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jeff_\cognitest systèmes\__Entreprise CS\auteur ENI\tab bord\___Màj2021\Chap 05\pour manip\"/>
    </mc:Choice>
  </mc:AlternateContent>
  <xr:revisionPtr revIDLastSave="0" documentId="13_ncr:1_{642756A2-67B9-4CAF-812A-8B09D70E28CF}" xr6:coauthVersionLast="47" xr6:coauthVersionMax="47" xr10:uidLastSave="{00000000-0000-0000-0000-000000000000}"/>
  <bookViews>
    <workbookView xWindow="47910" yWindow="555" windowWidth="28140" windowHeight="14955" tabRatio="767" activeTab="11" xr2:uid="{00000000-000D-0000-FFFF-FFFF00000000}"/>
  </bookViews>
  <sheets>
    <sheet name="Cumul" sheetId="17" r:id="rId1"/>
    <sheet name="début_cumul" sheetId="10" r:id="rId2"/>
    <sheet name="fin_cumul" sheetId="11" r:id="rId3"/>
    <sheet name="janvier" sheetId="31" r:id="rId4"/>
    <sheet name="01BAL" sheetId="1" r:id="rId5"/>
    <sheet name="01VENTIL" sheetId="6" r:id="rId6"/>
    <sheet name="02BAL" sheetId="12" r:id="rId7"/>
    <sheet name="03BAL" sheetId="18" r:id="rId8"/>
    <sheet name="04BAL" sheetId="22" r:id="rId9"/>
    <sheet name="05BAL" sheetId="24" r:id="rId10"/>
    <sheet name="06BAL" sheetId="26" r:id="rId11"/>
    <sheet name="paramètres" sheetId="5" r:id="rId12"/>
  </sheets>
  <definedNames>
    <definedName name="_xlnm._FilterDatabase" localSheetId="4" hidden="1">'01BAL'!$A$1:$Q$310</definedName>
    <definedName name="_xlnm._FilterDatabase" localSheetId="6" hidden="1">'02BAL'!$A$1:$Q$310</definedName>
    <definedName name="_xlnm._FilterDatabase" localSheetId="7" hidden="1">'03BAL'!$A$1:$Q$310</definedName>
    <definedName name="_xlnm._FilterDatabase" localSheetId="8" hidden="1">'04BAL'!$A$1:$Q$310</definedName>
    <definedName name="_xlnm._FilterDatabase" localSheetId="9" hidden="1">'05BAL'!$A$1:$Q$310</definedName>
    <definedName name="_xlnm._FilterDatabase" localSheetId="10" hidden="1">'06BAL'!$A$1:$Q$310</definedName>
    <definedName name="IntituléCpte">paramètres!$I$3:$I$28</definedName>
    <definedName name="liste_comptes">paramètres!$H$3:$I$28</definedName>
    <definedName name="liste_mois">paramètres!$F$3:$F$14</definedName>
    <definedName name="liste_onglet_balance">paramètres!$D$3:$D$14</definedName>
    <definedName name="liste_onglet_ventil">paramètres!$B$3:$B$14</definedName>
    <definedName name="NumCpte">paramètres!$H$3:$H$28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7" l="1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6" i="17" l="1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7" i="17"/>
  <c r="K6" i="17"/>
  <c r="F7" i="17" l="1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6" i="17"/>
  <c r="Q4" i="31" l="1"/>
  <c r="R5" i="31"/>
  <c r="S6" i="17"/>
  <c r="S8" i="17"/>
  <c r="C2" i="17" l="1"/>
  <c r="Q4" i="17" s="1"/>
  <c r="L7" i="17"/>
  <c r="L10" i="17" l="1"/>
  <c r="L12" i="17"/>
  <c r="L14" i="17"/>
  <c r="L16" i="17"/>
  <c r="L18" i="17"/>
  <c r="L20" i="17"/>
  <c r="L22" i="17"/>
  <c r="L24" i="17"/>
  <c r="L26" i="17"/>
  <c r="L28" i="17"/>
  <c r="G25" i="17"/>
  <c r="G27" i="17"/>
  <c r="G29" i="17"/>
  <c r="L11" i="17"/>
  <c r="L13" i="17"/>
  <c r="L15" i="17"/>
  <c r="L17" i="17"/>
  <c r="L19" i="17"/>
  <c r="L21" i="17"/>
  <c r="L23" i="17"/>
  <c r="L25" i="17"/>
  <c r="L27" i="17"/>
  <c r="L29" i="17"/>
  <c r="L6" i="17"/>
  <c r="L9" i="17"/>
  <c r="G26" i="17"/>
  <c r="G28" i="17"/>
  <c r="R5" i="17"/>
  <c r="AY29" i="6" a="1"/>
  <c r="AW10" i="6" a="1"/>
  <c r="U91" i="6" a="1"/>
  <c r="AO95" i="6" a="1"/>
  <c r="C41" i="6" a="1"/>
  <c r="AQ7" i="6" a="1"/>
  <c r="Y10" i="6" a="1"/>
  <c r="BA89" i="6" a="1"/>
  <c r="Y22" i="6" a="1"/>
  <c r="AI75" i="6" a="1"/>
  <c r="AC40" i="6" a="1"/>
  <c r="BC27" i="6" a="1"/>
  <c r="AM86" i="6" a="1"/>
  <c r="K58" i="6" a="1"/>
  <c r="O37" i="6" a="1"/>
  <c r="E47" i="6" a="1"/>
  <c r="AS37" i="6" a="1"/>
  <c r="C101" i="6" a="1"/>
  <c r="AY87" i="6" a="1"/>
  <c r="AQ96" i="6" a="1"/>
  <c r="AC23" i="6" a="1"/>
  <c r="S5" i="6" a="1"/>
  <c r="AS6" i="6" a="1"/>
  <c r="AW22" i="6" a="1"/>
  <c r="AQ74" i="6" a="1"/>
  <c r="AQ43" i="6" a="1"/>
  <c r="E77" i="6" a="1"/>
  <c r="AU8" i="6" a="1"/>
  <c r="BC19" i="6" a="1"/>
  <c r="I90" i="6" a="1"/>
  <c r="AM80" i="6" a="1"/>
  <c r="Q49" i="6" a="1"/>
  <c r="AS34" i="6" a="1"/>
  <c r="AC21" i="6" a="1"/>
  <c r="BC29" i="6" a="1"/>
  <c r="Y96" i="6" a="1"/>
  <c r="AC99" i="6" a="1"/>
  <c r="AS96" i="6" a="1"/>
  <c r="Y84" i="6" a="1"/>
  <c r="O90" i="6" a="1"/>
  <c r="AI31" i="6" a="1"/>
  <c r="AO14" i="6" a="1"/>
  <c r="AU95" i="6" a="1"/>
  <c r="Q75" i="6" a="1"/>
  <c r="BA49" i="6" a="1"/>
  <c r="E90" i="6" a="1"/>
  <c r="AW42" i="6" a="1"/>
  <c r="C86" i="6" a="1"/>
  <c r="AS12" i="6" a="1"/>
  <c r="AY11" i="6" a="1"/>
  <c r="M37" i="6" a="1"/>
  <c r="AW8" i="6" a="1"/>
  <c r="BA45" i="6" a="1"/>
  <c r="AI45" i="6" a="1"/>
  <c r="AS68" i="6" a="1"/>
  <c r="AM27" i="6" a="1"/>
  <c r="BA70" i="6" a="1"/>
  <c r="AC54" i="6" a="1"/>
  <c r="BA29" i="6" a="1"/>
  <c r="AQ34" i="6" a="1"/>
  <c r="AQ32" i="6" a="1"/>
  <c r="Q95" i="6" a="1"/>
  <c r="BC81" i="6" a="1"/>
  <c r="AS52" i="6" a="1"/>
  <c r="U27" i="6" a="1"/>
  <c r="K31" i="6" a="1"/>
  <c r="W63" i="6" a="1"/>
  <c r="C84" i="6" a="1"/>
  <c r="AW58" i="6" a="1"/>
  <c r="BA79" i="6" a="1"/>
  <c r="M70" i="6" a="1"/>
  <c r="AA18" i="6" a="1"/>
  <c r="O75" i="6" a="1"/>
  <c r="AM82" i="6" a="1"/>
  <c r="AQ100" i="6" a="1"/>
  <c r="AA100" i="6" a="1"/>
  <c r="E39" i="6" a="1"/>
  <c r="M13" i="6" a="1"/>
  <c r="AC46" i="6" a="1"/>
  <c r="E32" i="6" a="1"/>
  <c r="Q32" i="6" a="1"/>
  <c r="AE80" i="6" a="1"/>
  <c r="C49" i="6" a="1"/>
  <c r="U10" i="6" a="1"/>
  <c r="O47" i="6" a="1"/>
  <c r="K59" i="6" a="1"/>
  <c r="I36" i="6" a="1"/>
  <c r="AO37" i="6" a="1"/>
  <c r="AU20" i="6" a="1"/>
  <c r="AW5" i="6" a="1"/>
  <c r="AQ84" i="6" a="1"/>
  <c r="AO55" i="6" a="1"/>
  <c r="K43" i="6" a="1"/>
  <c r="Q23" i="6" a="1"/>
  <c r="AG48" i="6" a="1"/>
  <c r="I66" i="6" a="1"/>
  <c r="Y59" i="6" a="1"/>
  <c r="AC13" i="6" a="1"/>
  <c r="E4" i="6" a="1"/>
  <c r="AG32" i="6" a="1"/>
  <c r="O67" i="6" a="1"/>
  <c r="O93" i="6" a="1"/>
  <c r="AE92" i="6" a="1"/>
  <c r="U75" i="6" a="1"/>
  <c r="O11" i="6" a="1"/>
  <c r="W19" i="6" a="1"/>
  <c r="I82" i="6" a="1"/>
  <c r="AU19" i="6" a="1"/>
  <c r="AS95" i="6" a="1"/>
  <c r="AQ18" i="6" a="1"/>
  <c r="AK72" i="6" a="1"/>
  <c r="AC51" i="6" a="1"/>
  <c r="K68" i="6" a="1"/>
  <c r="AE42" i="6" a="1"/>
  <c r="AA84" i="6" a="1"/>
  <c r="E62" i="6" a="1"/>
  <c r="I11" i="6" a="1"/>
  <c r="C26" i="6" a="1"/>
  <c r="BA65" i="6" a="1"/>
  <c r="Q28" i="6" a="1"/>
  <c r="Y80" i="6" a="1"/>
  <c r="AK56" i="6" a="1"/>
  <c r="AI30" i="6" a="1"/>
  <c r="AI28" i="6" a="1"/>
  <c r="AU62" i="6" a="1"/>
  <c r="E37" i="6" a="1"/>
  <c r="AE52" i="6" a="1"/>
  <c r="AS36" i="6" a="1"/>
  <c r="W33" i="6" a="1"/>
  <c r="E25" i="6" a="1"/>
  <c r="C4" i="6" a="1"/>
  <c r="AW45" i="6" a="1"/>
  <c r="AA64" i="6" a="1"/>
  <c r="AK10" i="6" a="1"/>
  <c r="AM12" i="6" a="1"/>
  <c r="AC41" i="6" a="1"/>
  <c r="M69" i="6" a="1"/>
  <c r="Y44" i="6" a="1"/>
  <c r="AI85" i="6" a="1"/>
  <c r="I28" i="6" a="1"/>
  <c r="S96" i="6" a="1"/>
  <c r="Q43" i="6" a="1"/>
  <c r="AO29" i="6" a="1"/>
  <c r="AW72" i="6" a="1"/>
  <c r="BC40" i="6" a="1"/>
  <c r="AA49" i="6" a="1"/>
  <c r="W21" i="6" a="1"/>
  <c r="Y97" i="6" a="1"/>
  <c r="AC9" i="6" a="1"/>
  <c r="Q87" i="6" a="1"/>
  <c r="AY69" i="6" a="1"/>
  <c r="AA90" i="6" a="1"/>
  <c r="Y95" i="6" a="1"/>
  <c r="BA72" i="6" a="1"/>
  <c r="AY24" i="6" a="1"/>
  <c r="AQ27" i="6" a="1"/>
  <c r="AI71" i="6" a="1"/>
  <c r="E82" i="6" a="1"/>
  <c r="M71" i="6" a="1"/>
  <c r="AW48" i="6" a="1"/>
  <c r="U29" i="6" a="1"/>
  <c r="Q18" i="6" a="1"/>
  <c r="Y6" i="6" a="1"/>
  <c r="E99" i="6" a="1"/>
  <c r="W96" i="6" a="1"/>
  <c r="BC66" i="6" a="1"/>
  <c r="AW94" i="6" a="1"/>
  <c r="AC76" i="6" a="1"/>
  <c r="AC77" i="6" a="1"/>
  <c r="Q33" i="6" a="1"/>
  <c r="AU88" i="6" a="1"/>
  <c r="W20" i="6" a="1"/>
  <c r="BC59" i="6" a="1"/>
  <c r="AA20" i="6" a="1"/>
  <c r="W66" i="6" a="1"/>
  <c r="C20" i="6" a="1"/>
  <c r="BA86" i="6" a="1"/>
  <c r="Q17" i="6" a="1"/>
  <c r="BC60" i="6" a="1"/>
  <c r="AK78" i="6" a="1"/>
  <c r="AU86" i="6" a="1"/>
  <c r="AO54" i="6" a="1"/>
  <c r="BA8" i="6" a="1"/>
  <c r="AC75" i="6" a="1"/>
  <c r="AA72" i="6" a="1"/>
  <c r="AI52" i="6" a="1"/>
  <c r="AY71" i="6" a="1"/>
  <c r="AI4" i="6" a="1"/>
  <c r="AK83" i="6" a="1"/>
  <c r="AO32" i="6" a="1"/>
  <c r="AG64" i="6" a="1"/>
  <c r="I49" i="6" a="1"/>
  <c r="Q30" i="6" a="1"/>
  <c r="AK37" i="6" a="1"/>
  <c r="AS86" i="6" a="1"/>
  <c r="K91" i="6" a="1"/>
  <c r="AG41" i="6" a="1"/>
  <c r="AO80" i="6" a="1"/>
  <c r="BA100" i="6" a="1"/>
  <c r="AQ64" i="6" a="1"/>
  <c r="AO17" i="6" a="1"/>
  <c r="BC96" i="6" a="1"/>
  <c r="AO94" i="6" a="1"/>
  <c r="C99" i="6" a="1"/>
  <c r="I79" i="6" a="1"/>
  <c r="AY36" i="6" a="1"/>
  <c r="AY101" i="6" a="1"/>
  <c r="I57" i="6" a="1"/>
  <c r="C38" i="6" a="1"/>
  <c r="BA47" i="6" a="1"/>
  <c r="AW49" i="6" a="1"/>
  <c r="M86" i="6" a="1"/>
  <c r="E100" i="6" a="1"/>
  <c r="BC93" i="6" a="1"/>
  <c r="AY59" i="6" a="1"/>
  <c r="E63" i="6" a="1"/>
  <c r="E88" i="6" a="1"/>
  <c r="Q99" i="6" a="1"/>
  <c r="AI98" i="6" a="1"/>
  <c r="S41" i="6" a="1"/>
  <c r="S13" i="6" a="1"/>
  <c r="AY95" i="6" a="1"/>
  <c r="AO35" i="6" a="1"/>
  <c r="AQ29" i="6" a="1"/>
  <c r="AE69" i="6" a="1"/>
  <c r="E56" i="6" a="1"/>
  <c r="AA62" i="6" a="1"/>
  <c r="O42" i="6" a="1"/>
  <c r="BA64" i="6" a="1"/>
  <c r="AW82" i="6" a="1"/>
  <c r="C48" i="6" a="1"/>
  <c r="K98" i="6" a="1"/>
  <c r="AE83" i="6" a="1"/>
  <c r="W91" i="6" a="1"/>
  <c r="AK58" i="6" a="1"/>
  <c r="E30" i="6" a="1"/>
  <c r="I98" i="6" a="1"/>
  <c r="AI66" i="6" a="1"/>
  <c r="BC16" i="6" a="1"/>
  <c r="W100" i="6" a="1"/>
  <c r="S90" i="6" a="1"/>
  <c r="S7" i="6" a="1"/>
  <c r="AK91" i="6" a="1"/>
  <c r="C94" i="6" a="1"/>
  <c r="C80" i="6" a="1"/>
  <c r="AU75" i="6" a="1"/>
  <c r="AQ86" i="6" a="1"/>
  <c r="AM72" i="6" a="1"/>
  <c r="I30" i="6" a="1"/>
  <c r="BC26" i="6" a="1"/>
  <c r="AA21" i="6" a="1"/>
  <c r="K16" i="6" a="1"/>
  <c r="M39" i="6" a="1"/>
  <c r="E33" i="6" a="1"/>
  <c r="AO40" i="6" a="1"/>
  <c r="I52" i="6" a="1"/>
  <c r="BA40" i="6" a="1"/>
  <c r="AC17" i="6" a="1"/>
  <c r="BC54" i="6" a="1"/>
  <c r="C68" i="6" a="1"/>
  <c r="AS25" i="6" a="1"/>
  <c r="AE39" i="6" a="1"/>
  <c r="AM29" i="6" a="1"/>
  <c r="W42" i="6" a="1"/>
  <c r="AS54" i="6" a="1"/>
  <c r="C12" i="6" a="1"/>
  <c r="AW4" i="6" a="1"/>
  <c r="C78" i="6" a="1"/>
  <c r="C47" i="6" a="1"/>
  <c r="AM24" i="6" a="1"/>
  <c r="BA78" i="6" a="1"/>
  <c r="AG71" i="6" a="1"/>
  <c r="AC34" i="6" a="1"/>
  <c r="AO53" i="6" a="1"/>
  <c r="BC8" i="6" a="1"/>
  <c r="AS97" i="6" a="1"/>
  <c r="AS76" i="6" a="1"/>
  <c r="M87" i="6" a="1"/>
  <c r="AC101" i="6" a="1"/>
  <c r="E53" i="6" a="1"/>
  <c r="BC56" i="6" a="1"/>
  <c r="U65" i="6" a="1"/>
  <c r="S38" i="6" a="1"/>
  <c r="AM35" i="6" a="1"/>
  <c r="AO19" i="6" a="1"/>
  <c r="AG47" i="6" a="1"/>
  <c r="Y41" i="6" a="1"/>
  <c r="BA85" i="6" a="1"/>
  <c r="AS19" i="6" a="1"/>
  <c r="AG30" i="6" a="1"/>
  <c r="AO93" i="6" a="1"/>
  <c r="Y15" i="6" a="1"/>
  <c r="AG79" i="6" a="1"/>
  <c r="O53" i="6" a="1"/>
  <c r="AU74" i="6" a="1"/>
  <c r="AQ77" i="6" a="1"/>
  <c r="E54" i="6" a="1"/>
  <c r="AU34" i="6" a="1"/>
  <c r="BA9" i="6" a="1"/>
  <c r="M42" i="6" a="1"/>
  <c r="AU38" i="6" a="1"/>
  <c r="M27" i="6" a="1"/>
  <c r="E29" i="6" a="1"/>
  <c r="Y20" i="6" a="1"/>
  <c r="K25" i="6" a="1"/>
  <c r="AS90" i="6" a="1"/>
  <c r="I26" i="6" a="1"/>
  <c r="C43" i="6" a="1"/>
  <c r="AY78" i="6" a="1"/>
  <c r="AO96" i="6" a="1"/>
  <c r="AO77" i="6" a="1"/>
  <c r="W31" i="6" a="1"/>
  <c r="AO36" i="6" a="1"/>
  <c r="K54" i="6" a="1"/>
  <c r="AW53" i="6" a="1"/>
  <c r="AG63" i="6" a="1"/>
  <c r="AS70" i="6" a="1"/>
  <c r="AU7" i="6" a="1"/>
  <c r="AW90" i="6" a="1"/>
  <c r="S86" i="6" a="1"/>
  <c r="AQ45" i="6" a="1"/>
  <c r="AO97" i="6" a="1"/>
  <c r="C27" i="6" a="1"/>
  <c r="AG80" i="6" a="1"/>
  <c r="Y81" i="6" a="1"/>
  <c r="AQ71" i="6" a="1"/>
  <c r="BA35" i="6" a="1"/>
  <c r="C74" i="6" a="1"/>
  <c r="AQ30" i="6" a="1"/>
  <c r="AI22" i="6" a="1"/>
  <c r="AI76" i="6" a="1"/>
  <c r="AG56" i="6" a="1"/>
  <c r="AE4" i="6" a="1"/>
  <c r="AY52" i="6" a="1"/>
  <c r="AK4" i="6" a="1"/>
  <c r="I43" i="6" a="1"/>
  <c r="O27" i="6" a="1"/>
  <c r="AA16" i="6" a="1"/>
  <c r="AA6" i="6" a="1"/>
  <c r="S40" i="6" a="1"/>
  <c r="AY86" i="6" a="1"/>
  <c r="U92" i="6" a="1"/>
  <c r="AE30" i="6" a="1"/>
  <c r="W18" i="6" a="1"/>
  <c r="AO50" i="6" a="1"/>
  <c r="O46" i="6" a="1"/>
  <c r="M32" i="6" a="1"/>
  <c r="BA83" i="6" a="1"/>
  <c r="Q82" i="6" a="1"/>
  <c r="AM55" i="6" a="1"/>
  <c r="K96" i="6" a="1"/>
  <c r="AM7" i="6" a="1"/>
  <c r="BA4" i="6" a="1"/>
  <c r="Y47" i="6" a="1"/>
  <c r="AW87" i="6" a="1"/>
  <c r="W61" i="6" a="1"/>
  <c r="AI91" i="6" a="1"/>
  <c r="C32" i="6" a="1"/>
  <c r="AM92" i="6" a="1"/>
  <c r="AK8" i="6" a="1"/>
  <c r="AA68" i="6" a="1"/>
  <c r="BC77" i="6" a="1"/>
  <c r="AE26" i="6" a="1"/>
  <c r="AO8" i="6" a="1"/>
  <c r="BC28" i="6" a="1"/>
  <c r="AK44" i="6" a="1"/>
  <c r="AK11" i="6" a="1"/>
  <c r="AM61" i="6" a="1"/>
  <c r="E64" i="6" a="1"/>
  <c r="AI68" i="6" a="1"/>
  <c r="S95" i="6" a="1"/>
  <c r="AC29" i="6" a="1"/>
  <c r="C58" i="6" a="1"/>
  <c r="AC85" i="6" a="1"/>
  <c r="AC88" i="6" a="1"/>
  <c r="AQ65" i="6" a="1"/>
  <c r="AS50" i="6" a="1"/>
  <c r="M77" i="6" a="1"/>
  <c r="AY60" i="6" a="1"/>
  <c r="AO5" i="6" a="1"/>
  <c r="AK5" i="6" a="1"/>
  <c r="AQ36" i="6" a="1"/>
  <c r="W89" i="6" a="1"/>
  <c r="AW100" i="6" a="1"/>
  <c r="AM94" i="6" a="1"/>
  <c r="BC37" i="6" a="1"/>
  <c r="AS26" i="6" a="1"/>
  <c r="AW81" i="6" a="1"/>
  <c r="E66" i="6" a="1"/>
  <c r="Q25" i="6" a="1"/>
  <c r="AY67" i="6" a="1"/>
  <c r="Q37" i="6" a="1"/>
  <c r="K24" i="6" a="1"/>
  <c r="AI63" i="6" a="1"/>
  <c r="AK63" i="6" a="1"/>
  <c r="AS13" i="6" a="1"/>
  <c r="U68" i="6" a="1"/>
  <c r="AO72" i="6" a="1"/>
  <c r="C96" i="6" a="1"/>
  <c r="AI93" i="6" a="1"/>
  <c r="AI58" i="6" a="1"/>
  <c r="K6" i="6" a="1"/>
  <c r="AU26" i="6" a="1"/>
  <c r="E70" i="6" a="1"/>
  <c r="AW101" i="6" a="1"/>
  <c r="BA37" i="6" a="1"/>
  <c r="O88" i="6" a="1"/>
  <c r="Q88" i="6" a="1"/>
  <c r="AQ66" i="6" a="1"/>
  <c r="S27" i="6" a="1"/>
  <c r="AM65" i="6" a="1"/>
  <c r="AA24" i="6" a="1"/>
  <c r="AW57" i="6" a="1"/>
  <c r="BC83" i="6" a="1"/>
  <c r="AS56" i="6" a="1"/>
  <c r="C91" i="6" a="1"/>
  <c r="AK15" i="6" a="1"/>
  <c r="U19" i="6" a="1"/>
  <c r="AQ80" i="6" a="1"/>
  <c r="C71" i="6" a="1"/>
  <c r="AY61" i="6" a="1"/>
  <c r="Q22" i="6" a="1"/>
  <c r="BA23" i="6" a="1"/>
  <c r="AE11" i="6" a="1"/>
  <c r="AY42" i="6" a="1"/>
  <c r="AA14" i="6" a="1"/>
  <c r="AY50" i="6" a="1"/>
  <c r="M43" i="6" a="1"/>
  <c r="AO26" i="6" a="1"/>
  <c r="AW18" i="6" a="1"/>
  <c r="AA19" i="6" a="1"/>
  <c r="E9" i="6" a="1"/>
  <c r="AW37" i="6" a="1"/>
  <c r="AI99" i="6" a="1"/>
  <c r="S92" i="6" a="1"/>
  <c r="AW65" i="6" a="1"/>
  <c r="BC90" i="6" a="1"/>
  <c r="AE5" i="6" a="1"/>
  <c r="AS53" i="6" a="1"/>
  <c r="M47" i="6" a="1"/>
  <c r="AS47" i="6" a="1"/>
  <c r="AW84" i="6" a="1"/>
  <c r="M99" i="6" a="1"/>
  <c r="AM8" i="6" a="1"/>
  <c r="M5" i="6" a="1"/>
  <c r="BA50" i="6" a="1"/>
  <c r="BA71" i="6" a="1"/>
  <c r="U5" i="6" a="1"/>
  <c r="AE41" i="6" a="1"/>
  <c r="Q68" i="6" a="1"/>
  <c r="K44" i="6" a="1"/>
  <c r="AG12" i="6" a="1"/>
  <c r="U97" i="6" a="1"/>
  <c r="K19" i="6" a="1"/>
  <c r="AS57" i="6" a="1"/>
  <c r="K95" i="6" a="1"/>
  <c r="E46" i="6" a="1"/>
  <c r="U96" i="6" a="1"/>
  <c r="AC81" i="6" a="1"/>
  <c r="AM6" i="6" a="1"/>
  <c r="AY46" i="6" a="1"/>
  <c r="S69" i="6" a="1"/>
  <c r="AI18" i="6" a="1"/>
  <c r="BC98" i="6" a="1"/>
  <c r="Q65" i="6" a="1"/>
  <c r="C28" i="6" a="1"/>
  <c r="AK13" i="6" a="1"/>
  <c r="M64" i="6" a="1"/>
  <c r="AK99" i="6" a="1"/>
  <c r="W99" i="6" a="1"/>
  <c r="Y24" i="6" a="1"/>
  <c r="AE89" i="6" a="1"/>
  <c r="AK96" i="6" a="1"/>
  <c r="U35" i="6" a="1"/>
  <c r="AE78" i="6" a="1"/>
  <c r="U16" i="6" a="1"/>
  <c r="BC99" i="6" a="1"/>
  <c r="AI59" i="6" a="1"/>
  <c r="AS39" i="6" a="1"/>
  <c r="C55" i="6" a="1"/>
  <c r="AS65" i="6" a="1"/>
  <c r="BC84" i="6" a="1"/>
  <c r="I89" i="6" a="1"/>
  <c r="BA16" i="6" a="1"/>
  <c r="AS44" i="6" a="1"/>
  <c r="E92" i="6" a="1"/>
  <c r="M68" i="6" a="1"/>
  <c r="AE37" i="6" a="1"/>
  <c r="BA17" i="6" a="1"/>
  <c r="M36" i="6" a="1"/>
  <c r="BC51" i="6" a="1"/>
  <c r="AU27" i="6" a="1"/>
  <c r="BC18" i="6" a="1"/>
  <c r="AW26" i="6" a="1"/>
  <c r="S99" i="6" a="1"/>
  <c r="AM98" i="6" a="1"/>
  <c r="AA54" i="6" a="1"/>
  <c r="O9" i="6" a="1"/>
  <c r="BC101" i="6" a="1"/>
  <c r="BA87" i="6" a="1"/>
  <c r="AI50" i="6" a="1"/>
  <c r="AM71" i="6" a="1"/>
  <c r="BA75" i="6" a="1"/>
  <c r="AC14" i="6" a="1"/>
  <c r="S82" i="6" a="1"/>
  <c r="AU68" i="6" a="1"/>
  <c r="AS55" i="6" a="1"/>
  <c r="AQ21" i="6" a="1"/>
  <c r="BC74" i="6" a="1"/>
  <c r="AM79" i="6" a="1"/>
  <c r="AI26" i="6" a="1"/>
  <c r="S58" i="6" a="1"/>
  <c r="AM43" i="6" a="1"/>
  <c r="AU48" i="6" a="1"/>
  <c r="AI55" i="6" a="1"/>
  <c r="AG52" i="6" a="1"/>
  <c r="Q53" i="6" a="1"/>
  <c r="BC87" i="6" a="1"/>
  <c r="AE68" i="6" a="1"/>
  <c r="AS88" i="6" a="1"/>
  <c r="AM32" i="6" a="1"/>
  <c r="AG33" i="6" a="1"/>
  <c r="AW77" i="6" a="1"/>
  <c r="AQ61" i="6" a="1"/>
  <c r="AM28" i="6" a="1"/>
  <c r="AA15" i="6" a="1"/>
  <c r="K12" i="6" a="1"/>
  <c r="W14" i="6" a="1"/>
  <c r="BC14" i="6" a="1"/>
  <c r="AG5" i="6" a="1"/>
  <c r="AO48" i="6" a="1"/>
  <c r="BC64" i="6" a="1"/>
  <c r="AQ24" i="6" a="1"/>
  <c r="O73" i="6" a="1"/>
  <c r="E97" i="6" a="1"/>
  <c r="AO42" i="6" a="1"/>
  <c r="AC58" i="6" a="1"/>
  <c r="O89" i="6" a="1"/>
  <c r="W53" i="6" a="1"/>
  <c r="AW14" i="6" a="1"/>
  <c r="S67" i="6" a="1"/>
  <c r="C8" i="6" a="1"/>
  <c r="BA97" i="6" a="1"/>
  <c r="E45" i="6" a="1"/>
  <c r="BA63" i="6" a="1"/>
  <c r="AI39" i="6" a="1"/>
  <c r="Y66" i="6" a="1"/>
  <c r="AG65" i="6" a="1"/>
  <c r="AC55" i="6" a="1"/>
  <c r="AG70" i="6" a="1"/>
  <c r="AC87" i="6" a="1"/>
  <c r="BA12" i="6" a="1"/>
  <c r="S19" i="6" a="1"/>
  <c r="BC75" i="6" a="1"/>
  <c r="S97" i="6" a="1"/>
  <c r="BC69" i="6" a="1"/>
  <c r="E16" i="6" a="1"/>
  <c r="AK65" i="6" a="1"/>
  <c r="AA63" i="6" a="1"/>
  <c r="E75" i="6" a="1"/>
  <c r="M22" i="6" a="1"/>
  <c r="BA54" i="6" a="1"/>
  <c r="C11" i="6" a="1"/>
  <c r="K48" i="6" a="1"/>
  <c r="AC15" i="6" a="1"/>
  <c r="AO46" i="6" a="1"/>
  <c r="Y60" i="6" a="1"/>
  <c r="AM58" i="6" a="1"/>
  <c r="AO87" i="6" a="1"/>
  <c r="AQ28" i="6" a="1"/>
  <c r="AY80" i="6" a="1"/>
  <c r="AM99" i="6" a="1"/>
  <c r="AG16" i="6" a="1"/>
  <c r="BC63" i="6" a="1"/>
  <c r="E31" i="6" a="1"/>
  <c r="M75" i="6" a="1"/>
  <c r="AC28" i="6" a="1"/>
  <c r="AC82" i="6" a="1"/>
  <c r="O96" i="6" a="1"/>
  <c r="AK66" i="6" a="1"/>
  <c r="AO73" i="6" a="1"/>
  <c r="BC76" i="6" a="1"/>
  <c r="U53" i="6" a="1"/>
  <c r="AY75" i="6" a="1"/>
  <c r="AU87" i="6" a="1"/>
  <c r="AC52" i="6" a="1"/>
  <c r="AA69" i="6" a="1"/>
  <c r="AM48" i="6" a="1"/>
  <c r="C98" i="6" a="1"/>
  <c r="AI20" i="6" a="1"/>
  <c r="AU14" i="6" a="1"/>
  <c r="AK14" i="6" a="1"/>
  <c r="E40" i="6" a="1"/>
  <c r="AS27" i="6" a="1"/>
  <c r="AS32" i="6" a="1"/>
  <c r="AW11" i="6" a="1"/>
  <c r="I84" i="6" a="1"/>
  <c r="E96" i="6" a="1"/>
  <c r="AO98" i="6" a="1"/>
  <c r="U50" i="6" a="1"/>
  <c r="BC85" i="6" a="1"/>
  <c r="BA36" i="6" a="1"/>
  <c r="AC38" i="6" a="1"/>
  <c r="BA91" i="6" a="1"/>
  <c r="Q21" i="6" a="1"/>
  <c r="AG4" i="6" a="1"/>
  <c r="BA30" i="6" a="1"/>
  <c r="AE6" i="6" a="1"/>
  <c r="AQ70" i="6" a="1"/>
  <c r="AS83" i="6" a="1"/>
  <c r="AI77" i="6" a="1"/>
  <c r="AW39" i="6" a="1"/>
  <c r="S46" i="6" a="1"/>
  <c r="AG10" i="6" a="1"/>
  <c r="AW63" i="6" a="1"/>
  <c r="W44" i="6" a="1"/>
  <c r="W67" i="6" a="1"/>
  <c r="AQ40" i="6" a="1"/>
  <c r="S35" i="6" a="1"/>
  <c r="AQ13" i="6" a="1"/>
  <c r="E93" i="6" a="1"/>
  <c r="O72" i="6" a="1"/>
  <c r="AE13" i="6" a="1"/>
  <c r="AC37" i="6" a="1"/>
  <c r="AO75" i="6" a="1"/>
  <c r="AA52" i="6" a="1"/>
  <c r="C83" i="6" a="1"/>
  <c r="AQ37" i="6" a="1"/>
  <c r="E7" i="6" a="1"/>
  <c r="M25" i="6" a="1"/>
  <c r="C23" i="6" a="1"/>
  <c r="W59" i="6" a="1"/>
  <c r="I21" i="6" a="1"/>
  <c r="AY25" i="6" a="1"/>
  <c r="AC95" i="6" a="1"/>
  <c r="BA26" i="6" a="1"/>
  <c r="AA46" i="6" a="1"/>
  <c r="AE38" i="6" a="1"/>
  <c r="AQ44" i="6" a="1"/>
  <c r="AI96" i="6" a="1"/>
  <c r="W80" i="6" a="1"/>
  <c r="E74" i="6" a="1"/>
  <c r="U39" i="6" a="1"/>
  <c r="AY17" i="6" a="1"/>
  <c r="W37" i="6" a="1"/>
  <c r="AG60" i="6" a="1"/>
  <c r="E101" i="6" a="1"/>
  <c r="AA86" i="6" a="1"/>
  <c r="AY34" i="6" a="1"/>
  <c r="AK61" i="6" a="1"/>
  <c r="AC70" i="6" a="1"/>
  <c r="AW95" i="6" a="1"/>
  <c r="E55" i="6" a="1"/>
  <c r="AM91" i="6" a="1"/>
  <c r="AY82" i="6" a="1"/>
  <c r="AY41" i="6" a="1"/>
  <c r="Y53" i="6" a="1"/>
  <c r="AM54" i="6" a="1"/>
  <c r="BA22" i="6" a="1"/>
  <c r="BC50" i="6" a="1"/>
  <c r="K85" i="6" a="1"/>
  <c r="AM77" i="6" a="1"/>
  <c r="E84" i="6" a="1"/>
  <c r="AQ47" i="6" a="1"/>
  <c r="C88" i="6" a="1"/>
  <c r="AG67" i="6" a="1"/>
  <c r="C15" i="6" a="1"/>
  <c r="M49" i="6" a="1"/>
  <c r="Y67" i="6" a="1"/>
  <c r="AK28" i="6" a="1"/>
  <c r="AO100" i="6" a="1"/>
  <c r="AQ9" i="6" a="1"/>
  <c r="Y29" i="6" a="1"/>
  <c r="AW64" i="6" a="1"/>
  <c r="M82" i="6" a="1"/>
  <c r="M17" i="6" a="1"/>
  <c r="AW47" i="6" a="1"/>
  <c r="AQ48" i="6" a="1"/>
  <c r="Q86" i="6" a="1"/>
  <c r="AC45" i="6" a="1"/>
  <c r="C17" i="6" a="1"/>
  <c r="E42" i="6" a="1"/>
  <c r="U79" i="6" a="1"/>
  <c r="AC56" i="6" a="1"/>
  <c r="AI43" i="6" a="1"/>
  <c r="BC36" i="6" a="1"/>
  <c r="AE47" i="6" a="1"/>
  <c r="K63" i="6" a="1"/>
  <c r="E89" i="6" a="1"/>
  <c r="BC35" i="6" a="1"/>
  <c r="AU56" i="6" a="1"/>
  <c r="AG29" i="6" a="1"/>
  <c r="K52" i="6" a="1"/>
  <c r="AA87" i="6" a="1"/>
  <c r="AY84" i="6" a="1"/>
  <c r="I63" i="6" a="1"/>
  <c r="AY91" i="6" a="1"/>
  <c r="AU18" i="6" a="1"/>
  <c r="AS10" i="6" a="1"/>
  <c r="AK82" i="6" a="1"/>
  <c r="AQ55" i="6" a="1"/>
  <c r="AY85" i="6" a="1"/>
  <c r="AY51" i="6" a="1"/>
  <c r="W15" i="6" a="1"/>
  <c r="C31" i="6" a="1"/>
  <c r="C65" i="6" a="1"/>
  <c r="E81" i="6" a="1"/>
  <c r="AE62" i="6" a="1"/>
  <c r="M65" i="6" a="1"/>
  <c r="BA52" i="6" a="1"/>
  <c r="AS45" i="6" a="1"/>
  <c r="AU85" i="6" a="1"/>
  <c r="AW61" i="6" a="1"/>
  <c r="U60" i="6" a="1"/>
  <c r="AU44" i="6" a="1"/>
  <c r="AQ88" i="6" a="1"/>
  <c r="AO30" i="6" a="1"/>
  <c r="I27" i="6" a="1"/>
  <c r="M88" i="6" a="1"/>
  <c r="BA84" i="6" a="1"/>
  <c r="M34" i="6" a="1"/>
  <c r="AA94" i="6" a="1"/>
  <c r="W92" i="6" a="1"/>
  <c r="AM73" i="6" a="1"/>
  <c r="AM64" i="6" a="1"/>
  <c r="U34" i="6" a="1"/>
  <c r="AE55" i="6" a="1"/>
  <c r="AK24" i="6" a="1"/>
  <c r="O95" i="6" a="1"/>
  <c r="AE87" i="6" a="1"/>
  <c r="AM83" i="6" a="1"/>
  <c r="AQ39" i="6" a="1"/>
  <c r="Y61" i="6" a="1"/>
  <c r="AS94" i="6" a="1"/>
  <c r="Y18" i="6" a="1"/>
  <c r="O26" i="6" a="1"/>
  <c r="BC97" i="6" a="1"/>
  <c r="AS48" i="6" a="1"/>
  <c r="M79" i="6" a="1"/>
  <c r="I40" i="6" a="1"/>
  <c r="C35" i="6" a="1"/>
  <c r="BA18" i="6" a="1"/>
  <c r="O18" i="6" a="1"/>
  <c r="S63" i="6" a="1"/>
  <c r="AS89" i="6" a="1"/>
  <c r="AO4" i="6" a="1"/>
  <c r="AY73" i="6" a="1"/>
  <c r="C16" i="6" a="1"/>
  <c r="S47" i="6" a="1"/>
  <c r="AO28" i="6" a="1"/>
  <c r="AS74" i="6" a="1"/>
  <c r="AS101" i="6" a="1"/>
  <c r="BC58" i="6" a="1"/>
  <c r="AU98" i="6" a="1"/>
  <c r="AK34" i="6" a="1"/>
  <c r="C7" i="6" a="1"/>
  <c r="O43" i="6" a="1"/>
  <c r="AM19" i="6" a="1"/>
  <c r="AU72" i="6" a="1"/>
  <c r="W34" i="6" a="1"/>
  <c r="AK93" i="6" a="1"/>
  <c r="AY54" i="6" a="1"/>
  <c r="AI79" i="6" a="1"/>
  <c r="AA12" i="6" a="1"/>
  <c r="AM21" i="6" a="1"/>
  <c r="AI27" i="6" a="1"/>
  <c r="AE90" i="6" a="1"/>
  <c r="AO91" i="6" a="1"/>
  <c r="AA70" i="6" a="1"/>
  <c r="Y7" i="6" a="1"/>
  <c r="AC31" i="6" a="1"/>
  <c r="AQ4" i="6" a="1"/>
  <c r="AI17" i="6" a="1"/>
  <c r="AE100" i="6" a="1"/>
  <c r="AW6" i="6" a="1"/>
  <c r="AW55" i="6" a="1"/>
  <c r="AG6" i="6" a="1"/>
  <c r="BA73" i="6" a="1"/>
  <c r="AE34" i="6" a="1"/>
  <c r="AE86" i="6" a="1"/>
  <c r="S51" i="6" a="1"/>
  <c r="M40" i="6" a="1"/>
  <c r="BC17" i="6" a="1"/>
  <c r="E41" i="6" a="1"/>
  <c r="AU33" i="6" a="1"/>
  <c r="AY32" i="6" a="1"/>
  <c r="AI70" i="6" a="1"/>
  <c r="AO92" i="6" a="1"/>
  <c r="I19" i="6" a="1"/>
  <c r="AC6" i="6" a="1"/>
  <c r="AQ20" i="6" a="1"/>
  <c r="AK92" i="6" a="1"/>
  <c r="AM87" i="6" a="1"/>
  <c r="AU39" i="6" a="1"/>
  <c r="S12" i="6" a="1"/>
  <c r="AA66" i="6" a="1"/>
  <c r="AM16" i="6" a="1"/>
  <c r="S32" i="6" a="1"/>
  <c r="K37" i="6" a="1"/>
  <c r="M48" i="6" a="1"/>
  <c r="Q94" i="6" a="1"/>
  <c r="BC42" i="6" a="1"/>
  <c r="W22" i="6" a="1"/>
  <c r="AW91" i="6" a="1"/>
  <c r="K55" i="6" a="1"/>
  <c r="I41" i="6" a="1"/>
  <c r="I83" i="6" a="1"/>
  <c r="C13" i="6" a="1"/>
  <c r="Q56" i="6" a="1"/>
  <c r="E71" i="6" a="1"/>
  <c r="AI49" i="6" a="1"/>
  <c r="W49" i="6" a="1"/>
  <c r="O51" i="6" a="1"/>
  <c r="AY8" i="6" a="1"/>
  <c r="AO33" i="6" a="1"/>
  <c r="E13" i="6" a="1"/>
  <c r="E24" i="6" a="1"/>
  <c r="U42" i="6" a="1"/>
  <c r="AQ46" i="6" a="1"/>
  <c r="AG74" i="6" a="1"/>
  <c r="AS72" i="6" a="1"/>
  <c r="BC100" i="6" a="1"/>
  <c r="AM76" i="6" a="1"/>
  <c r="I97" i="6" a="1"/>
  <c r="AO25" i="6" a="1"/>
  <c r="BC82" i="6" a="1"/>
  <c r="AW12" i="6" a="1"/>
  <c r="AU13" i="6" a="1"/>
  <c r="S54" i="6" a="1"/>
  <c r="O84" i="6" a="1"/>
  <c r="M35" i="6" a="1"/>
  <c r="AA33" i="6" a="1"/>
  <c r="AK20" i="6" a="1"/>
  <c r="AO74" i="6" a="1"/>
  <c r="M95" i="6" a="1"/>
  <c r="I101" i="6" a="1"/>
  <c r="AK21" i="6" a="1"/>
  <c r="Y42" i="6" a="1"/>
  <c r="W69" i="6" a="1"/>
  <c r="AC60" i="6" a="1"/>
  <c r="AY21" i="6" a="1"/>
  <c r="U17" i="6" a="1"/>
  <c r="BA32" i="6" a="1"/>
  <c r="AG59" i="6" a="1"/>
  <c r="AU45" i="6" a="1"/>
  <c r="AO6" i="6" a="1"/>
  <c r="AM22" i="6" a="1"/>
  <c r="AM9" i="6" a="1"/>
  <c r="AY28" i="6" a="1"/>
  <c r="AE15" i="6" a="1"/>
  <c r="AE81" i="6" a="1"/>
  <c r="M89" i="6" a="1"/>
  <c r="AO27" i="6" a="1"/>
  <c r="AU11" i="6" a="1"/>
  <c r="AG24" i="6" a="1"/>
  <c r="K83" i="6" a="1"/>
  <c r="BA7" i="6" a="1"/>
  <c r="AO18" i="6" a="1"/>
  <c r="AI9" i="6" a="1"/>
  <c r="M93" i="6" a="1"/>
  <c r="Q38" i="6" a="1"/>
  <c r="AU28" i="6" a="1"/>
  <c r="AQ68" i="6" a="1"/>
  <c r="W35" i="6" a="1"/>
  <c r="AQ92" i="6" a="1"/>
  <c r="M53" i="6" a="1"/>
  <c r="AS43" i="6" a="1"/>
  <c r="BC94" i="6" a="1"/>
  <c r="K28" i="6" a="1"/>
  <c r="BA92" i="6" a="1"/>
  <c r="AM93" i="6" a="1"/>
  <c r="BC11" i="6" a="1"/>
  <c r="AO57" i="6" a="1"/>
  <c r="W81" i="6" a="1"/>
  <c r="AM15" i="6" a="1"/>
  <c r="U9" i="6" a="1"/>
  <c r="Q79" i="6" a="1"/>
  <c r="BA61" i="6" a="1"/>
  <c r="AY92" i="6" a="1"/>
  <c r="S49" i="6" a="1"/>
  <c r="Y40" i="6" a="1"/>
  <c r="K23" i="6" a="1"/>
  <c r="AC74" i="6" a="1"/>
  <c r="W93" i="6" a="1"/>
  <c r="AQ85" i="6" a="1"/>
  <c r="AQ75" i="6" a="1"/>
  <c r="O35" i="6" a="1"/>
  <c r="AG72" i="6" a="1"/>
  <c r="AS22" i="6" a="1"/>
  <c r="C70" i="6" a="1"/>
  <c r="AY90" i="6" a="1"/>
  <c r="AU100" i="6" a="1"/>
  <c r="BA56" i="6" a="1"/>
  <c r="AM49" i="6" a="1"/>
  <c r="AC53" i="6" a="1"/>
  <c r="AS61" i="6" a="1"/>
  <c r="C100" i="6" a="1"/>
  <c r="AQ101" i="6" a="1"/>
  <c r="AU22" i="6" a="1"/>
  <c r="AC26" i="6" a="1"/>
  <c r="C40" i="6" a="1"/>
  <c r="AW88" i="6" a="1"/>
  <c r="AY7" i="6" a="1"/>
  <c r="AK88" i="6" a="1"/>
  <c r="AA65" i="6" a="1"/>
  <c r="C69" i="6" a="1"/>
  <c r="AK33" i="6" a="1"/>
  <c r="AA7" i="6" a="1"/>
  <c r="AQ98" i="6" a="1"/>
  <c r="AI62" i="6" a="1"/>
  <c r="AQ95" i="6" a="1"/>
  <c r="K93" i="6" a="1"/>
  <c r="AK71" i="6" a="1"/>
  <c r="AW62" i="6" a="1"/>
  <c r="S74" i="6" a="1"/>
  <c r="AO70" i="6" a="1"/>
  <c r="BC88" i="6" a="1"/>
  <c r="U70" i="6" a="1"/>
  <c r="E38" i="6" a="1"/>
  <c r="AU77" i="6" a="1"/>
  <c r="AG73" i="6" a="1"/>
  <c r="S50" i="6" a="1"/>
  <c r="Y28" i="6" a="1"/>
  <c r="AK39" i="6" a="1"/>
  <c r="AC92" i="6" a="1"/>
  <c r="W12" i="6" a="1"/>
  <c r="AA82" i="6" a="1"/>
  <c r="AS91" i="6" a="1"/>
  <c r="I12" i="6" a="1"/>
  <c r="I35" i="6" a="1"/>
  <c r="S36" i="6" a="1"/>
  <c r="AA93" i="6" a="1"/>
  <c r="AS93" i="6" a="1"/>
  <c r="AM30" i="6" a="1"/>
  <c r="S79" i="6" a="1"/>
  <c r="K5" i="6" a="1"/>
  <c r="AU25" i="6" a="1"/>
  <c r="Y34" i="6" a="1"/>
  <c r="AA4" i="6" a="1"/>
  <c r="I6" i="6" a="1"/>
  <c r="AM38" i="6" a="1"/>
  <c r="AO79" i="6" a="1"/>
  <c r="AU71" i="6" a="1"/>
  <c r="AY35" i="6" a="1"/>
  <c r="AU12" i="6" a="1"/>
  <c r="AQ53" i="6" a="1"/>
  <c r="S25" i="6" a="1"/>
  <c r="BC25" i="6" a="1"/>
  <c r="AA53" i="6" a="1"/>
  <c r="BA93" i="6" a="1"/>
  <c r="AO56" i="6" a="1"/>
  <c r="AG44" i="6" a="1"/>
  <c r="BC20" i="6" a="1"/>
  <c r="AM5" i="6" a="1"/>
  <c r="BA38" i="6" a="1"/>
  <c r="Q31" i="6" a="1"/>
  <c r="I8" i="6" a="1"/>
  <c r="C39" i="6" a="1"/>
  <c r="Q42" i="6" a="1"/>
  <c r="Q5" i="6" a="1"/>
  <c r="AS66" i="6" a="1"/>
  <c r="AY79" i="6" a="1"/>
  <c r="W95" i="6" a="1"/>
  <c r="M63" i="6" a="1"/>
  <c r="C92" i="6" a="1"/>
  <c r="O17" i="6" a="1"/>
  <c r="U69" i="6" a="1"/>
  <c r="AU17" i="6" a="1"/>
  <c r="AQ60" i="6" a="1"/>
  <c r="Q100" i="6" a="1"/>
  <c r="AK16" i="6" a="1"/>
  <c r="AW76" i="6" a="1"/>
  <c r="BC91" i="6" a="1"/>
  <c r="M83" i="6" a="1"/>
  <c r="AK7" i="6" a="1"/>
  <c r="K17" i="6" a="1"/>
  <c r="AW20" i="6" a="1"/>
  <c r="AY49" i="6" a="1"/>
  <c r="AK50" i="6" a="1"/>
  <c r="K11" i="6" a="1"/>
  <c r="AO7" i="6" a="1"/>
  <c r="C79" i="6" a="1"/>
  <c r="W27" i="6" a="1"/>
  <c r="AE24" i="6" a="1"/>
  <c r="AQ17" i="6" a="1"/>
  <c r="BA20" i="6" a="1"/>
  <c r="AE46" i="6" a="1"/>
  <c r="AG98" i="6" a="1"/>
  <c r="AK95" i="6" a="1"/>
  <c r="O97" i="6" a="1"/>
  <c r="AS31" i="6" a="1"/>
  <c r="AW71" i="6" a="1"/>
  <c r="AO34" i="6" a="1"/>
  <c r="BA21" i="6" a="1"/>
  <c r="I64" i="6" a="1"/>
  <c r="Y65" i="6" a="1"/>
  <c r="AC69" i="6" a="1"/>
  <c r="Q72" i="6" a="1"/>
  <c r="AI15" i="6" a="1"/>
  <c r="AC19" i="6" a="1"/>
  <c r="AI64" i="6" a="1"/>
  <c r="O6" i="6" a="1"/>
  <c r="Q45" i="6" a="1"/>
  <c r="I70" i="6" a="1"/>
  <c r="S17" i="6" a="1"/>
  <c r="W13" i="6" a="1"/>
  <c r="BC92" i="6" a="1"/>
  <c r="W29" i="6" a="1"/>
  <c r="I59" i="6" a="1"/>
  <c r="S60" i="6" a="1"/>
  <c r="I44" i="6" a="1"/>
  <c r="BA57" i="6" a="1"/>
  <c r="AC63" i="6" a="1"/>
  <c r="C64" i="6" a="1"/>
  <c r="U72" i="6" a="1"/>
  <c r="AI36" i="6" a="1"/>
  <c r="AE7" i="6" a="1"/>
  <c r="AC16" i="6" a="1"/>
  <c r="AQ87" i="6" a="1"/>
  <c r="AK35" i="6" a="1"/>
  <c r="U61" i="6" a="1"/>
  <c r="AO64" i="6" a="1"/>
  <c r="BC65" i="6" a="1"/>
  <c r="Y11" i="6" a="1"/>
  <c r="I75" i="6" a="1"/>
  <c r="AC64" i="6" a="1"/>
  <c r="AU24" i="6" a="1"/>
  <c r="I100" i="6" a="1"/>
  <c r="AI56" i="6" a="1"/>
  <c r="AA22" i="6" a="1"/>
  <c r="O82" i="6" a="1"/>
  <c r="I18" i="6" a="1"/>
  <c r="AE85" i="6" a="1"/>
  <c r="AE10" i="6" a="1"/>
  <c r="BC38" i="6" a="1"/>
  <c r="AG69" i="6" a="1"/>
  <c r="I73" i="6" a="1"/>
  <c r="AY20" i="6" a="1"/>
  <c r="O100" i="6" a="1"/>
  <c r="AK59" i="6" a="1"/>
  <c r="AA81" i="6" a="1"/>
  <c r="I74" i="6" a="1"/>
  <c r="AC4" i="6" a="1"/>
  <c r="AY44" i="6" a="1"/>
  <c r="AQ11" i="6" a="1"/>
  <c r="W83" i="6" a="1"/>
  <c r="AO68" i="6" a="1"/>
  <c r="S73" i="6" a="1"/>
  <c r="AG39" i="6" a="1"/>
  <c r="E91" i="6" a="1"/>
  <c r="M90" i="6" a="1"/>
  <c r="O49" i="6" a="1"/>
  <c r="O33" i="6" a="1"/>
  <c r="AQ16" i="6" a="1"/>
  <c r="AC65" i="6" a="1"/>
  <c r="AS8" i="6" a="1"/>
  <c r="I72" i="6" a="1"/>
  <c r="W76" i="6" a="1"/>
  <c r="Q16" i="6" a="1"/>
  <c r="AO22" i="6" a="1"/>
  <c r="Q90" i="6" a="1"/>
  <c r="AO90" i="6" a="1"/>
  <c r="AS20" i="6" a="1"/>
  <c r="AE71" i="6" a="1"/>
  <c r="I38" i="6" a="1"/>
  <c r="AM40" i="6" a="1"/>
  <c r="AK43" i="6" a="1"/>
  <c r="AS75" i="6" a="1"/>
  <c r="K26" i="6" a="1"/>
  <c r="E22" i="6" a="1"/>
  <c r="AQ33" i="6" a="1"/>
  <c r="BA14" i="6" a="1"/>
  <c r="O70" i="6" a="1"/>
  <c r="AQ26" i="6" a="1"/>
  <c r="AC97" i="6" a="1"/>
  <c r="W65" i="6" a="1"/>
  <c r="AY38" i="6" a="1"/>
  <c r="M80" i="6" a="1"/>
  <c r="C87" i="6" a="1"/>
  <c r="AW78" i="6" a="1"/>
  <c r="BA67" i="6" a="1"/>
  <c r="W98" i="6" a="1"/>
  <c r="AE75" i="6" a="1"/>
  <c r="E73" i="6" a="1"/>
  <c r="U41" i="6" a="1"/>
  <c r="AM75" i="6" a="1"/>
  <c r="AA101" i="6" a="1"/>
  <c r="BC13" i="6" a="1"/>
  <c r="BA6" i="6" a="1"/>
  <c r="K67" i="6" a="1"/>
  <c r="AO24" i="6" a="1"/>
  <c r="AE28" i="6" a="1"/>
  <c r="AM10" i="6" a="1"/>
  <c r="M59" i="6" a="1"/>
  <c r="E12" i="6" a="1"/>
  <c r="AQ83" i="6" a="1"/>
  <c r="AS64" i="6" a="1"/>
  <c r="AE44" i="6" a="1"/>
  <c r="Q89" i="6" a="1"/>
  <c r="C85" i="6" a="1"/>
  <c r="AM96" i="6" a="1"/>
  <c r="AM13" i="6" a="1"/>
  <c r="U56" i="6" a="1"/>
  <c r="AO99" i="6" a="1"/>
  <c r="I42" i="6" a="1"/>
  <c r="I45" i="6" a="1"/>
  <c r="K66" i="6" a="1"/>
  <c r="S65" i="6" a="1"/>
  <c r="AA89" i="6" a="1"/>
  <c r="S72" i="6" a="1"/>
  <c r="AG77" i="6" a="1"/>
  <c r="AC62" i="6" a="1"/>
  <c r="AG89" i="6" a="1"/>
  <c r="C53" i="6" a="1"/>
  <c r="S42" i="6" a="1"/>
  <c r="M61" i="6" a="1"/>
  <c r="E23" i="6" a="1"/>
  <c r="AS21" i="6" a="1"/>
  <c r="U71" i="6" a="1"/>
  <c r="AI87" i="6" a="1"/>
  <c r="AQ81" i="6" a="1"/>
  <c r="BA76" i="6" a="1"/>
  <c r="AY4" i="6" a="1"/>
  <c r="K70" i="6" a="1"/>
  <c r="AS73" i="6" a="1"/>
  <c r="AW33" i="6" a="1"/>
  <c r="U93" i="6" a="1"/>
  <c r="AI34" i="6" a="1"/>
  <c r="AI46" i="6" a="1"/>
  <c r="W7" i="6" a="1"/>
  <c r="S45" i="6" a="1"/>
  <c r="AO62" i="6" a="1"/>
  <c r="Y85" i="6" a="1"/>
  <c r="W43" i="6" a="1"/>
  <c r="AU46" i="6" a="1"/>
  <c r="W24" i="6" a="1"/>
  <c r="K35" i="6" a="1"/>
  <c r="AC35" i="6" a="1"/>
  <c r="U13" i="6" a="1"/>
  <c r="AO85" i="6" a="1"/>
  <c r="Y5" i="6" a="1"/>
  <c r="S62" i="6" a="1"/>
  <c r="AY74" i="6" a="1"/>
  <c r="W10" i="6" a="1"/>
  <c r="AU15" i="6" a="1"/>
  <c r="AI60" i="6" a="1"/>
  <c r="K22" i="6" a="1"/>
  <c r="K38" i="6" a="1"/>
  <c r="BA39" i="6" a="1"/>
  <c r="AE23" i="6" a="1"/>
  <c r="K40" i="6" a="1"/>
  <c r="Q101" i="6" a="1"/>
  <c r="AK29" i="6" a="1"/>
  <c r="AS100" i="6" a="1"/>
  <c r="O99" i="6" a="1"/>
  <c r="AW86" i="6" a="1"/>
  <c r="AC98" i="6" a="1"/>
  <c r="I22" i="6" a="1"/>
  <c r="M73" i="6" a="1"/>
  <c r="I87" i="6" a="1"/>
  <c r="U77" i="6" a="1"/>
  <c r="I55" i="6" a="1"/>
  <c r="O28" i="6" a="1"/>
  <c r="AE88" i="6" a="1"/>
  <c r="AK81" i="6" a="1"/>
  <c r="AW34" i="6" a="1"/>
  <c r="O86" i="6" a="1"/>
  <c r="W86" i="6" a="1"/>
  <c r="Y21" i="6" a="1"/>
  <c r="I14" i="6" a="1"/>
  <c r="AW54" i="6" a="1"/>
  <c r="Q76" i="6" a="1"/>
  <c r="M20" i="6" a="1"/>
  <c r="AS23" i="6" a="1"/>
  <c r="AO45" i="6" a="1"/>
  <c r="Q20" i="6" a="1"/>
  <c r="Y27" i="6" a="1"/>
  <c r="AU51" i="6" a="1"/>
  <c r="BA58" i="6" a="1"/>
  <c r="AO88" i="6" a="1"/>
  <c r="AM52" i="6" a="1"/>
  <c r="AY83" i="6" a="1"/>
  <c r="I47" i="6" a="1"/>
  <c r="AO39" i="6" a="1"/>
  <c r="AQ79" i="6" a="1"/>
  <c r="AA58" i="6" a="1"/>
  <c r="AM33" i="6" a="1"/>
  <c r="AI16" i="6" a="1"/>
  <c r="AM26" i="6" a="1"/>
  <c r="BC55" i="6" a="1"/>
  <c r="AU96" i="6" a="1"/>
  <c r="AS99" i="6" a="1"/>
  <c r="O87" i="6" a="1"/>
  <c r="AM66" i="6" a="1"/>
  <c r="AS98" i="6" a="1"/>
  <c r="AU79" i="6" a="1"/>
  <c r="AG11" i="6" a="1"/>
  <c r="AS80" i="6" a="1"/>
  <c r="AE40" i="6" a="1"/>
  <c r="AQ82" i="6" a="1"/>
  <c r="Y43" i="6" a="1"/>
  <c r="AU101" i="6" a="1"/>
  <c r="Y69" i="6" a="1"/>
  <c r="AG18" i="6" a="1"/>
  <c r="M57" i="6" a="1"/>
  <c r="AQ76" i="6" a="1"/>
  <c r="W4" i="6" a="1"/>
  <c r="AG27" i="6" a="1"/>
  <c r="AA32" i="6" a="1"/>
  <c r="W94" i="6" a="1"/>
  <c r="AG49" i="6" a="1"/>
  <c r="I17" i="6" a="1"/>
  <c r="AI14" i="6" a="1"/>
  <c r="AW36" i="6" a="1"/>
  <c r="BA27" i="6" a="1"/>
  <c r="AE8" i="6" a="1"/>
  <c r="Q35" i="6" a="1"/>
  <c r="AK69" i="6" a="1"/>
  <c r="AS92" i="6" a="1"/>
  <c r="U20" i="6" a="1"/>
  <c r="I77" i="6" a="1"/>
  <c r="AQ10" i="6" a="1"/>
  <c r="AA13" i="6" a="1"/>
  <c r="BA60" i="6" a="1"/>
  <c r="AY68" i="6" a="1"/>
  <c r="I5" i="6" a="1"/>
  <c r="AC84" i="6" a="1"/>
  <c r="E69" i="6" a="1"/>
  <c r="AY72" i="6" a="1"/>
  <c r="AY81" i="6" a="1"/>
  <c r="AG7" i="6" a="1"/>
  <c r="AG86" i="6" a="1"/>
  <c r="AA28" i="6" a="1"/>
  <c r="AS51" i="6" a="1"/>
  <c r="I67" i="6" a="1"/>
  <c r="AG22" i="6" a="1"/>
  <c r="AY47" i="6" a="1"/>
  <c r="AM18" i="6" a="1"/>
  <c r="I61" i="6" a="1"/>
  <c r="M50" i="6" a="1"/>
  <c r="U47" i="6" a="1"/>
  <c r="O24" i="6" a="1"/>
  <c r="AU84" i="6" a="1"/>
  <c r="AS82" i="6" a="1"/>
  <c r="AQ50" i="6" a="1"/>
  <c r="AU76" i="6" a="1"/>
  <c r="AE19" i="6" a="1"/>
  <c r="W72" i="6" a="1"/>
  <c r="U4" i="6" a="1"/>
  <c r="AK18" i="6" a="1"/>
  <c r="AK101" i="6" a="1"/>
  <c r="AE61" i="6" a="1"/>
  <c r="AY76" i="6" a="1"/>
  <c r="O36" i="6" a="1"/>
  <c r="K73" i="6" a="1"/>
  <c r="AS67" i="6" a="1"/>
  <c r="C54" i="6" a="1"/>
  <c r="W88" i="6" a="1"/>
  <c r="M18" i="6" a="1"/>
  <c r="AK53" i="6" a="1"/>
  <c r="M81" i="6" a="1"/>
  <c r="W75" i="6" a="1"/>
  <c r="AA98" i="6" a="1"/>
  <c r="Y79" i="6" a="1"/>
  <c r="I13" i="6" a="1"/>
  <c r="O62" i="6" a="1"/>
  <c r="AE33" i="6" a="1"/>
  <c r="O16" i="6" a="1"/>
  <c r="AC59" i="6" a="1"/>
  <c r="Y17" i="6" a="1"/>
  <c r="W36" i="6" a="1"/>
  <c r="M11" i="6" a="1"/>
  <c r="Y26" i="6" a="1"/>
  <c r="AI41" i="6" a="1"/>
  <c r="AE73" i="6" a="1"/>
  <c r="I81" i="6" a="1"/>
  <c r="Y72" i="6" a="1"/>
  <c r="AW43" i="6" a="1"/>
  <c r="Q24" i="6" a="1"/>
  <c r="W16" i="6" a="1"/>
  <c r="C59" i="6" a="1"/>
  <c r="E65" i="6" a="1"/>
  <c r="Y100" i="6" a="1"/>
  <c r="U83" i="6" a="1"/>
  <c r="AU52" i="6" a="1"/>
  <c r="AY63" i="6" a="1"/>
  <c r="AI48" i="6" a="1"/>
  <c r="U30" i="6" a="1"/>
  <c r="O29" i="6" a="1"/>
  <c r="K75" i="6" a="1"/>
  <c r="AS78" i="6" a="1"/>
  <c r="AK68" i="6" a="1"/>
  <c r="Q26" i="6" a="1"/>
  <c r="BC43" i="6" a="1"/>
  <c r="AM45" i="6" a="1"/>
  <c r="AK48" i="6" a="1"/>
  <c r="AK52" i="6" a="1"/>
  <c r="C50" i="6" a="1"/>
  <c r="E34" i="6" a="1"/>
  <c r="AQ14" i="6" a="1"/>
  <c r="AE50" i="6" a="1"/>
  <c r="C6" i="6" a="1"/>
  <c r="AG54" i="6" a="1"/>
  <c r="AQ78" i="6" a="1"/>
  <c r="AU90" i="6" a="1"/>
  <c r="AQ93" i="6" a="1"/>
  <c r="AC18" i="6" a="1"/>
  <c r="AO82" i="6" a="1"/>
  <c r="AC7" i="6" a="1"/>
  <c r="O13" i="6" a="1"/>
  <c r="BA94" i="6" a="1"/>
  <c r="AM47" i="6" a="1"/>
  <c r="K86" i="6" a="1"/>
  <c r="AE95" i="6" a="1"/>
  <c r="BA77" i="6" a="1"/>
  <c r="C25" i="6" a="1"/>
  <c r="W60" i="6" a="1"/>
  <c r="AE36" i="6" a="1"/>
  <c r="I37" i="6" a="1"/>
  <c r="Y63" i="6" a="1"/>
  <c r="S66" i="6" a="1"/>
  <c r="AW75" i="6" a="1"/>
  <c r="Q64" i="6" a="1"/>
  <c r="AK22" i="6" a="1"/>
  <c r="S26" i="6" a="1"/>
  <c r="O71" i="6" a="1"/>
  <c r="BC22" i="6" a="1"/>
  <c r="AI32" i="6" a="1"/>
  <c r="AS30" i="6" a="1"/>
  <c r="AG53" i="6" a="1"/>
  <c r="AA45" i="6" a="1"/>
  <c r="AK64" i="6" a="1"/>
  <c r="BA25" i="6" a="1"/>
  <c r="AA8" i="6" a="1"/>
  <c r="AA78" i="6" a="1"/>
  <c r="Y99" i="6" a="1"/>
  <c r="BC33" i="6" a="1"/>
  <c r="I34" i="6" a="1"/>
  <c r="AG88" i="6" a="1"/>
  <c r="AE58" i="6" a="1"/>
  <c r="BC80" i="6" a="1"/>
  <c r="AY53" i="6" a="1"/>
  <c r="K42" i="6" a="1"/>
  <c r="I10" i="6" a="1"/>
  <c r="W82" i="6" a="1"/>
  <c r="Y70" i="6" a="1"/>
  <c r="BC61" i="6" a="1"/>
  <c r="BC49" i="6" a="1"/>
  <c r="W85" i="6" a="1"/>
  <c r="Q46" i="6" a="1"/>
  <c r="W25" i="6" a="1"/>
  <c r="W28" i="6" a="1"/>
  <c r="U14" i="6" a="1"/>
  <c r="M19" i="6" a="1"/>
  <c r="BA88" i="6" a="1"/>
  <c r="AU29" i="6" a="1"/>
  <c r="AY9" i="6" a="1"/>
  <c r="Y78" i="6" a="1"/>
  <c r="O94" i="6" a="1"/>
  <c r="AQ6" i="6" a="1"/>
  <c r="E5" i="6" a="1"/>
  <c r="AI67" i="6" a="1"/>
  <c r="Q55" i="6" a="1"/>
  <c r="M7" i="6" a="1"/>
  <c r="S94" i="6" a="1"/>
  <c r="C24" i="6" a="1"/>
  <c r="U32" i="6" a="1"/>
  <c r="K36" i="6" a="1"/>
  <c r="AK41" i="6" a="1"/>
  <c r="AE14" i="6" a="1"/>
  <c r="AU99" i="6" a="1"/>
  <c r="O61" i="6" a="1"/>
  <c r="M101" i="6" a="1"/>
  <c r="K101" i="6" a="1"/>
  <c r="K13" i="6" a="1"/>
  <c r="O50" i="6" a="1"/>
  <c r="K15" i="6" a="1"/>
  <c r="AO58" i="6" a="1"/>
  <c r="I76" i="6" a="1"/>
  <c r="AK49" i="6" a="1"/>
  <c r="E68" i="6" a="1"/>
  <c r="AG61" i="6" a="1"/>
  <c r="AG78" i="6" a="1"/>
  <c r="I32" i="6" a="1"/>
  <c r="W41" i="6" a="1"/>
  <c r="S83" i="6" a="1"/>
  <c r="BC23" i="6" a="1"/>
  <c r="Q91" i="6" a="1"/>
  <c r="AY58" i="6" a="1"/>
  <c r="AY96" i="6" a="1"/>
  <c r="AI81" i="6" a="1"/>
  <c r="AS9" i="6" a="1"/>
  <c r="E6" i="6" a="1"/>
  <c r="BA69" i="6" a="1"/>
  <c r="AY40" i="6" a="1"/>
  <c r="K49" i="6" a="1"/>
  <c r="AM67" i="6" a="1"/>
  <c r="AG13" i="6" a="1"/>
  <c r="AG62" i="6" a="1"/>
  <c r="AU10" i="6" a="1"/>
  <c r="E48" i="6" a="1"/>
  <c r="M29" i="6" a="1"/>
  <c r="BC12" i="6" a="1"/>
  <c r="W30" i="6" a="1"/>
  <c r="AE57" i="6" a="1"/>
  <c r="C77" i="6" a="1"/>
  <c r="AK100" i="6" a="1"/>
  <c r="AU23" i="6" a="1"/>
  <c r="AM25" i="6" a="1"/>
  <c r="S33" i="6" a="1"/>
  <c r="AY39" i="6" a="1"/>
  <c r="I69" i="6" a="1"/>
  <c r="W17" i="6" a="1"/>
  <c r="AA41" i="6" a="1"/>
  <c r="AC24" i="6" a="1"/>
  <c r="AI24" i="6" a="1"/>
  <c r="K8" i="6" a="1"/>
  <c r="AA55" i="6" a="1"/>
  <c r="W73" i="6" a="1"/>
  <c r="AO69" i="6" a="1"/>
  <c r="C97" i="6" a="1"/>
  <c r="Q4" i="6" a="1"/>
  <c r="AI13" i="6" a="1"/>
  <c r="AW35" i="6" a="1"/>
  <c r="AM85" i="6" a="1"/>
  <c r="K18" i="6" a="1"/>
  <c r="U81" i="6" a="1"/>
  <c r="S23" i="6" a="1"/>
  <c r="Y101" i="6" a="1"/>
  <c r="AQ62" i="6" a="1"/>
  <c r="O44" i="6" a="1"/>
  <c r="AU93" i="6" a="1"/>
  <c r="AC90" i="6" a="1"/>
  <c r="AK94" i="6" a="1"/>
  <c r="AM101" i="6" a="1"/>
  <c r="AQ25" i="6" a="1"/>
  <c r="M45" i="6" a="1"/>
  <c r="C62" i="6" a="1"/>
  <c r="Q71" i="6" a="1"/>
  <c r="W101" i="6" a="1"/>
  <c r="AU61" i="6" a="1"/>
  <c r="C89" i="6" a="1"/>
  <c r="AK75" i="6" a="1"/>
  <c r="Q97" i="6" a="1"/>
  <c r="Y23" i="6" a="1"/>
  <c r="AI83" i="6" a="1"/>
  <c r="AW27" i="6" a="1"/>
  <c r="BC95" i="6" a="1"/>
  <c r="AO84" i="6" a="1"/>
  <c r="AA96" i="6" a="1"/>
  <c r="Q78" i="6" a="1"/>
  <c r="AG17" i="6" a="1"/>
  <c r="M24" i="6" a="1"/>
  <c r="K74" i="6" a="1"/>
  <c r="AW44" i="6" a="1"/>
  <c r="U88" i="6" a="1"/>
  <c r="K99" i="6" a="1"/>
  <c r="W90" i="6" a="1"/>
  <c r="AC89" i="6" a="1"/>
  <c r="AC30" i="6" a="1"/>
  <c r="AS15" i="6" a="1"/>
  <c r="U57" i="6" a="1"/>
  <c r="AY14" i="6" a="1"/>
  <c r="W64" i="6" a="1"/>
  <c r="AK85" i="6" a="1"/>
  <c r="O78" i="6" a="1"/>
  <c r="AE56" i="6" a="1"/>
  <c r="AE21" i="6" a="1"/>
  <c r="AA60" i="6" a="1"/>
  <c r="BC48" i="6" a="1"/>
  <c r="Y71" i="6" a="1"/>
  <c r="BA46" i="6" a="1"/>
  <c r="AE25" i="6" a="1"/>
  <c r="AC32" i="6" a="1"/>
  <c r="U49" i="6" a="1"/>
  <c r="U58" i="6" a="1"/>
  <c r="AA61" i="6" a="1"/>
  <c r="M72" i="6" a="1"/>
  <c r="AU69" i="6" a="1"/>
  <c r="C18" i="6" a="1"/>
  <c r="C45" i="6" a="1"/>
  <c r="AW67" i="6" a="1"/>
  <c r="AU70" i="6" a="1"/>
  <c r="Y49" i="6" a="1"/>
  <c r="Y19" i="6" a="1"/>
  <c r="BC4" i="6" a="1"/>
  <c r="E67" i="6" a="1"/>
  <c r="AQ12" i="6" a="1"/>
  <c r="AQ19" i="6" a="1"/>
  <c r="E58" i="6" a="1"/>
  <c r="BC34" i="6" a="1"/>
  <c r="W84" i="6" a="1"/>
  <c r="BA48" i="6" a="1"/>
  <c r="BC21" i="6" a="1"/>
  <c r="AU5" i="6" a="1"/>
  <c r="AG85" i="6" a="1"/>
  <c r="AC71" i="6" a="1"/>
  <c r="AO31" i="6" a="1"/>
  <c r="BA68" i="6" a="1"/>
  <c r="AE29" i="6" a="1"/>
  <c r="K82" i="6" a="1"/>
  <c r="AA85" i="6" a="1"/>
  <c r="W45" i="6" a="1"/>
  <c r="AY13" i="6" a="1"/>
  <c r="AM20" i="6" a="1"/>
  <c r="AK6" i="6" a="1"/>
  <c r="Y55" i="6" a="1"/>
  <c r="AW46" i="6" a="1"/>
  <c r="K69" i="6" a="1"/>
  <c r="Q29" i="6" a="1"/>
  <c r="AY57" i="6" a="1"/>
  <c r="AI86" i="6" a="1"/>
  <c r="M41" i="6" a="1"/>
  <c r="K9" i="6" a="1"/>
  <c r="AQ8" i="6" a="1"/>
  <c r="AO89" i="6" a="1"/>
  <c r="Y25" i="6" a="1"/>
  <c r="K62" i="6" a="1"/>
  <c r="E83" i="6" a="1"/>
  <c r="AE72" i="6" a="1"/>
  <c r="AC57" i="6" a="1"/>
  <c r="U67" i="6" a="1"/>
  <c r="C44" i="6" a="1"/>
  <c r="AO44" i="6" a="1"/>
  <c r="AC36" i="6" a="1"/>
  <c r="Q80" i="6" a="1"/>
  <c r="O77" i="6" a="1"/>
  <c r="AA39" i="6" a="1"/>
  <c r="AW66" i="6" a="1"/>
  <c r="U80" i="6" a="1"/>
  <c r="AS58" i="6" a="1"/>
  <c r="Q13" i="6" a="1"/>
  <c r="I15" i="6" a="1"/>
  <c r="AE93" i="6" a="1"/>
  <c r="I20" i="6" a="1"/>
  <c r="U64" i="6" a="1"/>
  <c r="AK77" i="6" a="1"/>
  <c r="AS18" i="6" a="1"/>
  <c r="M98" i="6" a="1"/>
  <c r="S34" i="6" a="1"/>
  <c r="I60" i="6" a="1"/>
  <c r="AU91" i="6" a="1"/>
  <c r="K77" i="6" a="1"/>
  <c r="AY6" i="6" a="1"/>
  <c r="AS16" i="6" a="1"/>
  <c r="AE16" i="6" a="1"/>
  <c r="M85" i="6" a="1"/>
  <c r="AE99" i="6" a="1"/>
  <c r="C36" i="6" a="1"/>
  <c r="AU94" i="6" a="1"/>
  <c r="O20" i="6" a="1"/>
  <c r="AW25" i="6" a="1"/>
  <c r="AQ72" i="6" a="1"/>
  <c r="S55" i="6" a="1"/>
  <c r="K80" i="6" a="1"/>
  <c r="Q92" i="6" a="1"/>
  <c r="AA10" i="6" a="1"/>
  <c r="O5" i="6" a="1"/>
  <c r="U7" i="6" a="1"/>
  <c r="AA91" i="6" a="1"/>
  <c r="I39" i="6" a="1"/>
  <c r="AI101" i="6" a="1"/>
  <c r="U82" i="6" a="1"/>
  <c r="S16" i="6" a="1"/>
  <c r="AS77" i="6" a="1"/>
  <c r="O74" i="6" a="1"/>
  <c r="Y64" i="6" a="1"/>
  <c r="BC89" i="6" a="1"/>
  <c r="AQ57" i="6" a="1"/>
  <c r="S81" i="6" a="1"/>
  <c r="AK79" i="6" a="1"/>
  <c r="AK70" i="6" a="1"/>
  <c r="S29" i="6" a="1"/>
  <c r="BA99" i="6" a="1"/>
  <c r="Q15" i="6" a="1"/>
  <c r="AM39" i="6" a="1"/>
  <c r="C93" i="6" a="1"/>
  <c r="AI88" i="6" a="1"/>
  <c r="AC48" i="6" a="1"/>
  <c r="AK17" i="6" a="1"/>
  <c r="AU55" i="6" a="1"/>
  <c r="AG66" i="6" a="1"/>
  <c r="AG19" i="6" a="1"/>
  <c r="AC33" i="6" a="1"/>
  <c r="AI29" i="6" a="1"/>
  <c r="U101" i="6" a="1"/>
  <c r="AG43" i="6" a="1"/>
  <c r="AU6" i="6" a="1"/>
  <c r="C10" i="6" a="1"/>
  <c r="AW60" i="6" a="1"/>
  <c r="AY30" i="6" a="1"/>
  <c r="AU58" i="6" a="1"/>
  <c r="I29" i="6" a="1"/>
  <c r="AE70" i="6" a="1"/>
  <c r="BC41" i="6" a="1"/>
  <c r="AO9" i="6" a="1"/>
  <c r="Y73" i="6" a="1"/>
  <c r="Y75" i="6" a="1"/>
  <c r="AQ67" i="6" a="1"/>
  <c r="M26" i="6" a="1"/>
  <c r="BA101" i="6" a="1"/>
  <c r="AK74" i="6" a="1"/>
  <c r="AK57" i="6" a="1"/>
  <c r="AW13" i="6" a="1"/>
  <c r="AY88" i="6" a="1"/>
  <c r="BA95" i="6" a="1"/>
  <c r="Y88" i="6" a="1"/>
  <c r="BC86" i="6" a="1"/>
  <c r="AO59" i="6" a="1"/>
  <c r="AC49" i="6" a="1"/>
  <c r="AO83" i="6" a="1"/>
  <c r="BA82" i="6" a="1"/>
  <c r="BA28" i="6" a="1"/>
  <c r="AG38" i="6" a="1"/>
  <c r="C5" i="6" a="1"/>
  <c r="AS7" i="6" a="1"/>
  <c r="AA11" i="6" a="1"/>
  <c r="AU81" i="6" a="1"/>
  <c r="S70" i="6" a="1"/>
  <c r="K39" i="6" a="1"/>
  <c r="AK80" i="6" a="1"/>
  <c r="AK60" i="6" a="1"/>
  <c r="Y50" i="6" a="1"/>
  <c r="AO101" i="6" a="1"/>
  <c r="AA37" i="6" a="1"/>
  <c r="AU64" i="6" a="1"/>
  <c r="AM56" i="6" a="1"/>
  <c r="AW40" i="6" a="1"/>
  <c r="S18" i="6" a="1"/>
  <c r="C67" i="6" a="1"/>
  <c r="O15" i="6" a="1"/>
  <c r="S57" i="6" a="1"/>
  <c r="C19" i="6" a="1"/>
  <c r="AI84" i="6" a="1"/>
  <c r="AS14" i="6" a="1"/>
  <c r="I71" i="6" a="1"/>
  <c r="AG84" i="6" a="1"/>
  <c r="Q58" i="6" a="1"/>
  <c r="AC78" i="6" a="1"/>
  <c r="O32" i="6" a="1"/>
  <c r="C21" i="6" a="1"/>
  <c r="AK32" i="6" a="1"/>
  <c r="C42" i="6" a="1"/>
  <c r="AK9" i="6" a="1"/>
  <c r="BA31" i="6" a="1"/>
  <c r="O12" i="6" a="1"/>
  <c r="I51" i="6" a="1"/>
  <c r="BC79" i="6" a="1"/>
  <c r="K90" i="6" a="1"/>
  <c r="AK73" i="6" a="1"/>
  <c r="AQ51" i="6" a="1"/>
  <c r="AI7" i="6" a="1"/>
  <c r="C75" i="6" a="1"/>
  <c r="U98" i="6" a="1"/>
  <c r="O25" i="6" a="1"/>
  <c r="Q6" i="6" a="1"/>
  <c r="AE9" i="6" a="1"/>
  <c r="AM90" i="6" a="1"/>
  <c r="AS35" i="6" a="1"/>
  <c r="AO52" i="6" a="1"/>
  <c r="M58" i="6" a="1"/>
  <c r="K64" i="6" a="1"/>
  <c r="AA77" i="6" a="1"/>
  <c r="AW98" i="6" a="1"/>
  <c r="E8" i="6" a="1"/>
  <c r="AI97" i="6" a="1"/>
  <c r="K20" i="6" a="1"/>
  <c r="S11" i="6" a="1"/>
  <c r="AI92" i="6" a="1"/>
  <c r="I93" i="6" a="1"/>
  <c r="AM57" i="6" a="1"/>
  <c r="AQ31" i="6" a="1"/>
  <c r="AQ94" i="6" a="1"/>
  <c r="AG25" i="6" a="1"/>
  <c r="E10" i="6" a="1"/>
  <c r="M97" i="6" a="1"/>
  <c r="I7" i="6" a="1"/>
  <c r="M96" i="6" a="1"/>
  <c r="AY10" i="6" a="1"/>
  <c r="Y83" i="6" a="1"/>
  <c r="AA47" i="6" a="1"/>
  <c r="AS5" i="6" a="1"/>
  <c r="AM78" i="6" a="1"/>
  <c r="E26" i="6" a="1"/>
  <c r="U21" i="6" a="1"/>
  <c r="Y16" i="6" a="1"/>
  <c r="Q39" i="6" a="1"/>
  <c r="AW51" i="6" a="1"/>
  <c r="AW30" i="6" a="1"/>
  <c r="AM97" i="6" a="1"/>
  <c r="AM11" i="6" a="1"/>
  <c r="U86" i="6" a="1"/>
  <c r="AO13" i="6" a="1"/>
  <c r="BC78" i="6" a="1"/>
  <c r="AY26" i="6" a="1"/>
  <c r="AE45" i="6" a="1"/>
  <c r="AC43" i="6" a="1"/>
  <c r="AW74" i="6" a="1"/>
  <c r="AU80" i="6" a="1"/>
  <c r="S84" i="6" a="1"/>
  <c r="AY48" i="6" a="1"/>
  <c r="C73" i="6" a="1"/>
  <c r="U66" i="6" a="1"/>
  <c r="AG8" i="6" a="1"/>
  <c r="AI42" i="6" a="1"/>
  <c r="BC15" i="6" a="1"/>
  <c r="AQ41" i="6" a="1"/>
  <c r="BA62" i="6" a="1"/>
  <c r="AY64" i="6" a="1"/>
  <c r="U24" i="6" a="1"/>
  <c r="Y4" i="6" a="1"/>
  <c r="AS41" i="6" a="1"/>
  <c r="BC70" i="6" a="1"/>
  <c r="E57" i="6" a="1"/>
  <c r="I85" i="6" a="1"/>
  <c r="AG96" i="6" a="1"/>
  <c r="AG51" i="6" a="1"/>
  <c r="E94" i="6" a="1"/>
  <c r="M21" i="6" a="1"/>
  <c r="AE35" i="6" a="1"/>
  <c r="AA51" i="6" a="1"/>
  <c r="S71" i="6" a="1"/>
  <c r="M74" i="6" a="1"/>
  <c r="K34" i="6" a="1"/>
  <c r="AG23" i="6" a="1"/>
  <c r="Y62" i="6" a="1"/>
  <c r="AM69" i="6" a="1"/>
  <c r="AU47" i="6" a="1"/>
  <c r="AO78" i="6" a="1"/>
  <c r="E19" i="6" a="1"/>
  <c r="U62" i="6" a="1"/>
  <c r="AS81" i="6" a="1"/>
  <c r="AY19" i="6" a="1"/>
  <c r="AW92" i="6" a="1"/>
  <c r="AA80" i="6" a="1"/>
  <c r="AQ59" i="6" a="1"/>
  <c r="O92" i="6" a="1"/>
  <c r="O58" i="6" a="1"/>
  <c r="AE97" i="6" a="1"/>
  <c r="BC44" i="6" a="1"/>
  <c r="Q19" i="6" a="1"/>
  <c r="O55" i="6" a="1"/>
  <c r="E43" i="6" a="1"/>
  <c r="AS11" i="6" a="1"/>
  <c r="AM31" i="6" a="1"/>
  <c r="AM68" i="6" a="1"/>
  <c r="S37" i="6" a="1"/>
  <c r="O14" i="6" a="1"/>
  <c r="K27" i="6" a="1"/>
  <c r="AY55" i="6" a="1"/>
  <c r="W5" i="6" a="1"/>
  <c r="AW68" i="6" a="1"/>
  <c r="AQ56" i="6" a="1"/>
  <c r="AI54" i="6" a="1"/>
  <c r="AI40" i="6" a="1"/>
  <c r="AO51" i="6" a="1"/>
  <c r="AK23" i="6" a="1"/>
  <c r="W87" i="6" a="1"/>
  <c r="Q67" i="6" a="1"/>
  <c r="Q27" i="6" a="1"/>
  <c r="C81" i="6" a="1"/>
  <c r="E50" i="6" a="1"/>
  <c r="AW38" i="6" a="1"/>
  <c r="C30" i="6" a="1"/>
  <c r="BA41" i="6" a="1"/>
  <c r="M33" i="6" a="1"/>
  <c r="O40" i="6" a="1"/>
  <c r="AW19" i="6" a="1"/>
  <c r="AI11" i="6" a="1"/>
  <c r="AG34" i="6" a="1"/>
  <c r="W6" i="6" a="1"/>
  <c r="AS59" i="6" a="1"/>
  <c r="W52" i="6" a="1"/>
  <c r="C66" i="6" a="1"/>
  <c r="Q41" i="6" a="1"/>
  <c r="U11" i="6" a="1"/>
  <c r="M15" i="6" a="1"/>
  <c r="AY94" i="6" a="1"/>
  <c r="C82" i="6" a="1"/>
  <c r="AS28" i="6" a="1"/>
  <c r="AI69" i="6" a="1"/>
  <c r="AC79" i="6" a="1"/>
  <c r="AC66" i="6" a="1"/>
  <c r="K51" i="6" a="1"/>
  <c r="U45" i="6" a="1"/>
  <c r="AY16" i="6" a="1"/>
  <c r="AW24" i="6" a="1"/>
  <c r="AE59" i="6" a="1"/>
  <c r="K92" i="6" a="1"/>
  <c r="AK55" i="6" a="1"/>
  <c r="M28" i="6" a="1"/>
  <c r="AW83" i="6" a="1"/>
  <c r="BC32" i="6" a="1"/>
  <c r="AE82" i="6" a="1"/>
  <c r="AY22" i="6" a="1"/>
  <c r="AU78" i="6" a="1"/>
  <c r="E17" i="6" a="1"/>
  <c r="U59" i="6" a="1"/>
  <c r="AA71" i="6" a="1"/>
  <c r="E35" i="6" a="1"/>
  <c r="AK25" i="6" a="1"/>
  <c r="U40" i="6" a="1"/>
  <c r="AW69" i="6" a="1"/>
  <c r="AY56" i="6" a="1"/>
  <c r="BA59" i="6" a="1"/>
  <c r="AE67" i="6" a="1"/>
  <c r="I50" i="6" a="1"/>
  <c r="Y92" i="6" a="1"/>
  <c r="BA90" i="6" a="1"/>
  <c r="I58" i="6" a="1"/>
  <c r="M44" i="6" a="1"/>
  <c r="AU31" i="6" a="1"/>
  <c r="K47" i="6" a="1"/>
  <c r="AE49" i="6" a="1"/>
  <c r="W48" i="6" a="1"/>
  <c r="E85" i="6" a="1"/>
  <c r="Q96" i="6" a="1"/>
  <c r="Q84" i="6" a="1"/>
  <c r="BA53" i="6" a="1"/>
  <c r="AA92" i="6" a="1"/>
  <c r="E44" i="6" a="1"/>
  <c r="S20" i="6" a="1"/>
  <c r="Q8" i="6" a="1"/>
  <c r="AG92" i="6" a="1"/>
  <c r="U76" i="6" a="1"/>
  <c r="U18" i="6" a="1"/>
  <c r="M16" i="6" a="1"/>
  <c r="AE65" i="6" a="1"/>
  <c r="AW93" i="6" a="1"/>
  <c r="Y51" i="6" a="1"/>
  <c r="M8" i="6" a="1"/>
  <c r="AG81" i="6" a="1"/>
  <c r="AE77" i="6" a="1"/>
  <c r="AE48" i="6" a="1"/>
  <c r="AC67" i="6" a="1"/>
  <c r="O80" i="6" a="1"/>
  <c r="AO11" i="6" a="1"/>
  <c r="I23" i="6" a="1"/>
  <c r="Y39" i="6" a="1"/>
  <c r="C29" i="6" a="1"/>
  <c r="AM63" i="6" a="1"/>
  <c r="AS17" i="6" a="1"/>
  <c r="W54" i="6" a="1"/>
  <c r="E87" i="6" a="1"/>
  <c r="M6" i="6" a="1"/>
  <c r="Q62" i="6" a="1"/>
  <c r="BC73" i="6" a="1"/>
  <c r="AQ42" i="6" a="1"/>
  <c r="W55" i="6" a="1"/>
  <c r="S68" i="6" a="1"/>
  <c r="AS62" i="6" a="1"/>
  <c r="I4" i="6" a="1"/>
  <c r="AS24" i="6" a="1"/>
  <c r="E15" i="6" a="1"/>
  <c r="M92" i="6" a="1"/>
  <c r="W97" i="6" a="1"/>
  <c r="Q69" i="6" a="1"/>
  <c r="AE66" i="6" a="1"/>
  <c r="AU4" i="6" a="1"/>
  <c r="O22" i="6" a="1"/>
  <c r="E72" i="6" a="1"/>
  <c r="Y38" i="6" a="1"/>
  <c r="AY70" i="6" a="1"/>
  <c r="E95" i="6" a="1"/>
  <c r="K81" i="6" a="1"/>
  <c r="AY100" i="6" a="1"/>
  <c r="I9" i="6" a="1"/>
  <c r="AI57" i="6" a="1"/>
  <c r="BC45" i="6" a="1"/>
  <c r="M78" i="6" a="1"/>
  <c r="AA56" i="6" a="1"/>
  <c r="AM60" i="6" a="1"/>
  <c r="AC20" i="6" a="1"/>
  <c r="AM89" i="6" a="1"/>
  <c r="AC27" i="6" a="1"/>
  <c r="AY12" i="6" a="1"/>
  <c r="Q93" i="6" a="1"/>
  <c r="U48" i="6" a="1"/>
  <c r="AM70" i="6" a="1"/>
  <c r="AI33" i="6" a="1"/>
  <c r="W62" i="6" a="1"/>
  <c r="U89" i="6" a="1"/>
  <c r="AY5" i="6" a="1"/>
  <c r="BA5" i="6" a="1"/>
  <c r="Q48" i="6" a="1"/>
  <c r="AM50" i="6" a="1"/>
  <c r="BC24" i="6" a="1"/>
  <c r="AG45" i="6" a="1"/>
  <c r="Q51" i="6" a="1"/>
  <c r="AK42" i="6" a="1"/>
  <c r="AA27" i="6" a="1"/>
  <c r="C76" i="6" a="1"/>
  <c r="AO76" i="6" a="1"/>
  <c r="S15" i="6" a="1"/>
  <c r="M91" i="6" a="1"/>
  <c r="BA43" i="6" a="1"/>
  <c r="AO81" i="6" a="1"/>
  <c r="S64" i="6" a="1"/>
  <c r="C37" i="6" a="1"/>
  <c r="U99" i="6" a="1"/>
  <c r="Q34" i="6" a="1"/>
  <c r="BA33" i="6" a="1"/>
  <c r="AA76" i="6" a="1"/>
  <c r="U44" i="6" a="1"/>
  <c r="Y48" i="6" a="1"/>
  <c r="E98" i="6" a="1"/>
  <c r="Y57" i="6" a="1"/>
  <c r="O101" i="6" a="1"/>
  <c r="AA75" i="6" a="1"/>
  <c r="I46" i="6" a="1"/>
  <c r="O59" i="6" a="1"/>
  <c r="Y32" i="6" a="1"/>
  <c r="AC25" i="6" a="1"/>
  <c r="U25" i="6" a="1"/>
  <c r="I56" i="6" a="1"/>
  <c r="Y56" i="6" a="1"/>
  <c r="AA79" i="6" a="1"/>
  <c r="AG58" i="6" a="1"/>
  <c r="AW41" i="6" a="1"/>
  <c r="AE51" i="6" a="1"/>
  <c r="AK76" i="6" a="1"/>
  <c r="AE63" i="6" a="1"/>
  <c r="S80" i="6" a="1"/>
  <c r="W79" i="6" a="1"/>
  <c r="AI23" i="6" a="1"/>
  <c r="AK86" i="6" a="1"/>
  <c r="U33" i="6" a="1"/>
  <c r="Q10" i="6" a="1"/>
  <c r="AO15" i="6" a="1"/>
  <c r="AW9" i="6" a="1"/>
  <c r="AA44" i="6" a="1"/>
  <c r="AY77" i="6" a="1"/>
  <c r="Q54" i="6" a="1"/>
  <c r="AW89" i="6" a="1"/>
  <c r="AC8" i="6" a="1"/>
  <c r="AW52" i="6" a="1"/>
  <c r="Y35" i="6" a="1"/>
  <c r="BC39" i="6" a="1"/>
  <c r="C9" i="6" a="1"/>
  <c r="Q7" i="6" a="1"/>
  <c r="AC10" i="6" a="1"/>
  <c r="U90" i="6" a="1"/>
  <c r="AC93" i="6" a="1"/>
  <c r="AO65" i="6" a="1"/>
  <c r="AG82" i="6" a="1"/>
  <c r="AA25" i="6" a="1"/>
  <c r="E27" i="6" a="1"/>
  <c r="AO47" i="6" a="1"/>
  <c r="O63" i="6" a="1"/>
  <c r="AG9" i="6" a="1"/>
  <c r="AQ22" i="6" a="1"/>
  <c r="U51" i="6" a="1"/>
  <c r="AS69" i="6" a="1"/>
  <c r="W71" i="6" a="1"/>
  <c r="AW99" i="6" a="1"/>
  <c r="AO61" i="6" a="1"/>
  <c r="W58" i="6" a="1"/>
  <c r="E78" i="6" a="1"/>
  <c r="C61" i="6" a="1"/>
  <c r="M51" i="6" a="1"/>
  <c r="Q61" i="6" a="1"/>
  <c r="I48" i="6" a="1"/>
  <c r="AA9" i="6" a="1"/>
  <c r="Q36" i="6" a="1"/>
  <c r="M30" i="6" a="1"/>
  <c r="AO23" i="6" a="1"/>
  <c r="AA38" i="6" a="1"/>
  <c r="AW21" i="6" a="1"/>
  <c r="K14" i="6" a="1"/>
  <c r="I54" i="6" a="1"/>
  <c r="AE98" i="6" a="1"/>
  <c r="AA73" i="6" a="1"/>
  <c r="BC10" i="6" a="1"/>
  <c r="AW56" i="6" a="1"/>
  <c r="AM42" i="6" a="1"/>
  <c r="C33" i="6" a="1"/>
  <c r="K30" i="6" a="1"/>
  <c r="M100" i="6" a="1"/>
  <c r="Q77" i="6" a="1"/>
  <c r="K78" i="6" a="1"/>
  <c r="AG26" i="6" a="1"/>
  <c r="AS60" i="6" a="1"/>
  <c r="K53" i="6" a="1"/>
  <c r="U52" i="6" a="1"/>
  <c r="Q57" i="6" a="1"/>
  <c r="AG100" i="6" a="1"/>
  <c r="AG42" i="6" a="1"/>
  <c r="AQ89" i="6" a="1"/>
  <c r="S8" i="6" a="1"/>
  <c r="AU54" i="6" a="1"/>
  <c r="I24" i="6" a="1"/>
  <c r="O31" i="6" a="1"/>
  <c r="AG95" i="6" a="1"/>
  <c r="AI74" i="6" a="1"/>
  <c r="O54" i="6" a="1"/>
  <c r="AA31" i="6" a="1"/>
  <c r="C46" i="6" a="1"/>
  <c r="AG36" i="6" a="1"/>
  <c r="U8" i="6" a="1"/>
  <c r="U74" i="6" a="1"/>
  <c r="E14" i="6" a="1"/>
  <c r="AS29" i="6" a="1"/>
  <c r="AO67" i="6" a="1"/>
  <c r="I16" i="6" a="1"/>
  <c r="AM95" i="6" a="1"/>
  <c r="U38" i="6" a="1"/>
  <c r="C22" i="6" a="1"/>
  <c r="AG28" i="6" a="1"/>
  <c r="S6" i="6" a="1"/>
  <c r="I33" i="6" a="1"/>
  <c r="AK26" i="6" a="1"/>
  <c r="U37" i="6" a="1"/>
  <c r="AW50" i="6" a="1"/>
  <c r="BA42" i="6" a="1"/>
  <c r="O39" i="6" a="1"/>
  <c r="AU37" i="6" a="1"/>
  <c r="AU50" i="6" a="1"/>
  <c r="E21" i="6" a="1"/>
  <c r="S4" i="6" a="1"/>
  <c r="AE101" i="6" a="1"/>
  <c r="AG75" i="6" a="1"/>
  <c r="K45" i="6" a="1"/>
  <c r="M4" i="6" a="1"/>
  <c r="Y82" i="6" a="1"/>
  <c r="S28" i="6" a="1"/>
  <c r="U100" i="6" a="1"/>
  <c r="AG35" i="6" a="1"/>
  <c r="AG99" i="6" a="1"/>
  <c r="W57" i="6" a="1"/>
  <c r="BC5" i="6" a="1"/>
  <c r="I86" i="6" a="1"/>
  <c r="AM88" i="6" a="1"/>
  <c r="Y89" i="6" a="1"/>
  <c r="AY23" i="6" a="1"/>
  <c r="AM74" i="6" a="1"/>
  <c r="W68" i="6" a="1"/>
  <c r="AI47" i="6" a="1"/>
  <c r="M54" i="6" a="1"/>
  <c r="S43" i="6" a="1"/>
  <c r="I65" i="6" a="1"/>
  <c r="I99" i="6" a="1"/>
  <c r="Q98" i="6" a="1"/>
  <c r="O79" i="6" a="1"/>
  <c r="AW80" i="6" a="1"/>
  <c r="O98" i="6" a="1"/>
  <c r="BC46" i="6" a="1"/>
  <c r="AC72" i="6" a="1"/>
  <c r="S44" i="6" a="1"/>
  <c r="W70" i="6" a="1"/>
  <c r="AK90" i="6" a="1"/>
  <c r="S85" i="6" a="1"/>
  <c r="U23" i="6" a="1"/>
  <c r="AY43" i="6" a="1"/>
  <c r="AI73" i="6" a="1"/>
  <c r="AI12" i="6" a="1"/>
  <c r="AA34" i="6" a="1"/>
  <c r="Y33" i="6" a="1"/>
  <c r="S61" i="6" a="1"/>
  <c r="K65" i="6" a="1"/>
  <c r="AQ35" i="6" a="1"/>
  <c r="AQ99" i="6" a="1"/>
  <c r="E36" i="6" a="1"/>
  <c r="AM44" i="6" a="1"/>
  <c r="AM36" i="6" a="1"/>
  <c r="AI21" i="6" a="1"/>
  <c r="AQ69" i="6" a="1"/>
  <c r="BA19" i="6" a="1"/>
  <c r="S76" i="6" a="1"/>
  <c r="O66" i="6" a="1"/>
  <c r="AK62" i="6" a="1"/>
  <c r="Y8" i="6" a="1"/>
  <c r="AQ91" i="6" a="1"/>
  <c r="S88" i="6" a="1"/>
  <c r="Y90" i="6" a="1"/>
  <c r="U22" i="6" a="1"/>
  <c r="AG40" i="6" a="1"/>
  <c r="C56" i="6" a="1"/>
  <c r="AM14" i="6" a="1"/>
  <c r="AC100" i="6" a="1"/>
  <c r="AU89" i="6" a="1"/>
  <c r="S56" i="6" a="1"/>
  <c r="W50" i="6" a="1"/>
  <c r="AC11" i="6" a="1"/>
  <c r="U63" i="6" a="1"/>
  <c r="U12" i="6" a="1"/>
  <c r="AC44" i="6" a="1"/>
  <c r="Q12" i="6" a="1"/>
  <c r="O91" i="6" a="1"/>
  <c r="AY89" i="6" a="1"/>
  <c r="AE54" i="6" a="1"/>
  <c r="AS71" i="6" a="1"/>
  <c r="Q74" i="6" a="1"/>
  <c r="C52" i="6" a="1"/>
  <c r="AM23" i="6" a="1"/>
  <c r="AU21" i="6" a="1"/>
  <c r="AC96" i="6" a="1"/>
  <c r="W47" i="6" a="1"/>
  <c r="U85" i="6" a="1"/>
  <c r="K79" i="6" a="1"/>
  <c r="AG57" i="6" a="1"/>
  <c r="E61" i="6" a="1"/>
  <c r="AE74" i="6" a="1"/>
  <c r="M12" i="6" a="1"/>
  <c r="AA40" i="6" a="1"/>
  <c r="O57" i="6" a="1"/>
  <c r="AU63" i="6" a="1"/>
  <c r="AO71" i="6" a="1"/>
  <c r="E59" i="6" a="1"/>
  <c r="AE53" i="6" a="1"/>
  <c r="AM34" i="6" a="1"/>
  <c r="AS40" i="6" a="1"/>
  <c r="BC67" i="6" a="1"/>
  <c r="AW17" i="6" a="1"/>
  <c r="AA59" i="6" a="1"/>
  <c r="U43" i="6" a="1"/>
  <c r="AO43" i="6" a="1"/>
  <c r="AC50" i="6" a="1"/>
  <c r="AY18" i="6" a="1"/>
  <c r="Y86" i="6" a="1"/>
  <c r="AU42" i="6" a="1"/>
  <c r="BC62" i="6" a="1"/>
  <c r="M56" i="6" a="1"/>
  <c r="AM100" i="6" a="1"/>
  <c r="O48" i="6" a="1"/>
  <c r="AC22" i="6" a="1"/>
  <c r="AI72" i="6" a="1"/>
  <c r="BA66" i="6" a="1"/>
  <c r="U87" i="6" a="1"/>
  <c r="I31" i="6" a="1"/>
  <c r="AI35" i="6" a="1"/>
  <c r="AK67" i="6" a="1"/>
  <c r="AG93" i="6" a="1"/>
  <c r="AO66" i="6" a="1"/>
  <c r="BA74" i="6" a="1"/>
  <c r="AG46" i="6" a="1"/>
  <c r="E20" i="6" a="1"/>
  <c r="AO10" i="6" a="1"/>
  <c r="AY99" i="6" a="1"/>
  <c r="AW28" i="6" a="1"/>
  <c r="AO21" i="6" a="1"/>
  <c r="AY62" i="6" a="1"/>
  <c r="S77" i="6" a="1"/>
  <c r="O81" i="6" a="1"/>
  <c r="AE91" i="6" a="1"/>
  <c r="BC47" i="6" a="1"/>
  <c r="AW16" i="6" a="1"/>
  <c r="AS79" i="6" a="1"/>
  <c r="W46" i="6" a="1"/>
  <c r="W11" i="6" a="1"/>
  <c r="Y9" i="6" a="1"/>
  <c r="W39" i="6" a="1"/>
  <c r="I62" i="6" a="1"/>
  <c r="AQ73" i="6" a="1"/>
  <c r="AE27" i="6" a="1"/>
  <c r="AG21" i="6" a="1"/>
  <c r="AS84" i="6" a="1"/>
  <c r="AO16" i="6" a="1"/>
  <c r="AI94" i="6" a="1"/>
  <c r="M10" i="6" a="1"/>
  <c r="M94" i="6" a="1"/>
  <c r="S24" i="6" a="1"/>
  <c r="AC91" i="6" a="1"/>
  <c r="S75" i="6" a="1"/>
  <c r="AU57" i="6" a="1"/>
  <c r="AA99" i="6" a="1"/>
  <c r="Q52" i="6" a="1"/>
  <c r="AI51" i="6" a="1"/>
  <c r="AA29" i="6" a="1"/>
  <c r="M76" i="6" a="1"/>
  <c r="E52" i="6" a="1"/>
  <c r="Y93" i="6" a="1"/>
  <c r="AQ63" i="6" a="1"/>
  <c r="AA36" i="6" a="1"/>
  <c r="AM53" i="6" a="1"/>
  <c r="AI37" i="6" a="1"/>
  <c r="AG68" i="6" a="1"/>
  <c r="K46" i="6" a="1"/>
  <c r="AY33" i="6" a="1"/>
  <c r="C51" i="6" a="1"/>
  <c r="BA80" i="6" a="1"/>
  <c r="BA10" i="6" a="1"/>
  <c r="Y87" i="6" a="1"/>
  <c r="AS49" i="6" a="1"/>
  <c r="K61" i="6" a="1"/>
  <c r="AA67" i="6" a="1"/>
  <c r="W9" i="6" a="1"/>
  <c r="O23" i="6" a="1"/>
  <c r="AK27" i="6" a="1"/>
  <c r="AY45" i="6" a="1"/>
  <c r="AA50" i="6" a="1"/>
  <c r="O65" i="6" a="1"/>
  <c r="AA43" i="6" a="1"/>
  <c r="AE12" i="6" a="1"/>
  <c r="M46" i="6" a="1"/>
  <c r="AE84" i="6" a="1"/>
  <c r="AW23" i="6" a="1"/>
  <c r="M60" i="6" a="1"/>
  <c r="Y36" i="6" a="1"/>
  <c r="AK89" i="6" a="1"/>
  <c r="K94" i="6" a="1"/>
  <c r="AK97" i="6" a="1"/>
  <c r="AI65" i="6" a="1"/>
  <c r="AK12" i="6" a="1"/>
  <c r="AU67" i="6" a="1"/>
  <c r="Q14" i="6" a="1"/>
  <c r="E86" i="6" a="1"/>
  <c r="AO20" i="6" a="1"/>
  <c r="AM51" i="6" a="1"/>
  <c r="AW85" i="6" a="1"/>
  <c r="AE94" i="6" a="1"/>
  <c r="O19" i="6" a="1"/>
  <c r="K56" i="6" a="1"/>
  <c r="AG37" i="6" a="1"/>
  <c r="AC5" i="6" a="1"/>
  <c r="AG76" i="6" a="1"/>
  <c r="AQ15" i="6" a="1"/>
  <c r="AI89" i="6" a="1"/>
  <c r="AU41" i="6" a="1"/>
  <c r="AE17" i="6" a="1"/>
  <c r="AE31" i="6" a="1"/>
  <c r="AU32" i="6" a="1"/>
  <c r="AK46" i="6" a="1"/>
  <c r="C34" i="6" a="1"/>
  <c r="O21" i="6" a="1"/>
  <c r="M14" i="6" a="1"/>
  <c r="AS63" i="6" a="1"/>
  <c r="E11" i="6" a="1"/>
  <c r="Y12" i="6" a="1"/>
  <c r="Y13" i="6" a="1"/>
  <c r="AE43" i="6" a="1"/>
  <c r="AY37" i="6" a="1"/>
  <c r="K4" i="6" a="1"/>
  <c r="AQ97" i="6" a="1"/>
  <c r="AQ23" i="6" a="1"/>
  <c r="W77" i="6" a="1"/>
  <c r="E28" i="6" a="1"/>
  <c r="I96" i="6" a="1"/>
  <c r="AO60" i="6" a="1"/>
  <c r="BA55" i="6" a="1"/>
  <c r="Q70" i="6" a="1"/>
  <c r="AS4" i="6" a="1"/>
  <c r="W32" i="6" a="1"/>
  <c r="AQ38" i="6" a="1"/>
  <c r="AI5" i="6" a="1"/>
  <c r="AY98" i="6" a="1"/>
  <c r="AQ52" i="6" a="1"/>
  <c r="Y77" i="6" a="1"/>
  <c r="S22" i="6" a="1"/>
  <c r="AE20" i="6" a="1"/>
  <c r="U55" i="6" a="1"/>
  <c r="BC6" i="6" a="1"/>
  <c r="M66" i="6" a="1"/>
  <c r="AA35" i="6" a="1"/>
  <c r="AC61" i="6" a="1"/>
  <c r="S31" i="6" a="1"/>
  <c r="AC39" i="6" a="1"/>
  <c r="AC12" i="6" a="1"/>
  <c r="AU36" i="6" a="1"/>
  <c r="K29" i="6" a="1"/>
  <c r="AA17" i="6" a="1"/>
  <c r="AI44" i="6" a="1"/>
  <c r="Y58" i="6" a="1"/>
  <c r="AI100" i="6" a="1"/>
  <c r="AU16" i="6" a="1"/>
  <c r="AG15" i="6" a="1"/>
  <c r="Y74" i="6" a="1"/>
  <c r="AM59" i="6" a="1"/>
  <c r="BA11" i="6" a="1"/>
  <c r="O4" i="6" a="1"/>
  <c r="O41" i="6" a="1"/>
  <c r="Y45" i="6" a="1"/>
  <c r="Y30" i="6" a="1"/>
  <c r="E80" i="6" a="1"/>
  <c r="AM41" i="6" a="1"/>
  <c r="K57" i="6" a="1"/>
  <c r="Q85" i="6" a="1"/>
  <c r="W74" i="6" a="1"/>
  <c r="AQ49" i="6" a="1"/>
  <c r="AU9" i="6" a="1"/>
  <c r="E60" i="6" a="1"/>
  <c r="AI8" i="6" a="1"/>
  <c r="Y37" i="6" a="1"/>
  <c r="K33" i="6" a="1"/>
  <c r="AI6" i="6" a="1"/>
  <c r="S21" i="6" a="1"/>
  <c r="U78" i="6" a="1"/>
  <c r="BC7" i="6" a="1"/>
  <c r="S53" i="6" a="1"/>
  <c r="O85" i="6" a="1"/>
  <c r="AE22" i="6" a="1"/>
  <c r="AA42" i="6" a="1"/>
  <c r="O8" i="6" a="1"/>
  <c r="I94" i="6" a="1"/>
  <c r="AK36" i="6" a="1"/>
  <c r="O7" i="6" a="1"/>
  <c r="AQ5" i="6" a="1"/>
  <c r="Y14" i="6" a="1"/>
  <c r="AC94" i="6" a="1"/>
  <c r="AS42" i="6" a="1"/>
  <c r="AU73" i="6" a="1"/>
  <c r="K84" i="6" a="1"/>
  <c r="AC73" i="6" a="1"/>
  <c r="U28" i="6" a="1"/>
  <c r="AS46" i="6" a="1"/>
  <c r="AE32" i="6" a="1"/>
  <c r="AQ54" i="6" a="1"/>
  <c r="AW73" i="6" a="1"/>
  <c r="AA74" i="6" a="1"/>
  <c r="BC31" i="6" a="1"/>
  <c r="U6" i="6" a="1"/>
  <c r="AK30" i="6" a="1"/>
  <c r="U95" i="6" a="1"/>
  <c r="K7" i="6" a="1"/>
  <c r="AM62" i="6" a="1"/>
  <c r="S39" i="6" a="1"/>
  <c r="K10" i="6" a="1"/>
  <c r="BC71" i="6" a="1"/>
  <c r="AY97" i="6" a="1"/>
  <c r="S10" i="6" a="1"/>
  <c r="BC30" i="6" a="1"/>
  <c r="AI90" i="6" a="1"/>
  <c r="C57" i="6" a="1"/>
  <c r="AQ90" i="6" a="1"/>
  <c r="BC68" i="6" a="1"/>
  <c r="AS33" i="6" a="1"/>
  <c r="AA57" i="6" a="1"/>
  <c r="AE18" i="6" a="1"/>
  <c r="BC9" i="6" a="1"/>
  <c r="C63" i="6" a="1"/>
  <c r="AC83" i="6" a="1"/>
  <c r="S100" i="6" a="1"/>
  <c r="AY31" i="6" a="1"/>
  <c r="AG90" i="6" a="1"/>
  <c r="K100" i="6" a="1"/>
  <c r="AU49" i="6" a="1"/>
  <c r="O52" i="6" a="1"/>
  <c r="Q81" i="6" a="1"/>
  <c r="AG14" i="6" a="1"/>
  <c r="Q9" i="6" a="1"/>
  <c r="BA15" i="6" a="1"/>
  <c r="AW70" i="6" a="1"/>
  <c r="Y52" i="6" a="1"/>
  <c r="AG91" i="6" a="1"/>
  <c r="I68" i="6" a="1"/>
  <c r="Q60" i="6" a="1"/>
  <c r="Q11" i="6" a="1"/>
  <c r="AG50" i="6" a="1"/>
  <c r="O38" i="6" a="1"/>
  <c r="U31" i="6" a="1"/>
  <c r="S101" i="6" a="1"/>
  <c r="S87" i="6" a="1"/>
  <c r="O34" i="6" a="1"/>
  <c r="S48" i="6" a="1"/>
  <c r="AU35" i="6" a="1"/>
  <c r="I88" i="6" a="1"/>
  <c r="AW32" i="6" a="1"/>
  <c r="Q59" i="6" a="1"/>
  <c r="S91" i="6" a="1"/>
  <c r="M31" i="6" a="1"/>
  <c r="AK98" i="6" a="1"/>
  <c r="BA98" i="6" a="1"/>
  <c r="O30" i="6" a="1"/>
  <c r="E51" i="6" a="1"/>
  <c r="Q50" i="6" a="1"/>
  <c r="AE79" i="6" a="1"/>
  <c r="U36" i="6" a="1"/>
  <c r="M67" i="6" a="1"/>
  <c r="AO41" i="6" a="1"/>
  <c r="W40" i="6" a="1"/>
  <c r="Y54" i="6" a="1"/>
  <c r="BC53" i="6" a="1"/>
  <c r="M9" i="6" a="1"/>
  <c r="AM84" i="6" a="1"/>
  <c r="S9" i="6" a="1"/>
  <c r="AE76" i="6" a="1"/>
  <c r="AY66" i="6" a="1"/>
  <c r="AW7" i="6" a="1"/>
  <c r="M38" i="6" a="1"/>
  <c r="AI10" i="6" a="1"/>
  <c r="E76" i="6" a="1"/>
  <c r="AK19" i="6" a="1"/>
  <c r="AU30" i="6" a="1"/>
  <c r="AA95" i="6" a="1"/>
  <c r="AC68" i="6" a="1"/>
  <c r="BA24" i="6" a="1"/>
  <c r="AK54" i="6" a="1"/>
  <c r="M84" i="6" a="1"/>
  <c r="K21" i="6" a="1"/>
  <c r="K41" i="6" a="1"/>
  <c r="AA48" i="6" a="1"/>
  <c r="AA30" i="6" a="1"/>
  <c r="AI38" i="6" a="1"/>
  <c r="S78" i="6" a="1"/>
  <c r="AG55" i="6" a="1"/>
  <c r="AS38" i="6" a="1"/>
  <c r="AW96" i="6" a="1"/>
  <c r="K89" i="6" a="1"/>
  <c r="AG31" i="6" a="1"/>
  <c r="AG97" i="6" a="1"/>
  <c r="M62" i="6" a="1"/>
  <c r="AC42" i="6" a="1"/>
  <c r="AI61" i="6" a="1"/>
  <c r="W8" i="6" a="1"/>
  <c r="AG87" i="6" a="1"/>
  <c r="Q73" i="6" a="1"/>
  <c r="K87" i="6" a="1"/>
  <c r="K97" i="6" a="1"/>
  <c r="AY93" i="6" a="1"/>
  <c r="AO49" i="6" a="1"/>
  <c r="BA34" i="6" a="1"/>
  <c r="C14" i="6" a="1"/>
  <c r="I80" i="6" a="1"/>
  <c r="AA88" i="6" a="1"/>
  <c r="AW31" i="6" a="1"/>
  <c r="I95" i="6" a="1"/>
  <c r="W23" i="6" a="1"/>
  <c r="M55" i="6" a="1"/>
  <c r="AG20" i="6" a="1"/>
  <c r="W78" i="6" a="1"/>
  <c r="AA97" i="6" a="1"/>
  <c r="E49" i="6" a="1"/>
  <c r="BA13" i="6" a="1"/>
  <c r="O45" i="6" a="1"/>
  <c r="AO86" i="6" a="1"/>
  <c r="AK40" i="6" a="1"/>
  <c r="E18" i="6" a="1"/>
  <c r="O83" i="6" a="1"/>
  <c r="S98" i="6" a="1"/>
  <c r="S59" i="6" a="1"/>
  <c r="AU82" i="6" a="1"/>
  <c r="Q47" i="6" a="1"/>
  <c r="AA26" i="6" a="1"/>
  <c r="K32" i="6" a="1"/>
  <c r="O76" i="6" a="1"/>
  <c r="AG94" i="6" a="1"/>
  <c r="Y94" i="6" a="1"/>
  <c r="AS87" i="6" a="1"/>
  <c r="AG83" i="6" a="1"/>
  <c r="AK31" i="6" a="1"/>
  <c r="I78" i="6" a="1"/>
  <c r="AW29" i="6" a="1"/>
  <c r="K72" i="6" a="1"/>
  <c r="C95" i="6" a="1"/>
  <c r="O64" i="6" a="1"/>
  <c r="S93" i="6" a="1"/>
  <c r="K88" i="6" a="1"/>
  <c r="AU40" i="6" a="1"/>
  <c r="O68" i="6" a="1"/>
  <c r="AY15" i="6" a="1"/>
  <c r="BC72" i="6" a="1"/>
  <c r="BA44" i="6" a="1"/>
  <c r="AY65" i="6" a="1"/>
  <c r="S52" i="6" a="1"/>
  <c r="AS85" i="6" a="1"/>
  <c r="AI19" i="6" a="1"/>
  <c r="AM37" i="6" a="1"/>
  <c r="I91" i="6" a="1"/>
  <c r="AM17" i="6" a="1"/>
  <c r="AU65" i="6" a="1"/>
  <c r="AO12" i="6" a="1"/>
  <c r="AY27" i="6" a="1"/>
  <c r="Y91" i="6" a="1"/>
  <c r="BA81" i="6" a="1"/>
  <c r="AU43" i="6" a="1"/>
  <c r="K60" i="6" a="1"/>
  <c r="AG101" i="6" a="1"/>
  <c r="K76" i="6" a="1"/>
  <c r="I53" i="6" a="1"/>
  <c r="C72" i="6" a="1"/>
  <c r="AI53" i="6" a="1"/>
  <c r="Y46" i="6" a="1"/>
  <c r="O56" i="6" a="1"/>
  <c r="W56" i="6" a="1"/>
  <c r="AE60" i="6" a="1"/>
  <c r="AO38" i="6" a="1"/>
  <c r="AK47" i="6" a="1"/>
  <c r="AI95" i="6" a="1"/>
  <c r="AU60" i="6" a="1"/>
  <c r="U73" i="6" a="1"/>
  <c r="U54" i="6" a="1"/>
  <c r="U84" i="6" a="1"/>
  <c r="M52" i="6" a="1"/>
  <c r="O60" i="6" a="1"/>
  <c r="U46" i="6" a="1"/>
  <c r="K50" i="6" a="1"/>
  <c r="AI82" i="6" a="1"/>
  <c r="E79" i="6" a="1"/>
  <c r="AM46" i="6" a="1"/>
  <c r="W38" i="6" a="1"/>
  <c r="U26" i="6" a="1"/>
  <c r="O69" i="6" a="1"/>
  <c r="I92" i="6" a="1"/>
  <c r="AM4" i="6" a="1"/>
  <c r="W26" i="6" a="1"/>
  <c r="AK51" i="6" a="1"/>
  <c r="Y98" i="6" a="1"/>
  <c r="S30" i="6" a="1"/>
  <c r="AE64" i="6" a="1"/>
  <c r="U94" i="6" a="1"/>
  <c r="Q63" i="6" a="1"/>
  <c r="AU97" i="6" a="1"/>
  <c r="AU59" i="6" a="1"/>
  <c r="M23" i="6" a="1"/>
  <c r="AI25" i="6" a="1"/>
  <c r="AI78" i="6" a="1"/>
  <c r="AC47" i="6" a="1"/>
  <c r="AW59" i="6" a="1"/>
  <c r="AC80" i="6" a="1"/>
  <c r="AC86" i="6" a="1"/>
  <c r="Y68" i="6" a="1"/>
  <c r="BC57" i="6" a="1"/>
  <c r="I25" i="6" a="1"/>
  <c r="C60" i="6" a="1"/>
  <c r="Q40" i="6" a="1"/>
  <c r="AU53" i="6" a="1"/>
  <c r="K71" i="6" a="1"/>
  <c r="AI80" i="6" a="1"/>
  <c r="AM81" i="6" a="1"/>
  <c r="AU83" i="6" a="1"/>
  <c r="AQ58" i="6" a="1"/>
  <c r="AW97" i="6" a="1"/>
  <c r="Q44" i="6" a="1"/>
  <c r="AA83" i="6" a="1"/>
  <c r="Q66" i="6" a="1"/>
  <c r="AK45" i="6" a="1"/>
  <c r="O10" i="6" a="1"/>
  <c r="AW79" i="6" a="1"/>
  <c r="AW15" i="6" a="1"/>
  <c r="AA5" i="6" a="1"/>
  <c r="Y76" i="6" a="1"/>
  <c r="S14" i="6" a="1"/>
  <c r="AA23" i="6" a="1"/>
  <c r="BC52" i="6" a="1"/>
  <c r="C90" i="6" a="1"/>
  <c r="U15" i="6" a="1"/>
  <c r="AE96" i="6" a="1"/>
  <c r="AU92" i="6" a="1"/>
  <c r="AO63" i="6" a="1"/>
  <c r="AK38" i="6" a="1"/>
  <c r="AK87" i="6" a="1"/>
  <c r="Y31" i="6" a="1"/>
  <c r="Q83" i="6" a="1"/>
  <c r="BA96" i="6" a="1"/>
  <c r="W51" i="6" a="1"/>
  <c r="AU66" i="6" a="1"/>
  <c r="AK84" i="6" a="1"/>
  <c r="BA51" i="6" a="1"/>
  <c r="S89" i="6" a="1"/>
  <c r="S89" i="6" l="1"/>
  <c r="BA51" i="6"/>
  <c r="AK84" i="6"/>
  <c r="AU66" i="6"/>
  <c r="W51" i="6"/>
  <c r="BA96" i="6"/>
  <c r="Q83" i="6"/>
  <c r="Y31" i="6"/>
  <c r="AK87" i="6"/>
  <c r="AK38" i="6"/>
  <c r="AO63" i="6"/>
  <c r="AU92" i="6"/>
  <c r="AE96" i="6"/>
  <c r="U15" i="6"/>
  <c r="C90" i="6"/>
  <c r="BC52" i="6"/>
  <c r="AA23" i="6"/>
  <c r="S14" i="6"/>
  <c r="Y76" i="6"/>
  <c r="AA5" i="6"/>
  <c r="AW15" i="6"/>
  <c r="AW79" i="6"/>
  <c r="O10" i="6"/>
  <c r="AK45" i="6"/>
  <c r="Q66" i="6"/>
  <c r="AA83" i="6"/>
  <c r="Q44" i="6"/>
  <c r="AW97" i="6"/>
  <c r="AQ58" i="6"/>
  <c r="AU83" i="6"/>
  <c r="AM81" i="6"/>
  <c r="AI80" i="6"/>
  <c r="K71" i="6"/>
  <c r="AU53" i="6"/>
  <c r="Q40" i="6"/>
  <c r="C60" i="6"/>
  <c r="I25" i="6"/>
  <c r="BC57" i="6"/>
  <c r="Y68" i="6"/>
  <c r="AC86" i="6"/>
  <c r="AC80" i="6"/>
  <c r="AW59" i="6"/>
  <c r="AC47" i="6"/>
  <c r="AI78" i="6"/>
  <c r="AI25" i="6"/>
  <c r="M23" i="6"/>
  <c r="AU59" i="6"/>
  <c r="AU97" i="6"/>
  <c r="Q63" i="6"/>
  <c r="U94" i="6"/>
  <c r="AE64" i="6"/>
  <c r="S30" i="6"/>
  <c r="Y98" i="6"/>
  <c r="AK51" i="6"/>
  <c r="W26" i="6"/>
  <c r="AM4" i="6"/>
  <c r="I92" i="6"/>
  <c r="O69" i="6"/>
  <c r="U26" i="6"/>
  <c r="W38" i="6"/>
  <c r="AM46" i="6"/>
  <c r="E79" i="6"/>
  <c r="AI82" i="6"/>
  <c r="K50" i="6"/>
  <c r="U46" i="6"/>
  <c r="O60" i="6"/>
  <c r="M52" i="6"/>
  <c r="U84" i="6"/>
  <c r="U54" i="6"/>
  <c r="U73" i="6"/>
  <c r="AU60" i="6"/>
  <c r="AI95" i="6"/>
  <c r="AK47" i="6"/>
  <c r="AO38" i="6"/>
  <c r="AE60" i="6"/>
  <c r="W56" i="6"/>
  <c r="O56" i="6"/>
  <c r="Y46" i="6"/>
  <c r="AI53" i="6"/>
  <c r="C72" i="6"/>
  <c r="I53" i="6"/>
  <c r="K76" i="6"/>
  <c r="AG101" i="6"/>
  <c r="K60" i="6"/>
  <c r="AU43" i="6"/>
  <c r="BA81" i="6"/>
  <c r="Y91" i="6"/>
  <c r="AY27" i="6"/>
  <c r="AO12" i="6"/>
  <c r="AU65" i="6"/>
  <c r="AM17" i="6"/>
  <c r="I91" i="6"/>
  <c r="AM37" i="6"/>
  <c r="AI19" i="6"/>
  <c r="AS85" i="6"/>
  <c r="S52" i="6"/>
  <c r="AY65" i="6"/>
  <c r="BA44" i="6"/>
  <c r="BC72" i="6"/>
  <c r="AY15" i="6"/>
  <c r="O68" i="6"/>
  <c r="AU40" i="6"/>
  <c r="K88" i="6"/>
  <c r="S93" i="6"/>
  <c r="O64" i="6"/>
  <c r="C95" i="6"/>
  <c r="K72" i="6"/>
  <c r="AW29" i="6"/>
  <c r="I78" i="6"/>
  <c r="AK31" i="6"/>
  <c r="AG83" i="6"/>
  <c r="AS87" i="6"/>
  <c r="Y94" i="6"/>
  <c r="AG94" i="6"/>
  <c r="O76" i="6"/>
  <c r="K32" i="6"/>
  <c r="AA26" i="6"/>
  <c r="Q47" i="6"/>
  <c r="AU82" i="6"/>
  <c r="S59" i="6"/>
  <c r="S98" i="6"/>
  <c r="O83" i="6"/>
  <c r="E18" i="6"/>
  <c r="AK40" i="6"/>
  <c r="AO86" i="6"/>
  <c r="O45" i="6"/>
  <c r="BA13" i="6"/>
  <c r="E49" i="6"/>
  <c r="AA97" i="6"/>
  <c r="W78" i="6"/>
  <c r="AG20" i="6"/>
  <c r="M55" i="6"/>
  <c r="W23" i="6"/>
  <c r="I95" i="6"/>
  <c r="AW31" i="6"/>
  <c r="AA88" i="6"/>
  <c r="I80" i="6"/>
  <c r="C14" i="6"/>
  <c r="BA34" i="6"/>
  <c r="AO49" i="6"/>
  <c r="AY93" i="6"/>
  <c r="K97" i="6"/>
  <c r="K87" i="6"/>
  <c r="Q73" i="6"/>
  <c r="AG87" i="6"/>
  <c r="W8" i="6"/>
  <c r="AI61" i="6"/>
  <c r="AC42" i="6"/>
  <c r="M62" i="6"/>
  <c r="AG97" i="6"/>
  <c r="AG31" i="6"/>
  <c r="K89" i="6"/>
  <c r="AW96" i="6"/>
  <c r="AS38" i="6"/>
  <c r="AG55" i="6"/>
  <c r="S78" i="6"/>
  <c r="AI38" i="6"/>
  <c r="AA30" i="6"/>
  <c r="AA48" i="6"/>
  <c r="K41" i="6"/>
  <c r="K21" i="6"/>
  <c r="M84" i="6"/>
  <c r="AK54" i="6"/>
  <c r="BA24" i="6"/>
  <c r="AC68" i="6"/>
  <c r="AA95" i="6"/>
  <c r="AU30" i="6"/>
  <c r="AK19" i="6"/>
  <c r="E76" i="6"/>
  <c r="AI10" i="6"/>
  <c r="M38" i="6"/>
  <c r="AW7" i="6"/>
  <c r="AY66" i="6"/>
  <c r="AE76" i="6"/>
  <c r="S9" i="6"/>
  <c r="AM84" i="6"/>
  <c r="M9" i="6"/>
  <c r="BC53" i="6"/>
  <c r="Y54" i="6"/>
  <c r="W40" i="6"/>
  <c r="AO41" i="6"/>
  <c r="M67" i="6"/>
  <c r="U36" i="6"/>
  <c r="AE79" i="6"/>
  <c r="Q50" i="6"/>
  <c r="E51" i="6"/>
  <c r="O30" i="6"/>
  <c r="BA98" i="6"/>
  <c r="AK98" i="6"/>
  <c r="M31" i="6"/>
  <c r="S91" i="6"/>
  <c r="Q59" i="6"/>
  <c r="AW32" i="6"/>
  <c r="I88" i="6"/>
  <c r="AU35" i="6"/>
  <c r="S48" i="6"/>
  <c r="O34" i="6"/>
  <c r="S87" i="6"/>
  <c r="S101" i="6"/>
  <c r="U31" i="6"/>
  <c r="O38" i="6"/>
  <c r="AG50" i="6"/>
  <c r="Q11" i="6"/>
  <c r="Q60" i="6"/>
  <c r="I68" i="6"/>
  <c r="AG91" i="6"/>
  <c r="Y52" i="6"/>
  <c r="AW70" i="6"/>
  <c r="BA15" i="6"/>
  <c r="Q9" i="6"/>
  <c r="AG14" i="6"/>
  <c r="Q81" i="6"/>
  <c r="O52" i="6"/>
  <c r="AU49" i="6"/>
  <c r="K100" i="6"/>
  <c r="AG90" i="6"/>
  <c r="AY31" i="6"/>
  <c r="S100" i="6"/>
  <c r="AC83" i="6"/>
  <c r="C63" i="6"/>
  <c r="BC9" i="6"/>
  <c r="AE18" i="6"/>
  <c r="AA57" i="6"/>
  <c r="AS33" i="6"/>
  <c r="BC68" i="6"/>
  <c r="AQ90" i="6"/>
  <c r="C57" i="6"/>
  <c r="AI90" i="6"/>
  <c r="BC30" i="6"/>
  <c r="S10" i="6"/>
  <c r="AY97" i="6"/>
  <c r="BC71" i="6"/>
  <c r="K10" i="6"/>
  <c r="S39" i="6"/>
  <c r="AM62" i="6"/>
  <c r="K7" i="6"/>
  <c r="U95" i="6"/>
  <c r="AK30" i="6"/>
  <c r="U6" i="6"/>
  <c r="BC31" i="6"/>
  <c r="AA74" i="6"/>
  <c r="AW73" i="6"/>
  <c r="AQ54" i="6"/>
  <c r="AE32" i="6"/>
  <c r="AS46" i="6"/>
  <c r="U28" i="6"/>
  <c r="AC73" i="6"/>
  <c r="K84" i="6"/>
  <c r="AU73" i="6"/>
  <c r="AS42" i="6"/>
  <c r="AC94" i="6"/>
  <c r="Y14" i="6"/>
  <c r="AQ5" i="6"/>
  <c r="O7" i="6"/>
  <c r="AK36" i="6"/>
  <c r="I94" i="6"/>
  <c r="O8" i="6"/>
  <c r="AA42" i="6"/>
  <c r="AE22" i="6"/>
  <c r="O85" i="6"/>
  <c r="S53" i="6"/>
  <c r="BC7" i="6"/>
  <c r="U78" i="6"/>
  <c r="S21" i="6"/>
  <c r="AI6" i="6"/>
  <c r="K33" i="6"/>
  <c r="Y37" i="6"/>
  <c r="AI8" i="6"/>
  <c r="E60" i="6"/>
  <c r="AU9" i="6"/>
  <c r="AQ49" i="6"/>
  <c r="W74" i="6"/>
  <c r="Q85" i="6"/>
  <c r="K57" i="6"/>
  <c r="AM41" i="6"/>
  <c r="E80" i="6"/>
  <c r="Y30" i="6"/>
  <c r="Y45" i="6"/>
  <c r="O41" i="6"/>
  <c r="O4" i="6"/>
  <c r="BA11" i="6"/>
  <c r="AM59" i="6"/>
  <c r="Y74" i="6"/>
  <c r="AG15" i="6"/>
  <c r="AU16" i="6"/>
  <c r="AI100" i="6"/>
  <c r="Y58" i="6"/>
  <c r="AI44" i="6"/>
  <c r="AA17" i="6"/>
  <c r="K29" i="6"/>
  <c r="AU36" i="6"/>
  <c r="AC12" i="6"/>
  <c r="AC39" i="6"/>
  <c r="S31" i="6"/>
  <c r="AC61" i="6"/>
  <c r="AA35" i="6"/>
  <c r="M66" i="6"/>
  <c r="BC6" i="6"/>
  <c r="U55" i="6"/>
  <c r="AE20" i="6"/>
  <c r="S22" i="6"/>
  <c r="Y77" i="6"/>
  <c r="AQ52" i="6"/>
  <c r="AY98" i="6"/>
  <c r="AI5" i="6"/>
  <c r="AQ38" i="6"/>
  <c r="W32" i="6"/>
  <c r="AS4" i="6"/>
  <c r="Q70" i="6"/>
  <c r="BA55" i="6"/>
  <c r="AO60" i="6"/>
  <c r="I96" i="6"/>
  <c r="E28" i="6"/>
  <c r="W77" i="6"/>
  <c r="AQ23" i="6"/>
  <c r="AQ97" i="6"/>
  <c r="K4" i="6"/>
  <c r="AY37" i="6"/>
  <c r="AE43" i="6"/>
  <c r="Y13" i="6"/>
  <c r="Y12" i="6"/>
  <c r="E11" i="6"/>
  <c r="AS63" i="6"/>
  <c r="M14" i="6"/>
  <c r="O21" i="6"/>
  <c r="C34" i="6"/>
  <c r="AK46" i="6"/>
  <c r="AU32" i="6"/>
  <c r="AE31" i="6"/>
  <c r="AE17" i="6"/>
  <c r="AU41" i="6"/>
  <c r="AI89" i="6"/>
  <c r="AQ15" i="6"/>
  <c r="AG76" i="6"/>
  <c r="AC5" i="6"/>
  <c r="AG37" i="6"/>
  <c r="K56" i="6"/>
  <c r="O19" i="6"/>
  <c r="AE94" i="6"/>
  <c r="AW85" i="6"/>
  <c r="AM51" i="6"/>
  <c r="AO20" i="6"/>
  <c r="E86" i="6"/>
  <c r="Q14" i="6"/>
  <c r="AU67" i="6"/>
  <c r="AK12" i="6"/>
  <c r="AI65" i="6"/>
  <c r="AK97" i="6"/>
  <c r="K94" i="6"/>
  <c r="AK89" i="6"/>
  <c r="Y36" i="6"/>
  <c r="M60" i="6"/>
  <c r="AW23" i="6"/>
  <c r="AE84" i="6"/>
  <c r="M46" i="6"/>
  <c r="AE12" i="6"/>
  <c r="AA43" i="6"/>
  <c r="O65" i="6"/>
  <c r="AA50" i="6"/>
  <c r="AY45" i="6"/>
  <c r="AK27" i="6"/>
  <c r="O23" i="6"/>
  <c r="W9" i="6"/>
  <c r="AA67" i="6"/>
  <c r="K61" i="6"/>
  <c r="AS49" i="6"/>
  <c r="Y87" i="6"/>
  <c r="BA10" i="6"/>
  <c r="BA80" i="6"/>
  <c r="C51" i="6"/>
  <c r="AY33" i="6"/>
  <c r="K46" i="6"/>
  <c r="AG68" i="6"/>
  <c r="AI37" i="6"/>
  <c r="AM53" i="6"/>
  <c r="AA36" i="6"/>
  <c r="AQ63" i="6"/>
  <c r="Y93" i="6"/>
  <c r="E52" i="6"/>
  <c r="M76" i="6"/>
  <c r="AA29" i="6"/>
  <c r="AI51" i="6"/>
  <c r="Q52" i="6"/>
  <c r="AA99" i="6"/>
  <c r="AU57" i="6"/>
  <c r="S75" i="6"/>
  <c r="AC91" i="6"/>
  <c r="S24" i="6"/>
  <c r="M94" i="6"/>
  <c r="M10" i="6"/>
  <c r="AI94" i="6"/>
  <c r="AO16" i="6"/>
  <c r="AS84" i="6"/>
  <c r="AG21" i="6"/>
  <c r="AE27" i="6"/>
  <c r="AQ73" i="6"/>
  <c r="I62" i="6"/>
  <c r="W39" i="6"/>
  <c r="Y9" i="6"/>
  <c r="W11" i="6"/>
  <c r="W46" i="6"/>
  <c r="AS79" i="6"/>
  <c r="AW16" i="6"/>
  <c r="BC47" i="6"/>
  <c r="AE91" i="6"/>
  <c r="O81" i="6"/>
  <c r="S77" i="6"/>
  <c r="AY62" i="6"/>
  <c r="AO21" i="6"/>
  <c r="AW28" i="6"/>
  <c r="AY99" i="6"/>
  <c r="AO10" i="6"/>
  <c r="E20" i="6"/>
  <c r="AG46" i="6"/>
  <c r="BA74" i="6"/>
  <c r="AO66" i="6"/>
  <c r="AG93" i="6"/>
  <c r="AK67" i="6"/>
  <c r="AI35" i="6"/>
  <c r="I31" i="6"/>
  <c r="U87" i="6"/>
  <c r="BA66" i="6"/>
  <c r="AI72" i="6"/>
  <c r="AC22" i="6"/>
  <c r="O48" i="6"/>
  <c r="AM100" i="6"/>
  <c r="M56" i="6"/>
  <c r="BC62" i="6"/>
  <c r="AU42" i="6"/>
  <c r="Y86" i="6"/>
  <c r="AY18" i="6"/>
  <c r="AC50" i="6"/>
  <c r="AO43" i="6"/>
  <c r="U43" i="6"/>
  <c r="AA59" i="6"/>
  <c r="AW17" i="6"/>
  <c r="BC67" i="6"/>
  <c r="AS40" i="6"/>
  <c r="AM34" i="6"/>
  <c r="AE53" i="6"/>
  <c r="E59" i="6"/>
  <c r="AO71" i="6"/>
  <c r="AU63" i="6"/>
  <c r="O57" i="6"/>
  <c r="AA40" i="6"/>
  <c r="M12" i="6"/>
  <c r="AE74" i="6"/>
  <c r="E61" i="6"/>
  <c r="AG57" i="6"/>
  <c r="K79" i="6"/>
  <c r="U85" i="6"/>
  <c r="W47" i="6"/>
  <c r="AC96" i="6"/>
  <c r="AU21" i="6"/>
  <c r="AM23" i="6"/>
  <c r="C52" i="6"/>
  <c r="Q74" i="6"/>
  <c r="AS71" i="6"/>
  <c r="AE54" i="6"/>
  <c r="AY89" i="6"/>
  <c r="O91" i="6"/>
  <c r="Q12" i="6"/>
  <c r="AC44" i="6"/>
  <c r="U12" i="6"/>
  <c r="U63" i="6"/>
  <c r="AC11" i="6"/>
  <c r="W50" i="6"/>
  <c r="S56" i="6"/>
  <c r="AU89" i="6"/>
  <c r="AC100" i="6"/>
  <c r="AM14" i="6"/>
  <c r="C56" i="6"/>
  <c r="AG40" i="6"/>
  <c r="U22" i="6"/>
  <c r="Y90" i="6"/>
  <c r="S88" i="6"/>
  <c r="AQ91" i="6"/>
  <c r="Y8" i="6"/>
  <c r="AK62" i="6"/>
  <c r="O66" i="6"/>
  <c r="S76" i="6"/>
  <c r="BA19" i="6"/>
  <c r="AQ69" i="6"/>
  <c r="AI21" i="6"/>
  <c r="AM36" i="6"/>
  <c r="AM44" i="6"/>
  <c r="E36" i="6"/>
  <c r="AQ99" i="6"/>
  <c r="AQ35" i="6"/>
  <c r="K65" i="6"/>
  <c r="S61" i="6"/>
  <c r="Y33" i="6"/>
  <c r="AA34" i="6"/>
  <c r="AI12" i="6"/>
  <c r="AI73" i="6"/>
  <c r="AY43" i="6"/>
  <c r="U23" i="6"/>
  <c r="S85" i="6"/>
  <c r="AK90" i="6"/>
  <c r="W70" i="6"/>
  <c r="S44" i="6"/>
  <c r="AC72" i="6"/>
  <c r="BC46" i="6"/>
  <c r="O98" i="6"/>
  <c r="AW80" i="6"/>
  <c r="O79" i="6"/>
  <c r="Q98" i="6"/>
  <c r="I99" i="6"/>
  <c r="I65" i="6"/>
  <c r="S43" i="6"/>
  <c r="M54" i="6"/>
  <c r="AI47" i="6"/>
  <c r="W68" i="6"/>
  <c r="AM74" i="6"/>
  <c r="AY23" i="6"/>
  <c r="Y89" i="6"/>
  <c r="AM88" i="6"/>
  <c r="I86" i="6"/>
  <c r="BC5" i="6"/>
  <c r="W57" i="6"/>
  <c r="AG99" i="6"/>
  <c r="AG35" i="6"/>
  <c r="U100" i="6"/>
  <c r="S28" i="6"/>
  <c r="Y82" i="6"/>
  <c r="M4" i="6"/>
  <c r="K45" i="6"/>
  <c r="AG75" i="6"/>
  <c r="AE101" i="6"/>
  <c r="S4" i="6"/>
  <c r="E21" i="6"/>
  <c r="AU50" i="6"/>
  <c r="AU37" i="6"/>
  <c r="O39" i="6"/>
  <c r="BA42" i="6"/>
  <c r="AW50" i="6"/>
  <c r="U37" i="6"/>
  <c r="AK26" i="6"/>
  <c r="I33" i="6"/>
  <c r="S6" i="6"/>
  <c r="AG28" i="6"/>
  <c r="C22" i="6"/>
  <c r="U38" i="6"/>
  <c r="AM95" i="6"/>
  <c r="I16" i="6"/>
  <c r="AO67" i="6"/>
  <c r="AS29" i="6"/>
  <c r="E14" i="6"/>
  <c r="U74" i="6"/>
  <c r="U8" i="6"/>
  <c r="AG36" i="6"/>
  <c r="C46" i="6"/>
  <c r="AA31" i="6"/>
  <c r="O54" i="6"/>
  <c r="AI74" i="6"/>
  <c r="AG95" i="6"/>
  <c r="O31" i="6"/>
  <c r="I24" i="6"/>
  <c r="AU54" i="6"/>
  <c r="S8" i="6"/>
  <c r="AQ89" i="6"/>
  <c r="AG42" i="6"/>
  <c r="AG100" i="6"/>
  <c r="Q57" i="6"/>
  <c r="U52" i="6"/>
  <c r="K53" i="6"/>
  <c r="AS60" i="6"/>
  <c r="AG26" i="6"/>
  <c r="K78" i="6"/>
  <c r="Q77" i="6"/>
  <c r="M100" i="6"/>
  <c r="K30" i="6"/>
  <c r="C33" i="6"/>
  <c r="AM42" i="6"/>
  <c r="AW56" i="6"/>
  <c r="BC10" i="6"/>
  <c r="AA73" i="6"/>
  <c r="AE98" i="6"/>
  <c r="I54" i="6"/>
  <c r="K14" i="6"/>
  <c r="AW21" i="6"/>
  <c r="AA38" i="6"/>
  <c r="AO23" i="6"/>
  <c r="M30" i="6"/>
  <c r="Q36" i="6"/>
  <c r="AA9" i="6"/>
  <c r="I48" i="6"/>
  <c r="Q61" i="6"/>
  <c r="M51" i="6"/>
  <c r="C61" i="6"/>
  <c r="E78" i="6"/>
  <c r="W58" i="6"/>
  <c r="AO61" i="6"/>
  <c r="AW99" i="6"/>
  <c r="W71" i="6"/>
  <c r="AS69" i="6"/>
  <c r="U51" i="6"/>
  <c r="AQ22" i="6"/>
  <c r="AG9" i="6"/>
  <c r="O63" i="6"/>
  <c r="AO47" i="6"/>
  <c r="E27" i="6"/>
  <c r="AA25" i="6"/>
  <c r="AG82" i="6"/>
  <c r="AO65" i="6"/>
  <c r="AC93" i="6"/>
  <c r="U90" i="6"/>
  <c r="AC10" i="6"/>
  <c r="Q7" i="6"/>
  <c r="C9" i="6"/>
  <c r="BC39" i="6"/>
  <c r="Y35" i="6"/>
  <c r="AW52" i="6"/>
  <c r="AC8" i="6"/>
  <c r="AW89" i="6"/>
  <c r="Q54" i="6"/>
  <c r="AY77" i="6"/>
  <c r="AA44" i="6"/>
  <c r="AW9" i="6"/>
  <c r="AO15" i="6"/>
  <c r="Q10" i="6"/>
  <c r="U33" i="6"/>
  <c r="AK86" i="6"/>
  <c r="AI23" i="6"/>
  <c r="W79" i="6"/>
  <c r="S80" i="6"/>
  <c r="AE63" i="6"/>
  <c r="AK76" i="6"/>
  <c r="AE51" i="6"/>
  <c r="AW41" i="6"/>
  <c r="AG58" i="6"/>
  <c r="AA79" i="6"/>
  <c r="Y56" i="6"/>
  <c r="I56" i="6"/>
  <c r="U25" i="6"/>
  <c r="AC25" i="6"/>
  <c r="Y32" i="6"/>
  <c r="O59" i="6"/>
  <c r="I46" i="6"/>
  <c r="AA75" i="6"/>
  <c r="O101" i="6"/>
  <c r="Y57" i="6"/>
  <c r="E98" i="6"/>
  <c r="Y48" i="6"/>
  <c r="U44" i="6"/>
  <c r="AA76" i="6"/>
  <c r="BA33" i="6"/>
  <c r="Q34" i="6"/>
  <c r="U99" i="6"/>
  <c r="C37" i="6"/>
  <c r="S64" i="6"/>
  <c r="AO81" i="6"/>
  <c r="BA43" i="6"/>
  <c r="M91" i="6"/>
  <c r="S15" i="6"/>
  <c r="AO76" i="6"/>
  <c r="C76" i="6"/>
  <c r="AA27" i="6"/>
  <c r="AK42" i="6"/>
  <c r="Q51" i="6"/>
  <c r="AG45" i="6"/>
  <c r="BC24" i="6"/>
  <c r="AM50" i="6"/>
  <c r="Q48" i="6"/>
  <c r="BA5" i="6"/>
  <c r="AY5" i="6"/>
  <c r="U89" i="6"/>
  <c r="W62" i="6"/>
  <c r="AI33" i="6"/>
  <c r="AM70" i="6"/>
  <c r="U48" i="6"/>
  <c r="Q93" i="6"/>
  <c r="AY12" i="6"/>
  <c r="AC27" i="6"/>
  <c r="AM89" i="6"/>
  <c r="AC20" i="6"/>
  <c r="AM60" i="6"/>
  <c r="AA56" i="6"/>
  <c r="M78" i="6"/>
  <c r="BC45" i="6"/>
  <c r="AI57" i="6"/>
  <c r="I9" i="6"/>
  <c r="AY100" i="6"/>
  <c r="K81" i="6"/>
  <c r="E95" i="6"/>
  <c r="AY70" i="6"/>
  <c r="Y38" i="6"/>
  <c r="E72" i="6"/>
  <c r="O22" i="6"/>
  <c r="AU4" i="6"/>
  <c r="AE66" i="6"/>
  <c r="Q69" i="6"/>
  <c r="W97" i="6"/>
  <c r="M92" i="6"/>
  <c r="E15" i="6"/>
  <c r="AS24" i="6"/>
  <c r="I4" i="6"/>
  <c r="AS62" i="6"/>
  <c r="S68" i="6"/>
  <c r="W55" i="6"/>
  <c r="AQ42" i="6"/>
  <c r="BC73" i="6"/>
  <c r="Q62" i="6"/>
  <c r="M6" i="6"/>
  <c r="E87" i="6"/>
  <c r="W54" i="6"/>
  <c r="AS17" i="6"/>
  <c r="AM63" i="6"/>
  <c r="C29" i="6"/>
  <c r="Y39" i="6"/>
  <c r="I23" i="6"/>
  <c r="AO11" i="6"/>
  <c r="O80" i="6"/>
  <c r="AC67" i="6"/>
  <c r="AE48" i="6"/>
  <c r="AE77" i="6"/>
  <c r="AG81" i="6"/>
  <c r="M8" i="6"/>
  <c r="Y51" i="6"/>
  <c r="AW93" i="6"/>
  <c r="AE65" i="6"/>
  <c r="M16" i="6"/>
  <c r="U18" i="6"/>
  <c r="U76" i="6"/>
  <c r="AG92" i="6"/>
  <c r="Q8" i="6"/>
  <c r="S20" i="6"/>
  <c r="E44" i="6"/>
  <c r="AA92" i="6"/>
  <c r="BA53" i="6"/>
  <c r="Q84" i="6"/>
  <c r="Q96" i="6"/>
  <c r="E85" i="6"/>
  <c r="W48" i="6"/>
  <c r="AE49" i="6"/>
  <c r="K47" i="6"/>
  <c r="AU31" i="6"/>
  <c r="M44" i="6"/>
  <c r="I58" i="6"/>
  <c r="BA90" i="6"/>
  <c r="Y92" i="6"/>
  <c r="I50" i="6"/>
  <c r="AE67" i="6"/>
  <c r="BA59" i="6"/>
  <c r="AY56" i="6"/>
  <c r="AW69" i="6"/>
  <c r="U40" i="6"/>
  <c r="AK25" i="6"/>
  <c r="E35" i="6"/>
  <c r="AA71" i="6"/>
  <c r="U59" i="6"/>
  <c r="E17" i="6"/>
  <c r="AU78" i="6"/>
  <c r="AY22" i="6"/>
  <c r="AE82" i="6"/>
  <c r="BC32" i="6"/>
  <c r="AW83" i="6"/>
  <c r="M28" i="6"/>
  <c r="AK55" i="6"/>
  <c r="K92" i="6"/>
  <c r="AE59" i="6"/>
  <c r="AW24" i="6"/>
  <c r="AY16" i="6"/>
  <c r="U45" i="6"/>
  <c r="K51" i="6"/>
  <c r="AC66" i="6"/>
  <c r="AC79" i="6"/>
  <c r="AI69" i="6"/>
  <c r="AS28" i="6"/>
  <c r="C82" i="6"/>
  <c r="AY94" i="6"/>
  <c r="M15" i="6"/>
  <c r="U11" i="6"/>
  <c r="Q41" i="6"/>
  <c r="C66" i="6"/>
  <c r="W52" i="6"/>
  <c r="AS59" i="6"/>
  <c r="W6" i="6"/>
  <c r="AG34" i="6"/>
  <c r="AI11" i="6"/>
  <c r="AW19" i="6"/>
  <c r="O40" i="6"/>
  <c r="M33" i="6"/>
  <c r="BA41" i="6"/>
  <c r="C30" i="6"/>
  <c r="AW38" i="6"/>
  <c r="E50" i="6"/>
  <c r="C81" i="6"/>
  <c r="Q27" i="6"/>
  <c r="Q67" i="6"/>
  <c r="W87" i="6"/>
  <c r="AK23" i="6"/>
  <c r="AO51" i="6"/>
  <c r="AI40" i="6"/>
  <c r="AI54" i="6"/>
  <c r="AQ56" i="6"/>
  <c r="AW68" i="6"/>
  <c r="W5" i="6"/>
  <c r="AY55" i="6"/>
  <c r="K27" i="6"/>
  <c r="O14" i="6"/>
  <c r="S37" i="6"/>
  <c r="AM68" i="6"/>
  <c r="AM31" i="6"/>
  <c r="AS11" i="6"/>
  <c r="E43" i="6"/>
  <c r="O55" i="6"/>
  <c r="Q19" i="6"/>
  <c r="BC44" i="6"/>
  <c r="AE97" i="6"/>
  <c r="O58" i="6"/>
  <c r="O92" i="6"/>
  <c r="AQ59" i="6"/>
  <c r="AA80" i="6"/>
  <c r="AW92" i="6"/>
  <c r="AY19" i="6"/>
  <c r="AS81" i="6"/>
  <c r="U62" i="6"/>
  <c r="E19" i="6"/>
  <c r="AO78" i="6"/>
  <c r="AU47" i="6"/>
  <c r="AM69" i="6"/>
  <c r="Y62" i="6"/>
  <c r="AG23" i="6"/>
  <c r="K34" i="6"/>
  <c r="M74" i="6"/>
  <c r="S71" i="6"/>
  <c r="AA51" i="6"/>
  <c r="AE35" i="6"/>
  <c r="M21" i="6"/>
  <c r="E94" i="6"/>
  <c r="AG51" i="6"/>
  <c r="AG96" i="6"/>
  <c r="I85" i="6"/>
  <c r="E57" i="6"/>
  <c r="BC70" i="6"/>
  <c r="AS41" i="6"/>
  <c r="Y4" i="6"/>
  <c r="U24" i="6"/>
  <c r="AY64" i="6"/>
  <c r="BA62" i="6"/>
  <c r="AQ41" i="6"/>
  <c r="BC15" i="6"/>
  <c r="AI42" i="6"/>
  <c r="AG8" i="6"/>
  <c r="U66" i="6"/>
  <c r="C73" i="6"/>
  <c r="AY48" i="6"/>
  <c r="S84" i="6"/>
  <c r="AU80" i="6"/>
  <c r="AW74" i="6"/>
  <c r="AC43" i="6"/>
  <c r="AE45" i="6"/>
  <c r="AY26" i="6"/>
  <c r="BC78" i="6"/>
  <c r="AO13" i="6"/>
  <c r="U86" i="6"/>
  <c r="AM11" i="6"/>
  <c r="AM97" i="6"/>
  <c r="AW30" i="6"/>
  <c r="AW51" i="6"/>
  <c r="Q39" i="6"/>
  <c r="Y16" i="6"/>
  <c r="U21" i="6"/>
  <c r="E26" i="6"/>
  <c r="AM78" i="6"/>
  <c r="AS5" i="6"/>
  <c r="AA47" i="6"/>
  <c r="Y83" i="6"/>
  <c r="AY10" i="6"/>
  <c r="M96" i="6"/>
  <c r="I7" i="6"/>
  <c r="M97" i="6"/>
  <c r="E10" i="6"/>
  <c r="AG25" i="6"/>
  <c r="AQ94" i="6"/>
  <c r="AQ31" i="6"/>
  <c r="AM57" i="6"/>
  <c r="I93" i="6"/>
  <c r="AI92" i="6"/>
  <c r="S11" i="6"/>
  <c r="K20" i="6"/>
  <c r="AI97" i="6"/>
  <c r="E8" i="6"/>
  <c r="AW98" i="6"/>
  <c r="AA77" i="6"/>
  <c r="K64" i="6"/>
  <c r="M58" i="6"/>
  <c r="AO52" i="6"/>
  <c r="AS35" i="6"/>
  <c r="AM90" i="6"/>
  <c r="AE9" i="6"/>
  <c r="Q6" i="6"/>
  <c r="O25" i="6"/>
  <c r="U98" i="6"/>
  <c r="C75" i="6"/>
  <c r="AI7" i="6"/>
  <c r="AQ51" i="6"/>
  <c r="AK73" i="6"/>
  <c r="K90" i="6"/>
  <c r="BC79" i="6"/>
  <c r="I51" i="6"/>
  <c r="O12" i="6"/>
  <c r="BA31" i="6"/>
  <c r="AK9" i="6"/>
  <c r="C42" i="6"/>
  <c r="AK32" i="6"/>
  <c r="C21" i="6"/>
  <c r="O32" i="6"/>
  <c r="AC78" i="6"/>
  <c r="Q58" i="6"/>
  <c r="AG84" i="6"/>
  <c r="I71" i="6"/>
  <c r="AS14" i="6"/>
  <c r="AI84" i="6"/>
  <c r="C19" i="6"/>
  <c r="S57" i="6"/>
  <c r="O15" i="6"/>
  <c r="C67" i="6"/>
  <c r="S18" i="6"/>
  <c r="AW40" i="6"/>
  <c r="AM56" i="6"/>
  <c r="AU64" i="6"/>
  <c r="AA37" i="6"/>
  <c r="AO101" i="6"/>
  <c r="Y50" i="6"/>
  <c r="AK60" i="6"/>
  <c r="AK80" i="6"/>
  <c r="K39" i="6"/>
  <c r="S70" i="6"/>
  <c r="AU81" i="6"/>
  <c r="AA11" i="6"/>
  <c r="AS7" i="6"/>
  <c r="C5" i="6"/>
  <c r="AG38" i="6"/>
  <c r="BA28" i="6"/>
  <c r="BA82" i="6"/>
  <c r="AO83" i="6"/>
  <c r="AC49" i="6"/>
  <c r="AO59" i="6"/>
  <c r="BC86" i="6"/>
  <c r="Y88" i="6"/>
  <c r="BA95" i="6"/>
  <c r="AY88" i="6"/>
  <c r="AW13" i="6"/>
  <c r="AK57" i="6"/>
  <c r="AK74" i="6"/>
  <c r="BA101" i="6"/>
  <c r="M26" i="6"/>
  <c r="AQ67" i="6"/>
  <c r="Y75" i="6"/>
  <c r="Y73" i="6"/>
  <c r="AO9" i="6"/>
  <c r="BC41" i="6"/>
  <c r="AE70" i="6"/>
  <c r="I29" i="6"/>
  <c r="AU58" i="6"/>
  <c r="AY30" i="6"/>
  <c r="AW60" i="6"/>
  <c r="C10" i="6"/>
  <c r="AU6" i="6"/>
  <c r="AG43" i="6"/>
  <c r="U101" i="6"/>
  <c r="AI29" i="6"/>
  <c r="AC33" i="6"/>
  <c r="AG19" i="6"/>
  <c r="AG66" i="6"/>
  <c r="AU55" i="6"/>
  <c r="AK17" i="6"/>
  <c r="AC48" i="6"/>
  <c r="AI88" i="6"/>
  <c r="C93" i="6"/>
  <c r="AM39" i="6"/>
  <c r="Q15" i="6"/>
  <c r="BA99" i="6"/>
  <c r="S29" i="6"/>
  <c r="AK70" i="6"/>
  <c r="AK79" i="6"/>
  <c r="S81" i="6"/>
  <c r="AQ57" i="6"/>
  <c r="BC89" i="6"/>
  <c r="Y64" i="6"/>
  <c r="O74" i="6"/>
  <c r="AS77" i="6"/>
  <c r="S16" i="6"/>
  <c r="U82" i="6"/>
  <c r="AI101" i="6"/>
  <c r="I39" i="6"/>
  <c r="AA91" i="6"/>
  <c r="U7" i="6"/>
  <c r="O5" i="6"/>
  <c r="AA10" i="6"/>
  <c r="Q92" i="6"/>
  <c r="K80" i="6"/>
  <c r="S55" i="6"/>
  <c r="AQ72" i="6"/>
  <c r="AW25" i="6"/>
  <c r="O20" i="6"/>
  <c r="AU94" i="6"/>
  <c r="C36" i="6"/>
  <c r="AE99" i="6"/>
  <c r="M85" i="6"/>
  <c r="AE16" i="6"/>
  <c r="AS16" i="6"/>
  <c r="AY6" i="6"/>
  <c r="K77" i="6"/>
  <c r="AU91" i="6"/>
  <c r="I60" i="6"/>
  <c r="S34" i="6"/>
  <c r="M98" i="6"/>
  <c r="AS18" i="6"/>
  <c r="AK77" i="6"/>
  <c r="U64" i="6"/>
  <c r="I20" i="6"/>
  <c r="AE93" i="6"/>
  <c r="I15" i="6"/>
  <c r="Q13" i="6"/>
  <c r="AS58" i="6"/>
  <c r="U80" i="6"/>
  <c r="AW66" i="6"/>
  <c r="AA39" i="6"/>
  <c r="O77" i="6"/>
  <c r="Q80" i="6"/>
  <c r="AC36" i="6"/>
  <c r="AO44" i="6"/>
  <c r="C44" i="6"/>
  <c r="U67" i="6"/>
  <c r="AC57" i="6"/>
  <c r="AE72" i="6"/>
  <c r="E83" i="6"/>
  <c r="K62" i="6"/>
  <c r="Y25" i="6"/>
  <c r="AO89" i="6"/>
  <c r="AQ8" i="6"/>
  <c r="K9" i="6"/>
  <c r="M41" i="6"/>
  <c r="AI86" i="6"/>
  <c r="AY57" i="6"/>
  <c r="Q29" i="6"/>
  <c r="K69" i="6"/>
  <c r="AW46" i="6"/>
  <c r="Y55" i="6"/>
  <c r="AK6" i="6"/>
  <c r="AM20" i="6"/>
  <c r="AY13" i="6"/>
  <c r="W45" i="6"/>
  <c r="AA85" i="6"/>
  <c r="K82" i="6"/>
  <c r="AE29" i="6"/>
  <c r="BA68" i="6"/>
  <c r="AO31" i="6"/>
  <c r="AC71" i="6"/>
  <c r="AG85" i="6"/>
  <c r="AU5" i="6"/>
  <c r="BC21" i="6"/>
  <c r="BA48" i="6"/>
  <c r="W84" i="6"/>
  <c r="BC34" i="6"/>
  <c r="E58" i="6"/>
  <c r="AQ19" i="6"/>
  <c r="AQ12" i="6"/>
  <c r="E67" i="6"/>
  <c r="BC4" i="6"/>
  <c r="Y19" i="6"/>
  <c r="Y49" i="6"/>
  <c r="AU70" i="6"/>
  <c r="AW67" i="6"/>
  <c r="C45" i="6"/>
  <c r="C18" i="6"/>
  <c r="AU69" i="6"/>
  <c r="M72" i="6"/>
  <c r="AA61" i="6"/>
  <c r="U58" i="6"/>
  <c r="U49" i="6"/>
  <c r="AC32" i="6"/>
  <c r="AE25" i="6"/>
  <c r="BA46" i="6"/>
  <c r="Y71" i="6"/>
  <c r="BC48" i="6"/>
  <c r="AA60" i="6"/>
  <c r="AE21" i="6"/>
  <c r="AE56" i="6"/>
  <c r="O78" i="6"/>
  <c r="AK85" i="6"/>
  <c r="W64" i="6"/>
  <c r="AY14" i="6"/>
  <c r="U57" i="6"/>
  <c r="AS15" i="6"/>
  <c r="AC30" i="6"/>
  <c r="AC89" i="6"/>
  <c r="W90" i="6"/>
  <c r="K99" i="6"/>
  <c r="U88" i="6"/>
  <c r="AW44" i="6"/>
  <c r="K74" i="6"/>
  <c r="M24" i="6"/>
  <c r="AG17" i="6"/>
  <c r="Q78" i="6"/>
  <c r="AA96" i="6"/>
  <c r="AO84" i="6"/>
  <c r="BC95" i="6"/>
  <c r="AW27" i="6"/>
  <c r="AI83" i="6"/>
  <c r="Y23" i="6"/>
  <c r="Q97" i="6"/>
  <c r="AK75" i="6"/>
  <c r="C89" i="6"/>
  <c r="AU61" i="6"/>
  <c r="W101" i="6"/>
  <c r="Q71" i="6"/>
  <c r="C62" i="6"/>
  <c r="M45" i="6"/>
  <c r="AQ25" i="6"/>
  <c r="AM101" i="6"/>
  <c r="AK94" i="6"/>
  <c r="AC90" i="6"/>
  <c r="AU93" i="6"/>
  <c r="O44" i="6"/>
  <c r="AQ62" i="6"/>
  <c r="Y101" i="6"/>
  <c r="S23" i="6"/>
  <c r="U81" i="6"/>
  <c r="K18" i="6"/>
  <c r="AM85" i="6"/>
  <c r="AW35" i="6"/>
  <c r="AI13" i="6"/>
  <c r="Q4" i="6"/>
  <c r="P3" i="6" s="1"/>
  <c r="C97" i="6"/>
  <c r="AO69" i="6"/>
  <c r="W73" i="6"/>
  <c r="AA55" i="6"/>
  <c r="K8" i="6"/>
  <c r="AI24" i="6"/>
  <c r="AC24" i="6"/>
  <c r="AA41" i="6"/>
  <c r="W17" i="6"/>
  <c r="I69" i="6"/>
  <c r="AY39" i="6"/>
  <c r="S33" i="6"/>
  <c r="AM25" i="6"/>
  <c r="AU23" i="6"/>
  <c r="AK100" i="6"/>
  <c r="C77" i="6"/>
  <c r="AE57" i="6"/>
  <c r="W30" i="6"/>
  <c r="BC12" i="6"/>
  <c r="M29" i="6"/>
  <c r="E48" i="6"/>
  <c r="AU10" i="6"/>
  <c r="AG62" i="6"/>
  <c r="AG13" i="6"/>
  <c r="AM67" i="6"/>
  <c r="K49" i="6"/>
  <c r="AY40" i="6"/>
  <c r="BA69" i="6"/>
  <c r="E6" i="6"/>
  <c r="AS9" i="6"/>
  <c r="AI81" i="6"/>
  <c r="AY96" i="6"/>
  <c r="AY58" i="6"/>
  <c r="Q91" i="6"/>
  <c r="BC23" i="6"/>
  <c r="S83" i="6"/>
  <c r="W41" i="6"/>
  <c r="I32" i="6"/>
  <c r="AG78" i="6"/>
  <c r="AG61" i="6"/>
  <c r="E68" i="6"/>
  <c r="AK49" i="6"/>
  <c r="I76" i="6"/>
  <c r="AO58" i="6"/>
  <c r="K15" i="6"/>
  <c r="O50" i="6"/>
  <c r="K13" i="6"/>
  <c r="K101" i="6"/>
  <c r="M101" i="6"/>
  <c r="O61" i="6"/>
  <c r="AU99" i="6"/>
  <c r="AE14" i="6"/>
  <c r="AK41" i="6"/>
  <c r="K36" i="6"/>
  <c r="U32" i="6"/>
  <c r="C24" i="6"/>
  <c r="S94" i="6"/>
  <c r="M7" i="6"/>
  <c r="Q55" i="6"/>
  <c r="AI67" i="6"/>
  <c r="E5" i="6"/>
  <c r="AQ6" i="6"/>
  <c r="O94" i="6"/>
  <c r="Y78" i="6"/>
  <c r="AY9" i="6"/>
  <c r="AU29" i="6"/>
  <c r="BA88" i="6"/>
  <c r="M19" i="6"/>
  <c r="U14" i="6"/>
  <c r="W28" i="6"/>
  <c r="W25" i="6"/>
  <c r="Q46" i="6"/>
  <c r="W85" i="6"/>
  <c r="BC49" i="6"/>
  <c r="BC61" i="6"/>
  <c r="Y70" i="6"/>
  <c r="W82" i="6"/>
  <c r="I10" i="6"/>
  <c r="K42" i="6"/>
  <c r="AY53" i="6"/>
  <c r="BC80" i="6"/>
  <c r="AE58" i="6"/>
  <c r="AG88" i="6"/>
  <c r="I34" i="6"/>
  <c r="BC33" i="6"/>
  <c r="Y99" i="6"/>
  <c r="AA78" i="6"/>
  <c r="AA8" i="6"/>
  <c r="BA25" i="6"/>
  <c r="AK64" i="6"/>
  <c r="AA45" i="6"/>
  <c r="AG53" i="6"/>
  <c r="AS30" i="6"/>
  <c r="AI32" i="6"/>
  <c r="BC22" i="6"/>
  <c r="O71" i="6"/>
  <c r="S26" i="6"/>
  <c r="AK22" i="6"/>
  <c r="Q64" i="6"/>
  <c r="AW75" i="6"/>
  <c r="S66" i="6"/>
  <c r="Y63" i="6"/>
  <c r="I37" i="6"/>
  <c r="AE36" i="6"/>
  <c r="W60" i="6"/>
  <c r="C25" i="6"/>
  <c r="BA77" i="6"/>
  <c r="AE95" i="6"/>
  <c r="K86" i="6"/>
  <c r="AM47" i="6"/>
  <c r="BA94" i="6"/>
  <c r="O13" i="6"/>
  <c r="AC7" i="6"/>
  <c r="AO82" i="6"/>
  <c r="AC18" i="6"/>
  <c r="AQ93" i="6"/>
  <c r="AU90" i="6"/>
  <c r="AQ78" i="6"/>
  <c r="AG54" i="6"/>
  <c r="C6" i="6"/>
  <c r="AE50" i="6"/>
  <c r="AQ14" i="6"/>
  <c r="E34" i="6"/>
  <c r="C50" i="6"/>
  <c r="AK52" i="6"/>
  <c r="AK48" i="6"/>
  <c r="AM45" i="6"/>
  <c r="BC43" i="6"/>
  <c r="Q26" i="6"/>
  <c r="AK68" i="6"/>
  <c r="AS78" i="6"/>
  <c r="K75" i="6"/>
  <c r="O29" i="6"/>
  <c r="U30" i="6"/>
  <c r="AI48" i="6"/>
  <c r="AY63" i="6"/>
  <c r="AU52" i="6"/>
  <c r="U83" i="6"/>
  <c r="Y100" i="6"/>
  <c r="E65" i="6"/>
  <c r="C59" i="6"/>
  <c r="W16" i="6"/>
  <c r="Q24" i="6"/>
  <c r="AW43" i="6"/>
  <c r="Y72" i="6"/>
  <c r="I81" i="6"/>
  <c r="AE73" i="6"/>
  <c r="AI41" i="6"/>
  <c r="Y26" i="6"/>
  <c r="M11" i="6"/>
  <c r="W36" i="6"/>
  <c r="Y17" i="6"/>
  <c r="AC59" i="6"/>
  <c r="O16" i="6"/>
  <c r="AE33" i="6"/>
  <c r="O62" i="6"/>
  <c r="I13" i="6"/>
  <c r="Y79" i="6"/>
  <c r="AA98" i="6"/>
  <c r="W75" i="6"/>
  <c r="M81" i="6"/>
  <c r="AK53" i="6"/>
  <c r="M18" i="6"/>
  <c r="W88" i="6"/>
  <c r="C54" i="6"/>
  <c r="AS67" i="6"/>
  <c r="K73" i="6"/>
  <c r="O36" i="6"/>
  <c r="AY76" i="6"/>
  <c r="AE61" i="6"/>
  <c r="AK101" i="6"/>
  <c r="AK18" i="6"/>
  <c r="U4" i="6"/>
  <c r="W72" i="6"/>
  <c r="AE19" i="6"/>
  <c r="AU76" i="6"/>
  <c r="AQ50" i="6"/>
  <c r="AS82" i="6"/>
  <c r="AU84" i="6"/>
  <c r="O24" i="6"/>
  <c r="U47" i="6"/>
  <c r="M50" i="6"/>
  <c r="I61" i="6"/>
  <c r="AM18" i="6"/>
  <c r="AY47" i="6"/>
  <c r="AG22" i="6"/>
  <c r="I67" i="6"/>
  <c r="AS51" i="6"/>
  <c r="AA28" i="6"/>
  <c r="AG86" i="6"/>
  <c r="AG7" i="6"/>
  <c r="AY81" i="6"/>
  <c r="AY72" i="6"/>
  <c r="E69" i="6"/>
  <c r="AC84" i="6"/>
  <c r="I5" i="6"/>
  <c r="AY68" i="6"/>
  <c r="BA60" i="6"/>
  <c r="AA13" i="6"/>
  <c r="AQ10" i="6"/>
  <c r="I77" i="6"/>
  <c r="U20" i="6"/>
  <c r="AS92" i="6"/>
  <c r="AK69" i="6"/>
  <c r="Q35" i="6"/>
  <c r="AE8" i="6"/>
  <c r="BA27" i="6"/>
  <c r="AW36" i="6"/>
  <c r="AI14" i="6"/>
  <c r="I17" i="6"/>
  <c r="AG49" i="6"/>
  <c r="W94" i="6"/>
  <c r="AA32" i="6"/>
  <c r="AG27" i="6"/>
  <c r="W4" i="6"/>
  <c r="AQ76" i="6"/>
  <c r="M57" i="6"/>
  <c r="AG18" i="6"/>
  <c r="Y69" i="6"/>
  <c r="AU101" i="6"/>
  <c r="Y43" i="6"/>
  <c r="AQ82" i="6"/>
  <c r="AE40" i="6"/>
  <c r="AS80" i="6"/>
  <c r="AG11" i="6"/>
  <c r="AU79" i="6"/>
  <c r="AS98" i="6"/>
  <c r="AM66" i="6"/>
  <c r="O87" i="6"/>
  <c r="AS99" i="6"/>
  <c r="AU96" i="6"/>
  <c r="BC55" i="6"/>
  <c r="AM26" i="6"/>
  <c r="AI16" i="6"/>
  <c r="AM33" i="6"/>
  <c r="AA58" i="6"/>
  <c r="AQ79" i="6"/>
  <c r="AO39" i="6"/>
  <c r="I47" i="6"/>
  <c r="AY83" i="6"/>
  <c r="AM52" i="6"/>
  <c r="AO88" i="6"/>
  <c r="BA58" i="6"/>
  <c r="AU51" i="6"/>
  <c r="Y27" i="6"/>
  <c r="Q20" i="6"/>
  <c r="AO45" i="6"/>
  <c r="AS23" i="6"/>
  <c r="M20" i="6"/>
  <c r="Q76" i="6"/>
  <c r="AW54" i="6"/>
  <c r="I14" i="6"/>
  <c r="Y21" i="6"/>
  <c r="W86" i="6"/>
  <c r="O86" i="6"/>
  <c r="AW34" i="6"/>
  <c r="AK81" i="6"/>
  <c r="AE88" i="6"/>
  <c r="O28" i="6"/>
  <c r="I55" i="6"/>
  <c r="U77" i="6"/>
  <c r="I87" i="6"/>
  <c r="M73" i="6"/>
  <c r="I22" i="6"/>
  <c r="AC98" i="6"/>
  <c r="AW86" i="6"/>
  <c r="O99" i="6"/>
  <c r="AS100" i="6"/>
  <c r="AK29" i="6"/>
  <c r="Q101" i="6"/>
  <c r="K40" i="6"/>
  <c r="AE23" i="6"/>
  <c r="BA39" i="6"/>
  <c r="K38" i="6"/>
  <c r="K22" i="6"/>
  <c r="AI60" i="6"/>
  <c r="AU15" i="6"/>
  <c r="W10" i="6"/>
  <c r="AY74" i="6"/>
  <c r="S62" i="6"/>
  <c r="Y5" i="6"/>
  <c r="AO85" i="6"/>
  <c r="U13" i="6"/>
  <c r="AC35" i="6"/>
  <c r="K35" i="6"/>
  <c r="W24" i="6"/>
  <c r="AU46" i="6"/>
  <c r="W43" i="6"/>
  <c r="Y85" i="6"/>
  <c r="AO62" i="6"/>
  <c r="S45" i="6"/>
  <c r="W7" i="6"/>
  <c r="AI46" i="6"/>
  <c r="AI34" i="6"/>
  <c r="U93" i="6"/>
  <c r="AW33" i="6"/>
  <c r="AS73" i="6"/>
  <c r="K70" i="6"/>
  <c r="AY4" i="6"/>
  <c r="BA76" i="6"/>
  <c r="AQ81" i="6"/>
  <c r="AI87" i="6"/>
  <c r="U71" i="6"/>
  <c r="AS21" i="6"/>
  <c r="E23" i="6"/>
  <c r="M61" i="6"/>
  <c r="S42" i="6"/>
  <c r="C53" i="6"/>
  <c r="AG89" i="6"/>
  <c r="AC62" i="6"/>
  <c r="AG77" i="6"/>
  <c r="S72" i="6"/>
  <c r="AA89" i="6"/>
  <c r="S65" i="6"/>
  <c r="K66" i="6"/>
  <c r="I45" i="6"/>
  <c r="I42" i="6"/>
  <c r="AO99" i="6"/>
  <c r="U56" i="6"/>
  <c r="AM13" i="6"/>
  <c r="AM96" i="6"/>
  <c r="C85" i="6"/>
  <c r="Q89" i="6"/>
  <c r="AE44" i="6"/>
  <c r="AS64" i="6"/>
  <c r="AQ83" i="6"/>
  <c r="E12" i="6"/>
  <c r="M59" i="6"/>
  <c r="AM10" i="6"/>
  <c r="AE28" i="6"/>
  <c r="AO24" i="6"/>
  <c r="K67" i="6"/>
  <c r="BA6" i="6"/>
  <c r="BC13" i="6"/>
  <c r="AA101" i="6"/>
  <c r="AM75" i="6"/>
  <c r="U41" i="6"/>
  <c r="E73" i="6"/>
  <c r="AE75" i="6"/>
  <c r="W98" i="6"/>
  <c r="BA67" i="6"/>
  <c r="AW78" i="6"/>
  <c r="C87" i="6"/>
  <c r="M80" i="6"/>
  <c r="AY38" i="6"/>
  <c r="W65" i="6"/>
  <c r="AC97" i="6"/>
  <c r="AQ26" i="6"/>
  <c r="O70" i="6"/>
  <c r="BA14" i="6"/>
  <c r="AQ33" i="6"/>
  <c r="E22" i="6"/>
  <c r="K26" i="6"/>
  <c r="AS75" i="6"/>
  <c r="AK43" i="6"/>
  <c r="AM40" i="6"/>
  <c r="I38" i="6"/>
  <c r="AE71" i="6"/>
  <c r="AS20" i="6"/>
  <c r="AO90" i="6"/>
  <c r="Q90" i="6"/>
  <c r="AO22" i="6"/>
  <c r="Q16" i="6"/>
  <c r="W76" i="6"/>
  <c r="I72" i="6"/>
  <c r="AS8" i="6"/>
  <c r="AC65" i="6"/>
  <c r="AQ16" i="6"/>
  <c r="O33" i="6"/>
  <c r="O49" i="6"/>
  <c r="M90" i="6"/>
  <c r="E91" i="6"/>
  <c r="AG39" i="6"/>
  <c r="S73" i="6"/>
  <c r="AO68" i="6"/>
  <c r="W83" i="6"/>
  <c r="AQ11" i="6"/>
  <c r="AY44" i="6"/>
  <c r="AC4" i="6"/>
  <c r="I74" i="6"/>
  <c r="AA81" i="6"/>
  <c r="AK59" i="6"/>
  <c r="O100" i="6"/>
  <c r="AY20" i="6"/>
  <c r="I73" i="6"/>
  <c r="AG69" i="6"/>
  <c r="BC38" i="6"/>
  <c r="AE10" i="6"/>
  <c r="AE85" i="6"/>
  <c r="I18" i="6"/>
  <c r="O82" i="6"/>
  <c r="AA22" i="6"/>
  <c r="AI56" i="6"/>
  <c r="I100" i="6"/>
  <c r="AU24" i="6"/>
  <c r="AC64" i="6"/>
  <c r="I75" i="6"/>
  <c r="Y11" i="6"/>
  <c r="BC65" i="6"/>
  <c r="AO64" i="6"/>
  <c r="U61" i="6"/>
  <c r="AK35" i="6"/>
  <c r="AQ87" i="6"/>
  <c r="AC16" i="6"/>
  <c r="AE7" i="6"/>
  <c r="AI36" i="6"/>
  <c r="U72" i="6"/>
  <c r="C64" i="6"/>
  <c r="AC63" i="6"/>
  <c r="BA57" i="6"/>
  <c r="I44" i="6"/>
  <c r="S60" i="6"/>
  <c r="I59" i="6"/>
  <c r="W29" i="6"/>
  <c r="BC92" i="6"/>
  <c r="W13" i="6"/>
  <c r="S17" i="6"/>
  <c r="I70" i="6"/>
  <c r="Q45" i="6"/>
  <c r="O6" i="6"/>
  <c r="AI64" i="6"/>
  <c r="AC19" i="6"/>
  <c r="AI15" i="6"/>
  <c r="Q72" i="6"/>
  <c r="AC69" i="6"/>
  <c r="Y65" i="6"/>
  <c r="I64" i="6"/>
  <c r="BA21" i="6"/>
  <c r="AO34" i="6"/>
  <c r="AW71" i="6"/>
  <c r="AS31" i="6"/>
  <c r="O97" i="6"/>
  <c r="AK95" i="6"/>
  <c r="AG98" i="6"/>
  <c r="AE46" i="6"/>
  <c r="BA20" i="6"/>
  <c r="AQ17" i="6"/>
  <c r="AE24" i="6"/>
  <c r="W27" i="6"/>
  <c r="C79" i="6"/>
  <c r="AO7" i="6"/>
  <c r="K11" i="6"/>
  <c r="AK50" i="6"/>
  <c r="AY49" i="6"/>
  <c r="AW20" i="6"/>
  <c r="K17" i="6"/>
  <c r="AK7" i="6"/>
  <c r="M83" i="6"/>
  <c r="BC91" i="6"/>
  <c r="AW76" i="6"/>
  <c r="AK16" i="6"/>
  <c r="Q100" i="6"/>
  <c r="AQ60" i="6"/>
  <c r="AU17" i="6"/>
  <c r="U69" i="6"/>
  <c r="O17" i="6"/>
  <c r="C92" i="6"/>
  <c r="M63" i="6"/>
  <c r="W95" i="6"/>
  <c r="AY79" i="6"/>
  <c r="AS66" i="6"/>
  <c r="Q5" i="6"/>
  <c r="Q42" i="6"/>
  <c r="C39" i="6"/>
  <c r="I8" i="6"/>
  <c r="Q31" i="6"/>
  <c r="BA38" i="6"/>
  <c r="AM5" i="6"/>
  <c r="BC20" i="6"/>
  <c r="AG44" i="6"/>
  <c r="AO56" i="6"/>
  <c r="BA93" i="6"/>
  <c r="AA53" i="6"/>
  <c r="BC25" i="6"/>
  <c r="S25" i="6"/>
  <c r="AQ53" i="6"/>
  <c r="AU12" i="6"/>
  <c r="AY35" i="6"/>
  <c r="AU71" i="6"/>
  <c r="AO79" i="6"/>
  <c r="AM38" i="6"/>
  <c r="I6" i="6"/>
  <c r="AA4" i="6"/>
  <c r="Y34" i="6"/>
  <c r="AU25" i="6"/>
  <c r="K5" i="6"/>
  <c r="S79" i="6"/>
  <c r="AM30" i="6"/>
  <c r="AS93" i="6"/>
  <c r="AA93" i="6"/>
  <c r="S36" i="6"/>
  <c r="I35" i="6"/>
  <c r="I12" i="6"/>
  <c r="AS91" i="6"/>
  <c r="AA82" i="6"/>
  <c r="W12" i="6"/>
  <c r="AC92" i="6"/>
  <c r="AK39" i="6"/>
  <c r="Y28" i="6"/>
  <c r="S50" i="6"/>
  <c r="AG73" i="6"/>
  <c r="AU77" i="6"/>
  <c r="E38" i="6"/>
  <c r="U70" i="6"/>
  <c r="BC88" i="6"/>
  <c r="AO70" i="6"/>
  <c r="S74" i="6"/>
  <c r="AW62" i="6"/>
  <c r="AK71" i="6"/>
  <c r="K93" i="6"/>
  <c r="AQ95" i="6"/>
  <c r="AI62" i="6"/>
  <c r="AQ98" i="6"/>
  <c r="AA7" i="6"/>
  <c r="AK33" i="6"/>
  <c r="C69" i="6"/>
  <c r="AA65" i="6"/>
  <c r="AK88" i="6"/>
  <c r="AY7" i="6"/>
  <c r="AW88" i="6"/>
  <c r="C40" i="6"/>
  <c r="AC26" i="6"/>
  <c r="AU22" i="6"/>
  <c r="AQ101" i="6"/>
  <c r="C100" i="6"/>
  <c r="AS61" i="6"/>
  <c r="AC53" i="6"/>
  <c r="AM49" i="6"/>
  <c r="BA56" i="6"/>
  <c r="AU100" i="6"/>
  <c r="AY90" i="6"/>
  <c r="C70" i="6"/>
  <c r="AS22" i="6"/>
  <c r="AG72" i="6"/>
  <c r="O35" i="6"/>
  <c r="AQ75" i="6"/>
  <c r="AQ85" i="6"/>
  <c r="W93" i="6"/>
  <c r="AC74" i="6"/>
  <c r="K23" i="6"/>
  <c r="Y40" i="6"/>
  <c r="S49" i="6"/>
  <c r="AY92" i="6"/>
  <c r="BA61" i="6"/>
  <c r="Q79" i="6"/>
  <c r="U9" i="6"/>
  <c r="AM15" i="6"/>
  <c r="W81" i="6"/>
  <c r="AO57" i="6"/>
  <c r="BC11" i="6"/>
  <c r="AM93" i="6"/>
  <c r="BA92" i="6"/>
  <c r="K28" i="6"/>
  <c r="BC94" i="6"/>
  <c r="AS43" i="6"/>
  <c r="M53" i="6"/>
  <c r="AQ92" i="6"/>
  <c r="W35" i="6"/>
  <c r="AQ68" i="6"/>
  <c r="AU28" i="6"/>
  <c r="Q38" i="6"/>
  <c r="M93" i="6"/>
  <c r="AI9" i="6"/>
  <c r="AO18" i="6"/>
  <c r="BA7" i="6"/>
  <c r="K83" i="6"/>
  <c r="AG24" i="6"/>
  <c r="AU11" i="6"/>
  <c r="AO27" i="6"/>
  <c r="M89" i="6"/>
  <c r="AE81" i="6"/>
  <c r="AE15" i="6"/>
  <c r="AY28" i="6"/>
  <c r="AM9" i="6"/>
  <c r="AM22" i="6"/>
  <c r="AO6" i="6"/>
  <c r="AU45" i="6"/>
  <c r="AG59" i="6"/>
  <c r="BA32" i="6"/>
  <c r="U17" i="6"/>
  <c r="AY21" i="6"/>
  <c r="AC60" i="6"/>
  <c r="W69" i="6"/>
  <c r="Y42" i="6"/>
  <c r="AK21" i="6"/>
  <c r="I101" i="6"/>
  <c r="M95" i="6"/>
  <c r="AO74" i="6"/>
  <c r="AK20" i="6"/>
  <c r="AA33" i="6"/>
  <c r="M35" i="6"/>
  <c r="O84" i="6"/>
  <c r="S54" i="6"/>
  <c r="AU13" i="6"/>
  <c r="AW12" i="6"/>
  <c r="BC82" i="6"/>
  <c r="AO25" i="6"/>
  <c r="I97" i="6"/>
  <c r="AM76" i="6"/>
  <c r="BC100" i="6"/>
  <c r="AS72" i="6"/>
  <c r="AG74" i="6"/>
  <c r="AQ46" i="6"/>
  <c r="U42" i="6"/>
  <c r="E24" i="6"/>
  <c r="E13" i="6"/>
  <c r="AO33" i="6"/>
  <c r="AY8" i="6"/>
  <c r="O51" i="6"/>
  <c r="W49" i="6"/>
  <c r="AI49" i="6"/>
  <c r="E71" i="6"/>
  <c r="Q56" i="6"/>
  <c r="C13" i="6"/>
  <c r="I83" i="6"/>
  <c r="I41" i="6"/>
  <c r="K55" i="6"/>
  <c r="AW91" i="6"/>
  <c r="W22" i="6"/>
  <c r="BC42" i="6"/>
  <c r="Q94" i="6"/>
  <c r="M48" i="6"/>
  <c r="K37" i="6"/>
  <c r="S32" i="6"/>
  <c r="AM16" i="6"/>
  <c r="AA66" i="6"/>
  <c r="S12" i="6"/>
  <c r="AU39" i="6"/>
  <c r="AM87" i="6"/>
  <c r="AK92" i="6"/>
  <c r="AQ20" i="6"/>
  <c r="AC6" i="6"/>
  <c r="I19" i="6"/>
  <c r="AO92" i="6"/>
  <c r="AI70" i="6"/>
  <c r="AY32" i="6"/>
  <c r="AU33" i="6"/>
  <c r="E41" i="6"/>
  <c r="BC17" i="6"/>
  <c r="M40" i="6"/>
  <c r="S51" i="6"/>
  <c r="AE86" i="6"/>
  <c r="AE34" i="6"/>
  <c r="BA73" i="6"/>
  <c r="AG6" i="6"/>
  <c r="AW55" i="6"/>
  <c r="AW6" i="6"/>
  <c r="AE100" i="6"/>
  <c r="AI17" i="6"/>
  <c r="AQ4" i="6"/>
  <c r="AC31" i="6"/>
  <c r="Y7" i="6"/>
  <c r="AA70" i="6"/>
  <c r="AO91" i="6"/>
  <c r="AE90" i="6"/>
  <c r="AI27" i="6"/>
  <c r="AM21" i="6"/>
  <c r="AA12" i="6"/>
  <c r="AI79" i="6"/>
  <c r="AY54" i="6"/>
  <c r="AK93" i="6"/>
  <c r="W34" i="6"/>
  <c r="AU72" i="6"/>
  <c r="AM19" i="6"/>
  <c r="O43" i="6"/>
  <c r="C7" i="6"/>
  <c r="AK34" i="6"/>
  <c r="AU98" i="6"/>
  <c r="BC58" i="6"/>
  <c r="AS101" i="6"/>
  <c r="AS74" i="6"/>
  <c r="AO28" i="6"/>
  <c r="S47" i="6"/>
  <c r="C16" i="6"/>
  <c r="AY73" i="6"/>
  <c r="AO4" i="6"/>
  <c r="AS89" i="6"/>
  <c r="S63" i="6"/>
  <c r="O18" i="6"/>
  <c r="BA18" i="6"/>
  <c r="C35" i="6"/>
  <c r="I40" i="6"/>
  <c r="M79" i="6"/>
  <c r="AS48" i="6"/>
  <c r="BC97" i="6"/>
  <c r="O26" i="6"/>
  <c r="Y18" i="6"/>
  <c r="AS94" i="6"/>
  <c r="Y61" i="6"/>
  <c r="AQ39" i="6"/>
  <c r="AM83" i="6"/>
  <c r="AE87" i="6"/>
  <c r="O95" i="6"/>
  <c r="AK24" i="6"/>
  <c r="AE55" i="6"/>
  <c r="U34" i="6"/>
  <c r="AM64" i="6"/>
  <c r="AM73" i="6"/>
  <c r="W92" i="6"/>
  <c r="AA94" i="6"/>
  <c r="M34" i="6"/>
  <c r="BA84" i="6"/>
  <c r="M88" i="6"/>
  <c r="I27" i="6"/>
  <c r="AO30" i="6"/>
  <c r="AQ88" i="6"/>
  <c r="AU44" i="6"/>
  <c r="U60" i="6"/>
  <c r="AW61" i="6"/>
  <c r="AU85" i="6"/>
  <c r="AS45" i="6"/>
  <c r="BA52" i="6"/>
  <c r="M65" i="6"/>
  <c r="AE62" i="6"/>
  <c r="E81" i="6"/>
  <c r="C65" i="6"/>
  <c r="C31" i="6"/>
  <c r="W15" i="6"/>
  <c r="AY51" i="6"/>
  <c r="AY85" i="6"/>
  <c r="AQ55" i="6"/>
  <c r="AK82" i="6"/>
  <c r="AS10" i="6"/>
  <c r="AU18" i="6"/>
  <c r="AY91" i="6"/>
  <c r="I63" i="6"/>
  <c r="AY84" i="6"/>
  <c r="AA87" i="6"/>
  <c r="K52" i="6"/>
  <c r="AG29" i="6"/>
  <c r="AU56" i="6"/>
  <c r="BC35" i="6"/>
  <c r="E89" i="6"/>
  <c r="K63" i="6"/>
  <c r="AE47" i="6"/>
  <c r="BC36" i="6"/>
  <c r="AI43" i="6"/>
  <c r="AC56" i="6"/>
  <c r="U79" i="6"/>
  <c r="E42" i="6"/>
  <c r="C17" i="6"/>
  <c r="AC45" i="6"/>
  <c r="Q86" i="6"/>
  <c r="AQ48" i="6"/>
  <c r="AW47" i="6"/>
  <c r="M17" i="6"/>
  <c r="M82" i="6"/>
  <c r="AW64" i="6"/>
  <c r="Y29" i="6"/>
  <c r="AQ9" i="6"/>
  <c r="AO100" i="6"/>
  <c r="AK28" i="6"/>
  <c r="Y67" i="6"/>
  <c r="M49" i="6"/>
  <c r="C15" i="6"/>
  <c r="AG67" i="6"/>
  <c r="C88" i="6"/>
  <c r="AQ47" i="6"/>
  <c r="E84" i="6"/>
  <c r="AM77" i="6"/>
  <c r="K85" i="6"/>
  <c r="BC50" i="6"/>
  <c r="BA22" i="6"/>
  <c r="AM54" i="6"/>
  <c r="Y53" i="6"/>
  <c r="AY41" i="6"/>
  <c r="AY82" i="6"/>
  <c r="AM91" i="6"/>
  <c r="E55" i="6"/>
  <c r="AW95" i="6"/>
  <c r="AC70" i="6"/>
  <c r="AK61" i="6"/>
  <c r="AY34" i="6"/>
  <c r="AA86" i="6"/>
  <c r="E101" i="6"/>
  <c r="AG60" i="6"/>
  <c r="W37" i="6"/>
  <c r="AY17" i="6"/>
  <c r="U39" i="6"/>
  <c r="E74" i="6"/>
  <c r="W80" i="6"/>
  <c r="AI96" i="6"/>
  <c r="AQ44" i="6"/>
  <c r="AE38" i="6"/>
  <c r="AA46" i="6"/>
  <c r="BA26" i="6"/>
  <c r="AC95" i="6"/>
  <c r="AY25" i="6"/>
  <c r="I21" i="6"/>
  <c r="W59" i="6"/>
  <c r="C23" i="6"/>
  <c r="M25" i="6"/>
  <c r="E7" i="6"/>
  <c r="AQ37" i="6"/>
  <c r="C83" i="6"/>
  <c r="AA52" i="6"/>
  <c r="AO75" i="6"/>
  <c r="AC37" i="6"/>
  <c r="AE13" i="6"/>
  <c r="O72" i="6"/>
  <c r="E93" i="6"/>
  <c r="AQ13" i="6"/>
  <c r="S35" i="6"/>
  <c r="AQ40" i="6"/>
  <c r="W67" i="6"/>
  <c r="W44" i="6"/>
  <c r="AW63" i="6"/>
  <c r="AG10" i="6"/>
  <c r="S46" i="6"/>
  <c r="AW39" i="6"/>
  <c r="AI77" i="6"/>
  <c r="AS83" i="6"/>
  <c r="AQ70" i="6"/>
  <c r="AE6" i="6"/>
  <c r="BA30" i="6"/>
  <c r="AG4" i="6"/>
  <c r="AF3" i="6" s="1"/>
  <c r="Q21" i="6"/>
  <c r="BA91" i="6"/>
  <c r="AC38" i="6"/>
  <c r="BA36" i="6"/>
  <c r="BC85" i="6"/>
  <c r="U50" i="6"/>
  <c r="AO98" i="6"/>
  <c r="E96" i="6"/>
  <c r="I84" i="6"/>
  <c r="AW11" i="6"/>
  <c r="AS32" i="6"/>
  <c r="AS27" i="6"/>
  <c r="E40" i="6"/>
  <c r="AK14" i="6"/>
  <c r="AU14" i="6"/>
  <c r="AI20" i="6"/>
  <c r="C98" i="6"/>
  <c r="AM48" i="6"/>
  <c r="AA69" i="6"/>
  <c r="AC52" i="6"/>
  <c r="AU87" i="6"/>
  <c r="AY75" i="6"/>
  <c r="U53" i="6"/>
  <c r="BC76" i="6"/>
  <c r="AO73" i="6"/>
  <c r="AK66" i="6"/>
  <c r="O96" i="6"/>
  <c r="AC82" i="6"/>
  <c r="AC28" i="6"/>
  <c r="M75" i="6"/>
  <c r="E31" i="6"/>
  <c r="BC63" i="6"/>
  <c r="AG16" i="6"/>
  <c r="AM99" i="6"/>
  <c r="AY80" i="6"/>
  <c r="AQ28" i="6"/>
  <c r="AO87" i="6"/>
  <c r="AM58" i="6"/>
  <c r="Y60" i="6"/>
  <c r="AO46" i="6"/>
  <c r="AC15" i="6"/>
  <c r="K48" i="6"/>
  <c r="C11" i="6"/>
  <c r="BA54" i="6"/>
  <c r="M22" i="6"/>
  <c r="E75" i="6"/>
  <c r="AA63" i="6"/>
  <c r="AK65" i="6"/>
  <c r="E16" i="6"/>
  <c r="BC69" i="6"/>
  <c r="S97" i="6"/>
  <c r="BC75" i="6"/>
  <c r="S19" i="6"/>
  <c r="BA12" i="6"/>
  <c r="AC87" i="6"/>
  <c r="AG70" i="6"/>
  <c r="AC55" i="6"/>
  <c r="AG65" i="6"/>
  <c r="Y66" i="6"/>
  <c r="AI39" i="6"/>
  <c r="BA63" i="6"/>
  <c r="E45" i="6"/>
  <c r="BA97" i="6"/>
  <c r="C8" i="6"/>
  <c r="S67" i="6"/>
  <c r="AW14" i="6"/>
  <c r="W53" i="6"/>
  <c r="O89" i="6"/>
  <c r="AC58" i="6"/>
  <c r="AO42" i="6"/>
  <c r="E97" i="6"/>
  <c r="O73" i="6"/>
  <c r="AQ24" i="6"/>
  <c r="BC64" i="6"/>
  <c r="AO48" i="6"/>
  <c r="AG5" i="6"/>
  <c r="BC14" i="6"/>
  <c r="W14" i="6"/>
  <c r="K12" i="6"/>
  <c r="AA15" i="6"/>
  <c r="AM28" i="6"/>
  <c r="AQ61" i="6"/>
  <c r="AW77" i="6"/>
  <c r="AG33" i="6"/>
  <c r="AM32" i="6"/>
  <c r="AS88" i="6"/>
  <c r="AE68" i="6"/>
  <c r="BC87" i="6"/>
  <c r="Q53" i="6"/>
  <c r="AG52" i="6"/>
  <c r="AI55" i="6"/>
  <c r="AU48" i="6"/>
  <c r="AM43" i="6"/>
  <c r="S58" i="6"/>
  <c r="AI26" i="6"/>
  <c r="AM79" i="6"/>
  <c r="BC74" i="6"/>
  <c r="AQ21" i="6"/>
  <c r="AS55" i="6"/>
  <c r="AU68" i="6"/>
  <c r="S82" i="6"/>
  <c r="AC14" i="6"/>
  <c r="BA75" i="6"/>
  <c r="AM71" i="6"/>
  <c r="AI50" i="6"/>
  <c r="BA87" i="6"/>
  <c r="BC101" i="6"/>
  <c r="O9" i="6"/>
  <c r="AA54" i="6"/>
  <c r="AM98" i="6"/>
  <c r="S99" i="6"/>
  <c r="AW26" i="6"/>
  <c r="BC18" i="6"/>
  <c r="AU27" i="6"/>
  <c r="BC51" i="6"/>
  <c r="M36" i="6"/>
  <c r="BA17" i="6"/>
  <c r="AE37" i="6"/>
  <c r="M68" i="6"/>
  <c r="E92" i="6"/>
  <c r="AS44" i="6"/>
  <c r="BA16" i="6"/>
  <c r="I89" i="6"/>
  <c r="BC84" i="6"/>
  <c r="AS65" i="6"/>
  <c r="C55" i="6"/>
  <c r="AS39" i="6"/>
  <c r="AI59" i="6"/>
  <c r="BC99" i="6"/>
  <c r="U16" i="6"/>
  <c r="AE78" i="6"/>
  <c r="U35" i="6"/>
  <c r="AK96" i="6"/>
  <c r="AE89" i="6"/>
  <c r="Y24" i="6"/>
  <c r="W99" i="6"/>
  <c r="AK99" i="6"/>
  <c r="M64" i="6"/>
  <c r="AK13" i="6"/>
  <c r="C28" i="6"/>
  <c r="Q65" i="6"/>
  <c r="BC98" i="6"/>
  <c r="AI18" i="6"/>
  <c r="S69" i="6"/>
  <c r="AY46" i="6"/>
  <c r="AM6" i="6"/>
  <c r="AC81" i="6"/>
  <c r="U96" i="6"/>
  <c r="E46" i="6"/>
  <c r="K95" i="6"/>
  <c r="AS57" i="6"/>
  <c r="K19" i="6"/>
  <c r="U97" i="6"/>
  <c r="AG12" i="6"/>
  <c r="K44" i="6"/>
  <c r="Q68" i="6"/>
  <c r="AE41" i="6"/>
  <c r="U5" i="6"/>
  <c r="BA71" i="6"/>
  <c r="BA50" i="6"/>
  <c r="M5" i="6"/>
  <c r="AM8" i="6"/>
  <c r="M99" i="6"/>
  <c r="AW84" i="6"/>
  <c r="AS47" i="6"/>
  <c r="M47" i="6"/>
  <c r="AS53" i="6"/>
  <c r="AE5" i="6"/>
  <c r="BC90" i="6"/>
  <c r="AW65" i="6"/>
  <c r="S92" i="6"/>
  <c r="AI99" i="6"/>
  <c r="AW37" i="6"/>
  <c r="E9" i="6"/>
  <c r="AA19" i="6"/>
  <c r="AW18" i="6"/>
  <c r="AO26" i="6"/>
  <c r="M43" i="6"/>
  <c r="AY50" i="6"/>
  <c r="AA14" i="6"/>
  <c r="AY42" i="6"/>
  <c r="AE11" i="6"/>
  <c r="BA23" i="6"/>
  <c r="Q22" i="6"/>
  <c r="AY61" i="6"/>
  <c r="C71" i="6"/>
  <c r="AQ80" i="6"/>
  <c r="U19" i="6"/>
  <c r="AK15" i="6"/>
  <c r="C91" i="6"/>
  <c r="AS56" i="6"/>
  <c r="BC83" i="6"/>
  <c r="AW57" i="6"/>
  <c r="AA24" i="6"/>
  <c r="AM65" i="6"/>
  <c r="S27" i="6"/>
  <c r="AQ66" i="6"/>
  <c r="Q88" i="6"/>
  <c r="O88" i="6"/>
  <c r="BA37" i="6"/>
  <c r="AW101" i="6"/>
  <c r="E70" i="6"/>
  <c r="AU26" i="6"/>
  <c r="K6" i="6"/>
  <c r="AI58" i="6"/>
  <c r="AI93" i="6"/>
  <c r="C96" i="6"/>
  <c r="AO72" i="6"/>
  <c r="U68" i="6"/>
  <c r="AS13" i="6"/>
  <c r="AK63" i="6"/>
  <c r="AI63" i="6"/>
  <c r="K24" i="6"/>
  <c r="Q37" i="6"/>
  <c r="AY67" i="6"/>
  <c r="Q25" i="6"/>
  <c r="E66" i="6"/>
  <c r="AW81" i="6"/>
  <c r="AS26" i="6"/>
  <c r="BC37" i="6"/>
  <c r="AM94" i="6"/>
  <c r="AW100" i="6"/>
  <c r="W89" i="6"/>
  <c r="AQ36" i="6"/>
  <c r="AK5" i="6"/>
  <c r="AO5" i="6"/>
  <c r="AY60" i="6"/>
  <c r="M77" i="6"/>
  <c r="AS50" i="6"/>
  <c r="AQ65" i="6"/>
  <c r="AC88" i="6"/>
  <c r="AC85" i="6"/>
  <c r="C58" i="6"/>
  <c r="AC29" i="6"/>
  <c r="S95" i="6"/>
  <c r="AI68" i="6"/>
  <c r="E64" i="6"/>
  <c r="AM61" i="6"/>
  <c r="AK11" i="6"/>
  <c r="AK44" i="6"/>
  <c r="BC28" i="6"/>
  <c r="AO8" i="6"/>
  <c r="AE26" i="6"/>
  <c r="BC77" i="6"/>
  <c r="AA68" i="6"/>
  <c r="AK8" i="6"/>
  <c r="AM92" i="6"/>
  <c r="C32" i="6"/>
  <c r="AI91" i="6"/>
  <c r="W61" i="6"/>
  <c r="AW87" i="6"/>
  <c r="Y47" i="6"/>
  <c r="BA4" i="6"/>
  <c r="AM7" i="6"/>
  <c r="K96" i="6"/>
  <c r="AM55" i="6"/>
  <c r="Q82" i="6"/>
  <c r="BA83" i="6"/>
  <c r="M32" i="6"/>
  <c r="O46" i="6"/>
  <c r="AO50" i="6"/>
  <c r="W18" i="6"/>
  <c r="AE30" i="6"/>
  <c r="U92" i="6"/>
  <c r="AY86" i="6"/>
  <c r="S40" i="6"/>
  <c r="AA6" i="6"/>
  <c r="AA16" i="6"/>
  <c r="O27" i="6"/>
  <c r="I43" i="6"/>
  <c r="AK4" i="6"/>
  <c r="AY52" i="6"/>
  <c r="AE4" i="6"/>
  <c r="AG56" i="6"/>
  <c r="AI76" i="6"/>
  <c r="AI22" i="6"/>
  <c r="AQ30" i="6"/>
  <c r="C74" i="6"/>
  <c r="BA35" i="6"/>
  <c r="AQ71" i="6"/>
  <c r="Y81" i="6"/>
  <c r="AG80" i="6"/>
  <c r="C27" i="6"/>
  <c r="AO97" i="6"/>
  <c r="AQ45" i="6"/>
  <c r="S86" i="6"/>
  <c r="AW90" i="6"/>
  <c r="AU7" i="6"/>
  <c r="AT3" i="6" s="1"/>
  <c r="AS70" i="6"/>
  <c r="AG63" i="6"/>
  <c r="AW53" i="6"/>
  <c r="K54" i="6"/>
  <c r="AO36" i="6"/>
  <c r="W31" i="6"/>
  <c r="AO77" i="6"/>
  <c r="AO96" i="6"/>
  <c r="AY78" i="6"/>
  <c r="C43" i="6"/>
  <c r="I26" i="6"/>
  <c r="AS90" i="6"/>
  <c r="K25" i="6"/>
  <c r="Y20" i="6"/>
  <c r="E29" i="6"/>
  <c r="M27" i="6"/>
  <c r="AU38" i="6"/>
  <c r="M42" i="6"/>
  <c r="BA9" i="6"/>
  <c r="AU34" i="6"/>
  <c r="E54" i="6"/>
  <c r="AQ77" i="6"/>
  <c r="AU74" i="6"/>
  <c r="O53" i="6"/>
  <c r="AG79" i="6"/>
  <c r="Y15" i="6"/>
  <c r="AO93" i="6"/>
  <c r="AG30" i="6"/>
  <c r="AS19" i="6"/>
  <c r="BA85" i="6"/>
  <c r="Y41" i="6"/>
  <c r="AG47" i="6"/>
  <c r="AO19" i="6"/>
  <c r="AM35" i="6"/>
  <c r="S38" i="6"/>
  <c r="U65" i="6"/>
  <c r="BC56" i="6"/>
  <c r="E53" i="6"/>
  <c r="AC101" i="6"/>
  <c r="M87" i="6"/>
  <c r="AS76" i="6"/>
  <c r="AS97" i="6"/>
  <c r="BC8" i="6"/>
  <c r="AO53" i="6"/>
  <c r="AC34" i="6"/>
  <c r="AG71" i="6"/>
  <c r="BA78" i="6"/>
  <c r="AM24" i="6"/>
  <c r="C47" i="6"/>
  <c r="C78" i="6"/>
  <c r="AW4" i="6"/>
  <c r="C12" i="6"/>
  <c r="AS54" i="6"/>
  <c r="W42" i="6"/>
  <c r="AM29" i="6"/>
  <c r="AE39" i="6"/>
  <c r="AS25" i="6"/>
  <c r="C68" i="6"/>
  <c r="BC54" i="6"/>
  <c r="AC17" i="6"/>
  <c r="BA40" i="6"/>
  <c r="I52" i="6"/>
  <c r="AO40" i="6"/>
  <c r="E33" i="6"/>
  <c r="M39" i="6"/>
  <c r="K16" i="6"/>
  <c r="AA21" i="6"/>
  <c r="BC26" i="6"/>
  <c r="I30" i="6"/>
  <c r="AM72" i="6"/>
  <c r="AQ86" i="6"/>
  <c r="AU75" i="6"/>
  <c r="C80" i="6"/>
  <c r="C94" i="6"/>
  <c r="AK91" i="6"/>
  <c r="S7" i="6"/>
  <c r="S90" i="6"/>
  <c r="W100" i="6"/>
  <c r="BC16" i="6"/>
  <c r="AI66" i="6"/>
  <c r="I98" i="6"/>
  <c r="E30" i="6"/>
  <c r="AK58" i="6"/>
  <c r="W91" i="6"/>
  <c r="AE83" i="6"/>
  <c r="K98" i="6"/>
  <c r="C48" i="6"/>
  <c r="AW82" i="6"/>
  <c r="BA64" i="6"/>
  <c r="O42" i="6"/>
  <c r="AA62" i="6"/>
  <c r="E56" i="6"/>
  <c r="AE69" i="6"/>
  <c r="AQ29" i="6"/>
  <c r="AO35" i="6"/>
  <c r="AY95" i="6"/>
  <c r="S13" i="6"/>
  <c r="S41" i="6"/>
  <c r="AI98" i="6"/>
  <c r="Q99" i="6"/>
  <c r="E88" i="6"/>
  <c r="E63" i="6"/>
  <c r="AY59" i="6"/>
  <c r="BC93" i="6"/>
  <c r="E100" i="6"/>
  <c r="M86" i="6"/>
  <c r="AW49" i="6"/>
  <c r="BA47" i="6"/>
  <c r="C38" i="6"/>
  <c r="I57" i="6"/>
  <c r="AY101" i="6"/>
  <c r="AY36" i="6"/>
  <c r="I79" i="6"/>
  <c r="C99" i="6"/>
  <c r="AO94" i="6"/>
  <c r="BC96" i="6"/>
  <c r="AO17" i="6"/>
  <c r="AQ64" i="6"/>
  <c r="BA100" i="6"/>
  <c r="AO80" i="6"/>
  <c r="AG41" i="6"/>
  <c r="K91" i="6"/>
  <c r="AS86" i="6"/>
  <c r="AK37" i="6"/>
  <c r="Q30" i="6"/>
  <c r="I49" i="6"/>
  <c r="AG64" i="6"/>
  <c r="AO32" i="6"/>
  <c r="AK83" i="6"/>
  <c r="AI4" i="6"/>
  <c r="AY71" i="6"/>
  <c r="AI52" i="6"/>
  <c r="AA72" i="6"/>
  <c r="AC75" i="6"/>
  <c r="BA8" i="6"/>
  <c r="AO54" i="6"/>
  <c r="AU86" i="6"/>
  <c r="AK78" i="6"/>
  <c r="BC60" i="6"/>
  <c r="Q17" i="6"/>
  <c r="BA86" i="6"/>
  <c r="C20" i="6"/>
  <c r="W66" i="6"/>
  <c r="AA20" i="6"/>
  <c r="BC59" i="6"/>
  <c r="W20" i="6"/>
  <c r="AU88" i="6"/>
  <c r="Q33" i="6"/>
  <c r="AC77" i="6"/>
  <c r="AC76" i="6"/>
  <c r="AW94" i="6"/>
  <c r="BC66" i="6"/>
  <c r="W96" i="6"/>
  <c r="E99" i="6"/>
  <c r="Y6" i="6"/>
  <c r="Q18" i="6"/>
  <c r="U29" i="6"/>
  <c r="AW48" i="6"/>
  <c r="M71" i="6"/>
  <c r="E82" i="6"/>
  <c r="AI71" i="6"/>
  <c r="AQ27" i="6"/>
  <c r="AY24" i="6"/>
  <c r="BA72" i="6"/>
  <c r="Y95" i="6"/>
  <c r="AA90" i="6"/>
  <c r="AY69" i="6"/>
  <c r="Q87" i="6"/>
  <c r="AC9" i="6"/>
  <c r="Y97" i="6"/>
  <c r="W21" i="6"/>
  <c r="AA49" i="6"/>
  <c r="BC40" i="6"/>
  <c r="AW72" i="6"/>
  <c r="AO29" i="6"/>
  <c r="Q43" i="6"/>
  <c r="S96" i="6"/>
  <c r="I28" i="6"/>
  <c r="AI85" i="6"/>
  <c r="Y44" i="6"/>
  <c r="M69" i="6"/>
  <c r="AC41" i="6"/>
  <c r="AM12" i="6"/>
  <c r="AK10" i="6"/>
  <c r="AA64" i="6"/>
  <c r="AW45" i="6"/>
  <c r="C4" i="6"/>
  <c r="E25" i="6"/>
  <c r="W33" i="6"/>
  <c r="AS36" i="6"/>
  <c r="AE52" i="6"/>
  <c r="E37" i="6"/>
  <c r="AU62" i="6"/>
  <c r="AI28" i="6"/>
  <c r="AI30" i="6"/>
  <c r="AK56" i="6"/>
  <c r="Y80" i="6"/>
  <c r="Q28" i="6"/>
  <c r="BA65" i="6"/>
  <c r="C26" i="6"/>
  <c r="I11" i="6"/>
  <c r="E62" i="6"/>
  <c r="AA84" i="6"/>
  <c r="AE42" i="6"/>
  <c r="K68" i="6"/>
  <c r="AC51" i="6"/>
  <c r="AK72" i="6"/>
  <c r="AQ18" i="6"/>
  <c r="AS95" i="6"/>
  <c r="AU19" i="6"/>
  <c r="I82" i="6"/>
  <c r="W19" i="6"/>
  <c r="O11" i="6"/>
  <c r="U75" i="6"/>
  <c r="AE92" i="6"/>
  <c r="O93" i="6"/>
  <c r="O67" i="6"/>
  <c r="AG32" i="6"/>
  <c r="E4" i="6"/>
  <c r="AC13" i="6"/>
  <c r="Y59" i="6"/>
  <c r="I66" i="6"/>
  <c r="AG48" i="6"/>
  <c r="Q23" i="6"/>
  <c r="K43" i="6"/>
  <c r="AO55" i="6"/>
  <c r="AQ84" i="6"/>
  <c r="AW5" i="6"/>
  <c r="AU20" i="6"/>
  <c r="AO37" i="6"/>
  <c r="I36" i="6"/>
  <c r="K59" i="6"/>
  <c r="O47" i="6"/>
  <c r="U10" i="6"/>
  <c r="C49" i="6"/>
  <c r="AE80" i="6"/>
  <c r="Q32" i="6"/>
  <c r="E32" i="6"/>
  <c r="AC46" i="6"/>
  <c r="M13" i="6"/>
  <c r="E39" i="6"/>
  <c r="AA100" i="6"/>
  <c r="AQ100" i="6"/>
  <c r="AM82" i="6"/>
  <c r="O75" i="6"/>
  <c r="AA18" i="6"/>
  <c r="M70" i="6"/>
  <c r="BA79" i="6"/>
  <c r="AW58" i="6"/>
  <c r="C84" i="6"/>
  <c r="W63" i="6"/>
  <c r="K31" i="6"/>
  <c r="U27" i="6"/>
  <c r="AS52" i="6"/>
  <c r="BC81" i="6"/>
  <c r="Q95" i="6"/>
  <c r="AQ32" i="6"/>
  <c r="AQ34" i="6"/>
  <c r="BA29" i="6"/>
  <c r="AC54" i="6"/>
  <c r="BA70" i="6"/>
  <c r="AM27" i="6"/>
  <c r="AS68" i="6"/>
  <c r="AI45" i="6"/>
  <c r="BA45" i="6"/>
  <c r="AW8" i="6"/>
  <c r="M37" i="6"/>
  <c r="AY11" i="6"/>
  <c r="AS12" i="6"/>
  <c r="C86" i="6"/>
  <c r="AW42" i="6"/>
  <c r="E90" i="6"/>
  <c r="BA49" i="6"/>
  <c r="Q75" i="6"/>
  <c r="AU95" i="6"/>
  <c r="AO14" i="6"/>
  <c r="AI31" i="6"/>
  <c r="O90" i="6"/>
  <c r="Y84" i="6"/>
  <c r="AS96" i="6"/>
  <c r="AC99" i="6"/>
  <c r="Y96" i="6"/>
  <c r="BC29" i="6"/>
  <c r="AC21" i="6"/>
  <c r="AS34" i="6"/>
  <c r="Q49" i="6"/>
  <c r="AM80" i="6"/>
  <c r="I90" i="6"/>
  <c r="BC19" i="6"/>
  <c r="AU8" i="6"/>
  <c r="E77" i="6"/>
  <c r="AQ43" i="6"/>
  <c r="AQ74" i="6"/>
  <c r="AW22" i="6"/>
  <c r="AS6" i="6"/>
  <c r="S5" i="6"/>
  <c r="AC23" i="6"/>
  <c r="AQ96" i="6"/>
  <c r="AY87" i="6"/>
  <c r="C101" i="6"/>
  <c r="AS37" i="6"/>
  <c r="E47" i="6"/>
  <c r="O37" i="6"/>
  <c r="K58" i="6"/>
  <c r="AM86" i="6"/>
  <c r="BC27" i="6"/>
  <c r="AC40" i="6"/>
  <c r="AI75" i="6"/>
  <c r="Y22" i="6"/>
  <c r="BA89" i="6"/>
  <c r="Y10" i="6"/>
  <c r="AQ7" i="6"/>
  <c r="AP3" i="6" s="1"/>
  <c r="C41" i="6"/>
  <c r="AO95" i="6"/>
  <c r="U91" i="6"/>
  <c r="AW10" i="6"/>
  <c r="AY29" i="6"/>
  <c r="J3" i="6" l="1"/>
  <c r="B3" i="6"/>
  <c r="R3" i="6"/>
  <c r="AZ3" i="6"/>
  <c r="H3" i="6"/>
  <c r="AV3" i="6"/>
  <c r="X3" i="6"/>
  <c r="AH3" i="6"/>
  <c r="AL3" i="6"/>
  <c r="AJ3" i="6"/>
  <c r="AN3" i="6"/>
  <c r="T3" i="6"/>
  <c r="Z3" i="6"/>
  <c r="L3" i="6"/>
  <c r="AB3" i="6"/>
  <c r="V3" i="6"/>
  <c r="BB3" i="6"/>
  <c r="N3" i="6"/>
  <c r="AD3" i="6"/>
  <c r="D3" i="6"/>
  <c r="AX3" i="6"/>
  <c r="AR3" i="6"/>
  <c r="G7" i="17"/>
  <c r="G31" i="17" s="1"/>
  <c r="L8" i="17"/>
  <c r="L31" i="17" s="1"/>
  <c r="R6" i="31" l="1"/>
  <c r="T6" i="31" s="1"/>
  <c r="R6" i="17"/>
  <c r="T6" i="17" s="1"/>
  <c r="G31" i="31"/>
  <c r="L31" i="31"/>
  <c r="R8" i="31" l="1"/>
  <c r="R10" i="31" s="1"/>
  <c r="R10" i="17" s="1"/>
  <c r="R8" i="17"/>
  <c r="T8" i="17" s="1"/>
  <c r="T8" i="3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<sst xmlns="http://schemas.openxmlformats.org/spreadsheetml/2006/main" count="15552" uniqueCount="238">
  <si>
    <t>OY</t>
  </si>
  <si>
    <t xml:space="preserve">CAPITAL SOCIAL OU PERSONNEL   </t>
  </si>
  <si>
    <t xml:space="preserve">  </t>
  </si>
  <si>
    <t xml:space="preserve">     </t>
  </si>
  <si>
    <t xml:space="preserve">    </t>
  </si>
  <si>
    <t xml:space="preserve">        </t>
  </si>
  <si>
    <t xml:space="preserve"> </t>
  </si>
  <si>
    <t xml:space="preserve">RESERVE LEGALE                </t>
  </si>
  <si>
    <t xml:space="preserve">REPORT A NOUVEAU (CR)         </t>
  </si>
  <si>
    <t xml:space="preserve">BENEFICE DE L'EXERCICE        </t>
  </si>
  <si>
    <t>CONCES.BREVETS.LICENCES.MARQUE</t>
  </si>
  <si>
    <t xml:space="preserve">INSTALL.AGENC.AMENAG.DIVERS   </t>
  </si>
  <si>
    <t xml:space="preserve">MATERIEL DE TRANSPORT         </t>
  </si>
  <si>
    <t>MATERIEL BUREAU &amp; INFORMATIQUE</t>
  </si>
  <si>
    <t xml:space="preserve">IMMO MOBILIER                 </t>
  </si>
  <si>
    <t xml:space="preserve">PRET AU PERSONNEL             </t>
  </si>
  <si>
    <t xml:space="preserve">DEPOTS ET CAUTIONNEMENTS      </t>
  </si>
  <si>
    <t xml:space="preserve">CAUTION FIRST CONSEIL         </t>
  </si>
  <si>
    <t xml:space="preserve">CAUTION FRAIKIN               </t>
  </si>
  <si>
    <t xml:space="preserve">CAUTION TELEROUTE             </t>
  </si>
  <si>
    <t>AMORT.CONCESSIONS,BREVETS,LIC.</t>
  </si>
  <si>
    <t>AMORT.INST.AGENC.AMENAG.DIVERS</t>
  </si>
  <si>
    <t xml:space="preserve">AMORT.MATERIEL DE TRANSPORT   </t>
  </si>
  <si>
    <t>AMORT.MAT.BUREAU &amp; INFORMATIQU</t>
  </si>
  <si>
    <t xml:space="preserve">AMORT.MOBILIER                </t>
  </si>
  <si>
    <t xml:space="preserve">SECURITE SOCIALE              </t>
  </si>
  <si>
    <t xml:space="preserve">URSSAF - COCHEF               </t>
  </si>
  <si>
    <t xml:space="preserve">MUTUELLE MSMBTP               </t>
  </si>
  <si>
    <t xml:space="preserve">CAISSE RETRAITE NON CADRES    </t>
  </si>
  <si>
    <t xml:space="preserve">PREVOYANCE NON CADRE          </t>
  </si>
  <si>
    <t xml:space="preserve">IS-ACOMPTES ET SOLDES         </t>
  </si>
  <si>
    <t xml:space="preserve">TVA A DECAISSER               </t>
  </si>
  <si>
    <t xml:space="preserve">TVA A DECAISSER - COCHEF      </t>
  </si>
  <si>
    <t xml:space="preserve">TVA DEDUCTIBLE S/IMMO.        </t>
  </si>
  <si>
    <t>TVA DED./AUT.BIENS &amp; S.-T.NOR.</t>
  </si>
  <si>
    <t xml:space="preserve">TVA COLLECTEE - TAUX NORMAL   </t>
  </si>
  <si>
    <t xml:space="preserve">TVA/FACTURES NON PARVENUES    </t>
  </si>
  <si>
    <t xml:space="preserve">CAP TAXE APPRENTISSAGE        </t>
  </si>
  <si>
    <t xml:space="preserve">CAP FORMATION CONTINUE        </t>
  </si>
  <si>
    <t xml:space="preserve">ETAT-PRODUITS A RECEVOIR      </t>
  </si>
  <si>
    <t xml:space="preserve">CHARGES CONSTATEES D'AVANCE   </t>
  </si>
  <si>
    <t xml:space="preserve">VMP ACTIONS                   </t>
  </si>
  <si>
    <t xml:space="preserve">COMPTE A TERME                </t>
  </si>
  <si>
    <t xml:space="preserve">INTERETS COURUS A RECEVOIR    </t>
  </si>
  <si>
    <t xml:space="preserve">CAISSE                        </t>
  </si>
  <si>
    <t xml:space="preserve">FOURNITURES ADMINISTRATIVES   </t>
  </si>
  <si>
    <t xml:space="preserve">PRET TRESORERIE               </t>
  </si>
  <si>
    <t xml:space="preserve">REMUNERATION INTERIM          </t>
  </si>
  <si>
    <t xml:space="preserve">HONORAIRES                    </t>
  </si>
  <si>
    <t>FRAIS D'ACTES &amp; DE CONTENTIEUX</t>
  </si>
  <si>
    <t xml:space="preserve">FRAIS POSTAUX                 </t>
  </si>
  <si>
    <t xml:space="preserve">FRAIS DE TELECOMMUNICATION    </t>
  </si>
  <si>
    <t xml:space="preserve">COMMISSIONS ET FRAIS          </t>
  </si>
  <si>
    <t xml:space="preserve">COMMISSION ET FRAIS TTC       </t>
  </si>
  <si>
    <t>SALAIRES APPOINTEM.COMMISSIONS</t>
  </si>
  <si>
    <t>REMUNER.TRAVAIL DE L'EXPLOITAN</t>
  </si>
  <si>
    <t xml:space="preserve">COTISATIONS A L'URSSAF        </t>
  </si>
  <si>
    <t>COTISATIONS RETRAITE NON CADRE</t>
  </si>
  <si>
    <t xml:space="preserve">COTISATIONS ASSEDIC           </t>
  </si>
  <si>
    <t xml:space="preserve">COTISATIONS PREVOYANCE        </t>
  </si>
  <si>
    <t xml:space="preserve">MEDECINE DU TRAVAIL           </t>
  </si>
  <si>
    <t>CHARGES DIVERSES GESTION COURA</t>
  </si>
  <si>
    <t>PENALITES,AMENDES FISC.&amp; PENAL</t>
  </si>
  <si>
    <t>AUTRES CHARGES EXCEPT./OPE.GES</t>
  </si>
  <si>
    <t>CHARGES EXCEPTIONNELLES DIVERS</t>
  </si>
  <si>
    <t xml:space="preserve">PRODUITS DE GESTION COURANTE  </t>
  </si>
  <si>
    <t>TRANSFERT CHARGES EXPLOITATION</t>
  </si>
  <si>
    <t xml:space="preserve">CLIENTS                       </t>
  </si>
  <si>
    <t xml:space="preserve">FOURNISSEURS                  </t>
  </si>
  <si>
    <t>1e</t>
  </si>
  <si>
    <t xml:space="preserve">                                                                                                                                               </t>
  </si>
  <si>
    <t>date</t>
  </si>
  <si>
    <t>num cpte</t>
  </si>
  <si>
    <t>D</t>
  </si>
  <si>
    <t>C</t>
  </si>
  <si>
    <t>Intit</t>
  </si>
  <si>
    <t xml:space="preserve">EMPRUNT banque 1 15000€           </t>
  </si>
  <si>
    <t xml:space="preserve">EMPRUNT banque 2 9400€           </t>
  </si>
  <si>
    <t xml:space="preserve">BANQUE 1           </t>
  </si>
  <si>
    <t>CAUTION TÉLÉPÉAGE</t>
  </si>
  <si>
    <t>CADRE 1</t>
  </si>
  <si>
    <t>CADRE 2</t>
  </si>
  <si>
    <t>CADRE 3</t>
  </si>
  <si>
    <t>CADRE 4</t>
  </si>
  <si>
    <t>CADRE 5</t>
  </si>
  <si>
    <t>TECHNICIEN 1</t>
  </si>
  <si>
    <t>TECHNICIEN 2</t>
  </si>
  <si>
    <t>TECHNICIEN 3</t>
  </si>
  <si>
    <t>TECHNICIEN 4</t>
  </si>
  <si>
    <t>TECHNICIEN 5</t>
  </si>
  <si>
    <t xml:space="preserve">C/C SALARIÉ 1                </t>
  </si>
  <si>
    <t xml:space="preserve">SCI PERSOME                    </t>
  </si>
  <si>
    <t xml:space="preserve">EMPRUNT BANQUE 1 15000€           </t>
  </si>
  <si>
    <t xml:space="preserve">EMPRUNT BANQUE 2 9400€           </t>
  </si>
  <si>
    <t xml:space="preserve">MISOCA                        </t>
  </si>
  <si>
    <t xml:space="preserve">BANQUE 2           </t>
  </si>
  <si>
    <t xml:space="preserve">REM GÉRANT              </t>
  </si>
  <si>
    <t xml:space="preserve">REM GÉRANT.MUTUELLE     </t>
  </si>
  <si>
    <t>C/C GÉRANT</t>
  </si>
  <si>
    <t>CA EXPO 1</t>
  </si>
  <si>
    <t>CA EXPO 2</t>
  </si>
  <si>
    <t>CA EXPO 3</t>
  </si>
  <si>
    <t>CA EXPO 4</t>
  </si>
  <si>
    <t>CA PIÈCE 1 THÉATRE</t>
  </si>
  <si>
    <t>CA PIÈCE 2 THÉATRE</t>
  </si>
  <si>
    <t>CA CAFÉ THÉATRE 1</t>
  </si>
  <si>
    <t>CA CAFÉ THÉATRE 2</t>
  </si>
  <si>
    <t>CA CAFÉ THÉATRE 3</t>
  </si>
  <si>
    <t>VENTE DE PRODUITS DÉRIVÉS</t>
  </si>
  <si>
    <t>CRED BAIL VOITURE 1</t>
  </si>
  <si>
    <t xml:space="preserve">LOCATION SALLE 1            </t>
  </si>
  <si>
    <t>LOCATION SALLE 2</t>
  </si>
  <si>
    <t>LOCATION SALLE 3</t>
  </si>
  <si>
    <t>LOCATION SALLE 4</t>
  </si>
  <si>
    <t>LOCATION SALLE 5</t>
  </si>
  <si>
    <t>LOCATION SALLE 6</t>
  </si>
  <si>
    <t>LOCATION SALLE 7</t>
  </si>
  <si>
    <t>LOCATION SALLE 8</t>
  </si>
  <si>
    <t>LOCATION SALLE 9</t>
  </si>
  <si>
    <t>LOCATION SALLE 10</t>
  </si>
  <si>
    <t>LOCATION SALLE 11</t>
  </si>
  <si>
    <t>ENTRETIEN SALLE 1</t>
  </si>
  <si>
    <t>ENTRETIEN SALLE 2</t>
  </si>
  <si>
    <t>ENTRETIEN SALLE 3</t>
  </si>
  <si>
    <t>ENTRETIEN SALLE 4</t>
  </si>
  <si>
    <t>ENTRETIEN SALLE 5</t>
  </si>
  <si>
    <t>ENTRETIEN SALLE 6</t>
  </si>
  <si>
    <t>ENTRETIEN SALLE 7</t>
  </si>
  <si>
    <t>ENTRETIEN SALLE 8</t>
  </si>
  <si>
    <t>ENTRETIEN SALLE 9</t>
  </si>
  <si>
    <t>ENTRETIEN SALLE 10</t>
  </si>
  <si>
    <t>ENTRETIEN SALLE 11</t>
  </si>
  <si>
    <t>ENTRETIEN SALLE 12</t>
  </si>
  <si>
    <t>ASSURANCE 1</t>
  </si>
  <si>
    <t>ASSURANCE 2</t>
  </si>
  <si>
    <t>ASSURANCE 3</t>
  </si>
  <si>
    <t>ASSURANCE 4</t>
  </si>
  <si>
    <t>RÉCEPTION 1</t>
  </si>
  <si>
    <t>RÉCEPTION 2</t>
  </si>
  <si>
    <t>RÉCEPTION 3</t>
  </si>
  <si>
    <t>RÉCEPTION 4</t>
  </si>
  <si>
    <t>RÉCEPTION 5</t>
  </si>
  <si>
    <t>RÉCEPTION 6</t>
  </si>
  <si>
    <t>RÉCEPTION 7</t>
  </si>
  <si>
    <t>RÉCEPTION 8</t>
  </si>
  <si>
    <t>RÉCEPTION 9</t>
  </si>
  <si>
    <t>RÉCEPTION 10</t>
  </si>
  <si>
    <t>RÉCEPTION 11</t>
  </si>
  <si>
    <t xml:space="preserve">REM GÉRANT RSI GLOBAL   </t>
  </si>
  <si>
    <t>ÉLECTRICITÉ 1</t>
  </si>
  <si>
    <t>ÉLECTRICITÉ 2</t>
  </si>
  <si>
    <t>ÉLECTRICITÉ 3</t>
  </si>
  <si>
    <t>ÉLECTRICITÉ 4</t>
  </si>
  <si>
    <t>ÉLECTRICITÉ 5</t>
  </si>
  <si>
    <t>ÉLECTRICITÉ 6</t>
  </si>
  <si>
    <t>ÉLECTRICITÉ 7</t>
  </si>
  <si>
    <t>ÉLECTRICITÉ 8</t>
  </si>
  <si>
    <t>ÉLECTRICITÉ 9</t>
  </si>
  <si>
    <t>ÉLECTRICITÉ 10</t>
  </si>
  <si>
    <t>ÉLECTRICITÉ 11</t>
  </si>
  <si>
    <t>ÉLECTRICITÉ 12</t>
  </si>
  <si>
    <t>nouv</t>
  </si>
  <si>
    <t>liste onglet ventil</t>
  </si>
  <si>
    <t>liste onglet balance</t>
  </si>
  <si>
    <t>liste 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</si>
  <si>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</si>
  <si>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</si>
  <si>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</si>
  <si>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</si>
  <si>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</si>
  <si>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</si>
  <si>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</si>
  <si>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</si>
  <si>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</si>
  <si>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</si>
  <si>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</si>
  <si>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</si>
  <si>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01VENTIL</t>
  </si>
  <si>
    <t>02VENTIL</t>
  </si>
  <si>
    <t>03VENTIL</t>
  </si>
  <si>
    <t>04VENTIL</t>
  </si>
  <si>
    <t>05VENTIL</t>
  </si>
  <si>
    <t>06VENTIL</t>
  </si>
  <si>
    <t>07VENTIL</t>
  </si>
  <si>
    <t>08VENTIL</t>
  </si>
  <si>
    <t>09VENTIL</t>
  </si>
  <si>
    <t>10VENTIL</t>
  </si>
  <si>
    <t>11VENTIL</t>
  </si>
  <si>
    <t>12VENTIL</t>
  </si>
  <si>
    <t>01BAL</t>
  </si>
  <si>
    <t>02BAL</t>
  </si>
  <si>
    <t>03BAL</t>
  </si>
  <si>
    <t>04BAL</t>
  </si>
  <si>
    <t>05BAL</t>
  </si>
  <si>
    <t>06BAL</t>
  </si>
  <si>
    <t>07BAL</t>
  </si>
  <si>
    <t>08BAL</t>
  </si>
  <si>
    <t>09BAL</t>
  </si>
  <si>
    <t>10BAL</t>
  </si>
  <si>
    <t>11BAL</t>
  </si>
  <si>
    <t>12BAL</t>
  </si>
  <si>
    <t>N°</t>
  </si>
  <si>
    <t>COMPTE</t>
  </si>
  <si>
    <t>MONTANT</t>
  </si>
  <si>
    <t>Charges d'exploitation</t>
  </si>
  <si>
    <t>EAU</t>
  </si>
  <si>
    <t>ÉLECTRICITÉ</t>
  </si>
  <si>
    <t xml:space="preserve">liste comptes </t>
  </si>
  <si>
    <t xml:space="preserve">AUTRES FOURNITURES   </t>
  </si>
  <si>
    <t>LOCATIONS</t>
  </si>
  <si>
    <t>…</t>
  </si>
  <si>
    <t>ASSURANCES</t>
  </si>
  <si>
    <t>HONORAIRES</t>
  </si>
  <si>
    <t>LOCATION SALLE 12</t>
  </si>
  <si>
    <t>SALAIRES ET CHARGES</t>
  </si>
  <si>
    <t>ENTRETIEN SALLES</t>
  </si>
  <si>
    <t>à découper</t>
  </si>
  <si>
    <t>Total Charges</t>
  </si>
  <si>
    <t>Produits d'exploitation</t>
  </si>
  <si>
    <t>PRESTATIONS SPECTACLES</t>
  </si>
  <si>
    <t>VALEUR AJOUTÉE</t>
  </si>
  <si>
    <t>VENTES</t>
  </si>
  <si>
    <t>EXCÉDENT BRUT EXPLOIT (EBE)</t>
  </si>
  <si>
    <t>variation</t>
  </si>
  <si>
    <t>Total Produits</t>
  </si>
  <si>
    <t>ARTISTE 1</t>
  </si>
  <si>
    <t>ARTISTE 2</t>
  </si>
  <si>
    <t>ARTISTE 3</t>
  </si>
  <si>
    <t>ARTISTE 4</t>
  </si>
  <si>
    <t>ACHAT PRESTATIONS</t>
  </si>
  <si>
    <t>PROMO SPECTACLE 1</t>
  </si>
  <si>
    <t>PROMO SPECTACLE 2</t>
  </si>
  <si>
    <t>PROMO SPECTACLE 3</t>
  </si>
  <si>
    <t>PROMO SPECTACLE 4</t>
  </si>
  <si>
    <t>PROMO SPECTACLE 5</t>
  </si>
  <si>
    <t>Année N-1</t>
  </si>
  <si>
    <t>NumCpte</t>
  </si>
  <si>
    <t>IntituléCpte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</si>
</sst>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20" fontId="0" fillId="0" borderId="0" xfId="0" applyNumberFormat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2" xfId="0" applyFill="1" applyBorder="1"/>
    <xf numFmtId="0" fontId="0" fillId="11" borderId="0" xfId="0" applyFill="1"/>
    <xf numFmtId="0" fontId="0" fillId="11" borderId="2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2" borderId="0" xfId="0" applyFill="1"/>
    <xf numFmtId="0" fontId="0" fillId="13" borderId="0" xfId="0" applyFill="1"/>
    <xf numFmtId="0" fontId="4" fillId="12" borderId="0" xfId="0" applyFont="1" applyFill="1"/>
    <xf numFmtId="165" fontId="4" fillId="12" borderId="0" xfId="1" applyNumberFormat="1" applyFont="1" applyFill="1"/>
    <xf numFmtId="0" fontId="0" fillId="14" borderId="0" xfId="0" applyFill="1"/>
    <xf numFmtId="0" fontId="0" fillId="12" borderId="1" xfId="0" applyFill="1" applyBorder="1"/>
    <xf numFmtId="0" fontId="3" fillId="12" borderId="3" xfId="0" applyFont="1" applyFill="1" applyBorder="1" applyAlignment="1">
      <alignment horizontal="right"/>
    </xf>
    <xf numFmtId="165" fontId="3" fillId="12" borderId="3" xfId="1" applyNumberFormat="1" applyFont="1" applyFill="1" applyBorder="1" applyAlignment="1">
      <alignment horizontal="right"/>
    </xf>
    <xf numFmtId="0" fontId="0" fillId="15" borderId="0" xfId="0" applyFill="1"/>
    <xf numFmtId="0" fontId="0" fillId="8" borderId="0" xfId="0" applyFill="1" applyAlignment="1">
      <alignment horizontal="center"/>
    </xf>
    <xf numFmtId="165" fontId="0" fillId="8" borderId="0" xfId="0" applyNumberFormat="1" applyFill="1"/>
    <xf numFmtId="165" fontId="0" fillId="15" borderId="0" xfId="0" applyNumberFormat="1" applyFill="1"/>
    <xf numFmtId="0" fontId="4" fillId="15" borderId="0" xfId="0" applyFont="1" applyFill="1"/>
    <xf numFmtId="0" fontId="4" fillId="17" borderId="0" xfId="0" applyFont="1" applyFill="1"/>
    <xf numFmtId="165" fontId="0" fillId="17" borderId="0" xfId="0" applyNumberFormat="1" applyFill="1"/>
    <xf numFmtId="0" fontId="0" fillId="12" borderId="0" xfId="0" applyFill="1" applyAlignment="1">
      <alignment horizontal="center"/>
    </xf>
    <xf numFmtId="10" fontId="0" fillId="17" borderId="0" xfId="2" applyNumberFormat="1" applyFont="1" applyFill="1" applyAlignment="1">
      <alignment horizontal="center"/>
    </xf>
    <xf numFmtId="10" fontId="0" fillId="15" borderId="0" xfId="2" applyNumberFormat="1" applyFont="1" applyFill="1" applyAlignment="1">
      <alignment horizontal="center"/>
    </xf>
    <xf numFmtId="0" fontId="0" fillId="15" borderId="0" xfId="0" applyFill="1" applyAlignment="1"/>
    <xf numFmtId="0" fontId="0" fillId="16" borderId="0" xfId="0" applyFill="1" applyAlignment="1">
      <alignment vertical="center" textRotation="90"/>
    </xf>
    <xf numFmtId="0" fontId="0" fillId="17" borderId="0" xfId="0" applyFill="1" applyAlignment="1"/>
    <xf numFmtId="0" fontId="0" fillId="18" borderId="2" xfId="0" applyFill="1" applyBorder="1" applyAlignment="1">
      <alignment horizontal="center"/>
    </xf>
    <xf numFmtId="0" fontId="3" fillId="12" borderId="0" xfId="0" applyFont="1" applyFill="1" applyBorder="1" applyAlignment="1"/>
    <xf numFmtId="0" fontId="2" fillId="12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3" fillId="12" borderId="0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11" borderId="4" xfId="0" applyFill="1" applyBorder="1" applyAlignment="1">
      <alignment horizontal="center"/>
    </xf>
    <xf numFmtId="0" fontId="0" fillId="11" borderId="5" xfId="0" applyFill="1" applyBorder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</xdr:colOff>
      <xdr:row>14</xdr:row>
      <xdr:rowOff>66675</xdr:rowOff>
    </xdr:from>
    <xdr:to>
      <xdr:col>13</xdr:col>
      <xdr:colOff>257175</xdr:colOff>
      <xdr:row>20</xdr:row>
      <xdr:rowOff>114300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rot="19898635">
          <a:off x="2190750" y="2733675"/>
          <a:ext cx="7972425" cy="119062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800" b="1"/>
            <a:t>DÉBUT DU COMPTE DE RÉSULTAT CUMULÉ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</xdr:colOff>
      <xdr:row>14</xdr:row>
      <xdr:rowOff>66675</xdr:rowOff>
    </xdr:from>
    <xdr:to>
      <xdr:col>13</xdr:col>
      <xdr:colOff>257175</xdr:colOff>
      <xdr:row>20</xdr:row>
      <xdr:rowOff>114300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 rot="19898635">
          <a:off x="2190750" y="2733675"/>
          <a:ext cx="7972425" cy="119062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800" b="1"/>
            <a:t>FIN DU COMPTE DE RÉSULTAT CUMULÉ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</xdr:colOff>
      <xdr:row>5</xdr:row>
      <xdr:rowOff>3</xdr:rowOff>
    </xdr:from>
    <xdr:to>
      <xdr:col>4</xdr:col>
      <xdr:colOff>3</xdr:colOff>
      <xdr:row>14</xdr:row>
      <xdr:rowOff>176213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 rot="16200000">
          <a:off x="371478" y="1776412"/>
          <a:ext cx="1890710" cy="242891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VALEUR AJOUTÉE</a:t>
          </a:r>
        </a:p>
      </xdr:txBody>
    </xdr:sp>
    <xdr:clientData/>
  </xdr:twoCellAnchor>
  <xdr:twoCellAnchor>
    <xdr:from>
      <xdr:col>3</xdr:col>
      <xdr:colOff>4765</xdr:colOff>
      <xdr:row>15</xdr:row>
      <xdr:rowOff>0</xdr:rowOff>
    </xdr:from>
    <xdr:to>
      <xdr:col>4</xdr:col>
      <xdr:colOff>6</xdr:colOff>
      <xdr:row>20</xdr:row>
      <xdr:rowOff>47628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 rot="16200000">
          <a:off x="816772" y="3236118"/>
          <a:ext cx="1000128" cy="24289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U32"/>
  <sheetViews>
    <sheetView workbookViewId="0">
      <selection activeCell="C2" sqref="C2:M2"/>
    </sheetView>
  </sheetViews>
  <sheetFormatPr baseColWidth="10" defaultRowHeight="15" x14ac:dyDescent="0.25"/>
  <cols>
    <col min="1" max="1" width="3.7109375" style="16" customWidth="1"/>
    <col min="2" max="2" width="11.42578125" style="16"/>
    <col min="3" max="3" width="2.7109375" style="16" customWidth="1"/>
    <col min="4" max="4" width="3.7109375" style="16" customWidth="1"/>
    <col min="5" max="5" width="11.42578125" style="16"/>
    <col min="6" max="6" width="36" style="16" customWidth="1"/>
    <col min="7" max="7" width="14.85546875" style="16" bestFit="1" customWidth="1"/>
    <col min="8" max="8" width="2.7109375" style="16" customWidth="1"/>
    <col min="9" max="9" width="3.7109375" style="16" customWidth="1"/>
    <col min="10" max="10" width="11.42578125" style="16"/>
    <col min="11" max="11" width="36" style="16" customWidth="1"/>
    <col min="12" max="12" width="14.85546875" style="16" bestFit="1" customWidth="1"/>
    <col min="13" max="13" width="2.7109375" style="16" customWidth="1"/>
    <col min="14" max="14" width="11.42578125" style="16"/>
    <col min="15" max="15" width="2.7109375" style="16" customWidth="1"/>
    <col min="16" max="16" width="3.7109375" style="16" customWidth="1"/>
    <col min="17" max="17" width="28.5703125" style="16" customWidth="1"/>
    <col min="18" max="18" width="20.85546875" style="16" customWidth="1"/>
    <col min="19" max="19" width="19" style="16" customWidth="1"/>
    <col min="20" max="20" width="8.85546875" style="16" bestFit="1" customWidth="1"/>
    <col min="21" max="21" width="2.7109375" style="16" customWidth="1"/>
    <col min="22" max="16384" width="11.42578125" style="16"/>
  </cols>
  <sheetData>
    <row r="2" spans="2:21" ht="18.75" x14ac:dyDescent="0.3">
      <c r="B2" s="10" t="s">
        <v>165</v>
      </c>
      <c r="C2" s="40" t="str">
        <f>"Cumul en "&amp;B2</f>
        <v>Cumul en JANVIER</v>
      </c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2:21" ht="9.9499999999999993" customHeight="1" x14ac:dyDescent="0.25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O3" s="17"/>
      <c r="P3" s="17"/>
      <c r="Q3" s="17"/>
      <c r="R3" s="17"/>
      <c r="S3" s="17"/>
      <c r="T3" s="17"/>
      <c r="U3" s="17"/>
    </row>
    <row r="4" spans="2:21" x14ac:dyDescent="0.25">
      <c r="C4" s="17"/>
      <c r="E4" s="39" t="s">
        <v>201</v>
      </c>
      <c r="F4" s="39" t="s">
        <v>202</v>
      </c>
      <c r="G4" s="39" t="s">
        <v>203</v>
      </c>
      <c r="H4" s="17"/>
      <c r="J4" s="39" t="s">
        <v>201</v>
      </c>
      <c r="K4" s="39" t="s">
        <v>202</v>
      </c>
      <c r="L4" s="39" t="s">
        <v>203</v>
      </c>
      <c r="M4" s="17"/>
      <c r="O4" s="17"/>
      <c r="Q4" s="41" t="str">
        <f>"Soldes Intermédiaires de Gestion  "&amp;C2</f>
        <v>Soldes Intermédiaires de Gestion  Cumul en JANVIER</v>
      </c>
      <c r="R4" s="41"/>
      <c r="S4" s="41"/>
      <c r="T4" s="41"/>
      <c r="U4" s="17"/>
    </row>
    <row r="5" spans="2:21" x14ac:dyDescent="0.25">
      <c r="C5" s="17"/>
      <c r="E5" s="42" t="s">
        <v>204</v>
      </c>
      <c r="F5" s="42"/>
      <c r="G5" s="42"/>
      <c r="H5" s="17"/>
      <c r="J5" s="42" t="s">
        <v>218</v>
      </c>
      <c r="K5" s="42"/>
      <c r="L5" s="42"/>
      <c r="M5" s="17"/>
      <c r="O5" s="17"/>
      <c r="Q5" s="38"/>
      <c r="R5" s="25" t="str">
        <f>C2</f>
        <v>Cumul en JANVIER</v>
      </c>
      <c r="S5" s="31" t="s">
        <v>235</v>
      </c>
      <c r="T5" s="25" t="s">
        <v>223</v>
      </c>
      <c r="U5" s="17"/>
    </row>
    <row r="6" spans="2:21" x14ac:dyDescent="0.25">
      <c r="C6" s="17"/>
      <c r="D6" s="35"/>
      <c r="E6" s="18">
        <v>604000</v>
      </c>
      <c r="F6" s="16" t="str">
        <f t="shared" ref="F6:F29" si="0">_xlfn.XLOOKUP(E6,NumCpte,IntituléCpte,"")</f>
        <v>ACHAT PRESTATIONS</v>
      </c>
      <c r="G6" s="19">
        <f>SUM(début_cumul:fin_cumul!G6)</f>
        <v>0</v>
      </c>
      <c r="H6" s="17"/>
      <c r="I6" s="34"/>
      <c r="J6" s="18">
        <v>701000</v>
      </c>
      <c r="K6" s="16" t="str">
        <f t="shared" ref="K6:K29" si="1">_xlfn.XLOOKUP(J6,NumCpte,IntituléCpte,"")</f>
        <v/>
      </c>
      <c r="L6" s="19">
        <f>SUM(début_cumul:fin_cumul!L6)</f>
        <v>0</v>
      </c>
      <c r="M6" s="17"/>
      <c r="O6" s="17"/>
      <c r="Q6" s="18" t="s">
        <v>221</v>
      </c>
      <c r="R6" s="27">
        <f>SUM(début_cumul:fin_cumul!R6)</f>
        <v>0</v>
      </c>
      <c r="S6" s="27" t="str">
        <f ca="1">IF($S$5="Année N-1","liaison à faire",IFERROR(INDIRECT($S$5&amp;"!R"&amp;ROW()),0))</f>
        <v>liaison à faire</v>
      </c>
      <c r="T6" s="33">
        <f ca="1">IFERROR((R6-S6)/S6,0)</f>
        <v>0</v>
      </c>
      <c r="U6" s="17"/>
    </row>
    <row r="7" spans="2:21" x14ac:dyDescent="0.25">
      <c r="C7" s="17"/>
      <c r="D7" s="35"/>
      <c r="E7" s="18">
        <v>606100</v>
      </c>
      <c r="F7" s="16" t="str">
        <f t="shared" si="0"/>
        <v>ÉLECTRICITÉ</v>
      </c>
      <c r="G7" s="19">
        <f>SUM(début_cumul:fin_cumul!G7)</f>
        <v>0</v>
      </c>
      <c r="H7" s="17"/>
      <c r="I7" s="34"/>
      <c r="J7" s="18">
        <v>702000</v>
      </c>
      <c r="K7" s="16" t="str">
        <f t="shared" si="1"/>
        <v/>
      </c>
      <c r="L7" s="19">
        <f>SUM(début_cumul:fin_cumul!L7)</f>
        <v>0</v>
      </c>
      <c r="M7" s="17"/>
      <c r="O7" s="17"/>
      <c r="Q7" s="18"/>
      <c r="R7" s="9"/>
      <c r="S7" s="19"/>
      <c r="T7" s="25"/>
      <c r="U7" s="17"/>
    </row>
    <row r="8" spans="2:21" x14ac:dyDescent="0.25">
      <c r="C8" s="17"/>
      <c r="D8" s="35"/>
      <c r="E8" s="18">
        <v>606300</v>
      </c>
      <c r="F8" s="16" t="str">
        <f t="shared" si="0"/>
        <v xml:space="preserve">AUTRES FOURNITURES   </v>
      </c>
      <c r="G8" s="19">
        <f>SUM(début_cumul:fin_cumul!G8)</f>
        <v>0</v>
      </c>
      <c r="H8" s="17"/>
      <c r="I8" s="34"/>
      <c r="J8" s="18">
        <v>706000</v>
      </c>
      <c r="K8" s="16" t="str">
        <f t="shared" si="1"/>
        <v>PRESTATIONS SPECTACLES</v>
      </c>
      <c r="L8" s="19">
        <f>SUM(début_cumul:fin_cumul!L8)</f>
        <v>0</v>
      </c>
      <c r="M8" s="17"/>
      <c r="O8" s="17"/>
      <c r="Q8" s="28" t="s">
        <v>220</v>
      </c>
      <c r="R8" s="30">
        <f>SUM(début_cumul:fin_cumul!R8)</f>
        <v>0</v>
      </c>
      <c r="S8" s="30" t="str">
        <f ca="1">IF($S$5="Année N-1","liaison à faire",IFERROR(INDIRECT($S$5&amp;"!R"&amp;ROW()),0))</f>
        <v>liaison à faire</v>
      </c>
      <c r="T8" s="32">
        <f ca="1">IFERROR((R8-S8)/S8,0)</f>
        <v>0</v>
      </c>
      <c r="U8" s="17"/>
    </row>
    <row r="9" spans="2:21" x14ac:dyDescent="0.25">
      <c r="C9" s="17"/>
      <c r="D9" s="35"/>
      <c r="E9" s="18">
        <v>613000</v>
      </c>
      <c r="F9" s="16" t="str">
        <f t="shared" si="0"/>
        <v>LOCATIONS</v>
      </c>
      <c r="G9" s="19">
        <f>SUM(début_cumul:fin_cumul!G9)</f>
        <v>0</v>
      </c>
      <c r="H9" s="17"/>
      <c r="I9" s="34"/>
      <c r="J9" s="18">
        <v>706100</v>
      </c>
      <c r="K9" s="16" t="str">
        <f t="shared" si="1"/>
        <v/>
      </c>
      <c r="L9" s="19">
        <f>SUM(début_cumul:fin_cumul!L9)</f>
        <v>0</v>
      </c>
      <c r="M9" s="17"/>
      <c r="O9" s="17"/>
      <c r="Q9" s="18"/>
      <c r="R9" s="9"/>
      <c r="S9" s="19"/>
      <c r="T9" s="25"/>
      <c r="U9" s="17"/>
    </row>
    <row r="10" spans="2:21" x14ac:dyDescent="0.25">
      <c r="C10" s="17"/>
      <c r="D10" s="35"/>
      <c r="E10" s="18">
        <v>613100</v>
      </c>
      <c r="F10" s="16" t="str">
        <f t="shared" si="0"/>
        <v/>
      </c>
      <c r="G10" s="19">
        <f>SUM(début_cumul:fin_cumul!G10)</f>
        <v>0</v>
      </c>
      <c r="H10" s="17"/>
      <c r="I10" s="34"/>
      <c r="J10" s="18">
        <v>709000</v>
      </c>
      <c r="K10" s="16" t="str">
        <f t="shared" si="1"/>
        <v/>
      </c>
      <c r="L10" s="19">
        <f>SUM(début_cumul:fin_cumul!L10)</f>
        <v>0</v>
      </c>
      <c r="M10" s="17"/>
      <c r="O10" s="17"/>
      <c r="Q10" s="29" t="s">
        <v>222</v>
      </c>
      <c r="R10" s="26">
        <f>SUM(début_cumul:fin_cumul!R10)</f>
        <v>0</v>
      </c>
      <c r="S10" s="19"/>
      <c r="T10" s="25"/>
      <c r="U10" s="17"/>
    </row>
    <row r="11" spans="2:21" x14ac:dyDescent="0.25">
      <c r="C11" s="17"/>
      <c r="D11" s="35"/>
      <c r="E11" s="18">
        <v>615000</v>
      </c>
      <c r="F11" s="16" t="str">
        <f t="shared" si="0"/>
        <v>ENTRETIEN SALLES</v>
      </c>
      <c r="G11" s="19">
        <f>SUM(début_cumul:fin_cumul!G11)</f>
        <v>0</v>
      </c>
      <c r="H11" s="17"/>
      <c r="I11" s="34"/>
      <c r="J11" s="18"/>
      <c r="K11" s="16" t="str">
        <f t="shared" si="1"/>
        <v xml:space="preserve"> </v>
      </c>
      <c r="L11" s="19">
        <f>SUM(début_cumul:fin_cumul!L11)</f>
        <v>0</v>
      </c>
      <c r="M11" s="17"/>
      <c r="O11" s="17"/>
      <c r="R11" s="9"/>
      <c r="S11" s="19"/>
      <c r="T11" s="25"/>
      <c r="U11" s="17"/>
    </row>
    <row r="12" spans="2:21" x14ac:dyDescent="0.25">
      <c r="C12" s="17"/>
      <c r="D12" s="35"/>
      <c r="E12" s="18">
        <v>615100</v>
      </c>
      <c r="F12" s="16" t="str">
        <f t="shared" si="0"/>
        <v/>
      </c>
      <c r="G12" s="19">
        <f>SUM(début_cumul:fin_cumul!G12)</f>
        <v>0</v>
      </c>
      <c r="H12" s="17"/>
      <c r="J12" s="18"/>
      <c r="K12" s="16" t="str">
        <f t="shared" si="1"/>
        <v xml:space="preserve"> </v>
      </c>
      <c r="L12" s="19">
        <f>SUM(début_cumul:fin_cumul!L12)</f>
        <v>0</v>
      </c>
      <c r="M12" s="17"/>
      <c r="O12" s="17"/>
      <c r="Q12" s="18"/>
      <c r="R12" s="9"/>
      <c r="S12" s="19"/>
      <c r="T12" s="25"/>
      <c r="U12" s="17"/>
    </row>
    <row r="13" spans="2:21" x14ac:dyDescent="0.25">
      <c r="C13" s="17"/>
      <c r="D13" s="35"/>
      <c r="E13" s="18">
        <v>616000</v>
      </c>
      <c r="F13" s="16" t="str">
        <f t="shared" si="0"/>
        <v>ASSURANCES</v>
      </c>
      <c r="G13" s="19">
        <f>SUM(début_cumul:fin_cumul!G13)</f>
        <v>0</v>
      </c>
      <c r="H13" s="17"/>
      <c r="J13" s="18"/>
      <c r="K13" s="16" t="str">
        <f t="shared" si="1"/>
        <v xml:space="preserve"> </v>
      </c>
      <c r="L13" s="19">
        <f>SUM(début_cumul:fin_cumul!L13)</f>
        <v>0</v>
      </c>
      <c r="M13" s="17"/>
      <c r="O13" s="17"/>
      <c r="Q13" s="18"/>
      <c r="R13" s="9"/>
      <c r="S13" s="19"/>
      <c r="T13" s="25"/>
      <c r="U13" s="17"/>
    </row>
    <row r="14" spans="2:21" x14ac:dyDescent="0.25">
      <c r="C14" s="17"/>
      <c r="D14" s="35"/>
      <c r="E14" s="18">
        <v>622000</v>
      </c>
      <c r="F14" s="16" t="str">
        <f t="shared" si="0"/>
        <v>HONORAIRES</v>
      </c>
      <c r="G14" s="19">
        <f>SUM(début_cumul:fin_cumul!G14)</f>
        <v>0</v>
      </c>
      <c r="H14" s="17"/>
      <c r="J14" s="18"/>
      <c r="K14" s="16" t="str">
        <f t="shared" si="1"/>
        <v xml:space="preserve"> </v>
      </c>
      <c r="L14" s="19">
        <f>SUM(début_cumul:fin_cumul!L14)</f>
        <v>0</v>
      </c>
      <c r="M14" s="17"/>
      <c r="O14" s="17"/>
      <c r="Q14" s="18"/>
      <c r="R14" s="9"/>
      <c r="S14" s="19"/>
      <c r="T14" s="25"/>
      <c r="U14" s="17"/>
    </row>
    <row r="15" spans="2:21" x14ac:dyDescent="0.25">
      <c r="C15" s="17"/>
      <c r="D15" s="35"/>
      <c r="E15" s="18">
        <v>623000</v>
      </c>
      <c r="F15" s="16" t="str">
        <f t="shared" si="0"/>
        <v/>
      </c>
      <c r="G15" s="19">
        <f>SUM(début_cumul:fin_cumul!G15)</f>
        <v>0</v>
      </c>
      <c r="H15" s="17"/>
      <c r="J15" s="18"/>
      <c r="K15" s="16" t="str">
        <f t="shared" si="1"/>
        <v xml:space="preserve"> </v>
      </c>
      <c r="L15" s="19">
        <f>SUM(début_cumul:fin_cumul!L15)</f>
        <v>0</v>
      </c>
      <c r="M15" s="17"/>
      <c r="O15" s="17"/>
      <c r="Q15" s="18"/>
      <c r="R15" s="9"/>
      <c r="S15" s="19"/>
      <c r="T15" s="25"/>
      <c r="U15" s="17"/>
    </row>
    <row r="16" spans="2:21" x14ac:dyDescent="0.25">
      <c r="C16" s="17"/>
      <c r="D16" s="35"/>
      <c r="E16" s="18">
        <v>625000</v>
      </c>
      <c r="F16" s="16" t="str">
        <f t="shared" si="0"/>
        <v>…</v>
      </c>
      <c r="G16" s="19">
        <f>SUM(début_cumul:fin_cumul!G16)</f>
        <v>0</v>
      </c>
      <c r="H16" s="17"/>
      <c r="J16" s="18"/>
      <c r="K16" s="16" t="str">
        <f t="shared" si="1"/>
        <v xml:space="preserve"> </v>
      </c>
      <c r="L16" s="19">
        <f>SUM(début_cumul:fin_cumul!L16)</f>
        <v>0</v>
      </c>
      <c r="M16" s="17"/>
      <c r="O16" s="17"/>
      <c r="Q16" s="18"/>
      <c r="R16" s="9"/>
      <c r="S16" s="19"/>
      <c r="T16" s="25"/>
      <c r="U16" s="17"/>
    </row>
    <row r="17" spans="3:21" x14ac:dyDescent="0.25">
      <c r="C17" s="17"/>
      <c r="D17" s="35"/>
      <c r="E17" s="18"/>
      <c r="F17" s="16" t="str">
        <f t="shared" si="0"/>
        <v xml:space="preserve"> </v>
      </c>
      <c r="G17" s="19">
        <f>SUM(début_cumul:fin_cumul!G17)</f>
        <v>0</v>
      </c>
      <c r="H17" s="17"/>
      <c r="J17" s="18"/>
      <c r="K17" s="16" t="str">
        <f t="shared" si="1"/>
        <v xml:space="preserve"> </v>
      </c>
      <c r="L17" s="19">
        <f>SUM(début_cumul:fin_cumul!L17)</f>
        <v>0</v>
      </c>
      <c r="M17" s="17"/>
      <c r="O17" s="17"/>
      <c r="Q17" s="18"/>
      <c r="R17" s="9"/>
      <c r="S17" s="19"/>
      <c r="T17" s="25"/>
      <c r="U17" s="17"/>
    </row>
    <row r="18" spans="3:21" x14ac:dyDescent="0.25">
      <c r="C18" s="17"/>
      <c r="D18" s="36"/>
      <c r="E18" s="18">
        <v>631000</v>
      </c>
      <c r="F18" s="16" t="str">
        <f t="shared" si="0"/>
        <v/>
      </c>
      <c r="G18" s="19">
        <f>SUM(début_cumul:fin_cumul!G18)</f>
        <v>0</v>
      </c>
      <c r="H18" s="17"/>
      <c r="J18" s="18"/>
      <c r="K18" s="16" t="str">
        <f t="shared" si="1"/>
        <v xml:space="preserve"> </v>
      </c>
      <c r="L18" s="19">
        <f>SUM(début_cumul:fin_cumul!L18)</f>
        <v>0</v>
      </c>
      <c r="M18" s="17"/>
      <c r="O18" s="17"/>
      <c r="Q18" s="18"/>
      <c r="R18" s="9"/>
      <c r="S18" s="19"/>
      <c r="T18" s="25"/>
      <c r="U18" s="17"/>
    </row>
    <row r="19" spans="3:21" x14ac:dyDescent="0.25">
      <c r="C19" s="17"/>
      <c r="D19" s="36"/>
      <c r="E19" s="18">
        <v>641000</v>
      </c>
      <c r="F19" s="16" t="str">
        <f t="shared" si="0"/>
        <v>SALAIRES ET CHARGES</v>
      </c>
      <c r="G19" s="19">
        <f>SUM(début_cumul:fin_cumul!G19)</f>
        <v>0</v>
      </c>
      <c r="H19" s="17"/>
      <c r="K19" s="16" t="str">
        <f t="shared" si="1"/>
        <v xml:space="preserve"> </v>
      </c>
      <c r="L19" s="19">
        <f>SUM(début_cumul:fin_cumul!L19)</f>
        <v>0</v>
      </c>
      <c r="M19" s="17"/>
      <c r="O19" s="17"/>
      <c r="R19" s="9"/>
      <c r="S19" s="19"/>
      <c r="T19" s="25"/>
      <c r="U19" s="17"/>
    </row>
    <row r="20" spans="3:21" x14ac:dyDescent="0.25">
      <c r="C20" s="17"/>
      <c r="D20" s="36"/>
      <c r="E20" s="18">
        <v>641100</v>
      </c>
      <c r="F20" s="16" t="str">
        <f t="shared" si="0"/>
        <v/>
      </c>
      <c r="G20" s="19">
        <f>SUM(début_cumul:fin_cumul!G20)</f>
        <v>0</v>
      </c>
      <c r="H20" s="17"/>
      <c r="K20" s="16" t="str">
        <f t="shared" si="1"/>
        <v xml:space="preserve"> </v>
      </c>
      <c r="L20" s="19">
        <f>SUM(début_cumul:fin_cumul!L20)</f>
        <v>0</v>
      </c>
      <c r="M20" s="17"/>
      <c r="O20" s="17"/>
      <c r="R20" s="9"/>
      <c r="S20" s="19"/>
      <c r="T20" s="25"/>
      <c r="U20" s="17"/>
    </row>
    <row r="21" spans="3:21" x14ac:dyDescent="0.25">
      <c r="C21" s="17"/>
      <c r="D21" s="36"/>
      <c r="E21" s="16">
        <v>678000</v>
      </c>
      <c r="F21" s="16" t="str">
        <f t="shared" si="0"/>
        <v/>
      </c>
      <c r="G21" s="19">
        <f>SUM(début_cumul:fin_cumul!G21)</f>
        <v>0</v>
      </c>
      <c r="H21" s="17"/>
      <c r="K21" s="16" t="str">
        <f t="shared" si="1"/>
        <v xml:space="preserve"> </v>
      </c>
      <c r="L21" s="19">
        <f>SUM(début_cumul:fin_cumul!L21)</f>
        <v>0</v>
      </c>
      <c r="M21" s="17"/>
      <c r="O21" s="17"/>
      <c r="R21" s="9"/>
      <c r="S21" s="19"/>
      <c r="T21" s="25"/>
      <c r="U21" s="17"/>
    </row>
    <row r="22" spans="3:21" x14ac:dyDescent="0.25">
      <c r="C22" s="17"/>
      <c r="E22" s="16">
        <v>681000</v>
      </c>
      <c r="F22" s="16" t="str">
        <f t="shared" si="0"/>
        <v/>
      </c>
      <c r="G22" s="19">
        <f>SUM(début_cumul:fin_cumul!G22)</f>
        <v>0</v>
      </c>
      <c r="H22" s="17"/>
      <c r="K22" s="16" t="str">
        <f t="shared" si="1"/>
        <v xml:space="preserve"> </v>
      </c>
      <c r="L22" s="19">
        <f>SUM(début_cumul:fin_cumul!L22)</f>
        <v>0</v>
      </c>
      <c r="M22" s="17"/>
      <c r="O22" s="17"/>
      <c r="R22" s="9"/>
      <c r="S22" s="19"/>
      <c r="T22" s="25"/>
      <c r="U22" s="17"/>
    </row>
    <row r="23" spans="3:21" x14ac:dyDescent="0.25">
      <c r="C23" s="17"/>
      <c r="F23" s="16" t="str">
        <f t="shared" si="0"/>
        <v xml:space="preserve"> </v>
      </c>
      <c r="G23" s="19">
        <f>SUM(début_cumul:fin_cumul!G23)</f>
        <v>0</v>
      </c>
      <c r="H23" s="17"/>
      <c r="K23" s="16" t="str">
        <f t="shared" si="1"/>
        <v xml:space="preserve"> </v>
      </c>
      <c r="L23" s="19">
        <f>SUM(début_cumul:fin_cumul!L23)</f>
        <v>0</v>
      </c>
      <c r="M23" s="17"/>
      <c r="O23" s="17"/>
      <c r="R23" s="9"/>
      <c r="S23" s="19"/>
      <c r="T23" s="25"/>
      <c r="U23" s="17"/>
    </row>
    <row r="24" spans="3:21" x14ac:dyDescent="0.25">
      <c r="C24" s="17"/>
      <c r="F24" s="16" t="str">
        <f t="shared" si="0"/>
        <v xml:space="preserve"> </v>
      </c>
      <c r="G24" s="19">
        <f>SUM(début_cumul:fin_cumul!G24)</f>
        <v>0</v>
      </c>
      <c r="H24" s="17"/>
      <c r="K24" s="16" t="str">
        <f t="shared" si="1"/>
        <v xml:space="preserve"> </v>
      </c>
      <c r="L24" s="19">
        <f>SUM(début_cumul:fin_cumul!L24)</f>
        <v>0</v>
      </c>
      <c r="M24" s="17"/>
      <c r="O24" s="17"/>
      <c r="R24" s="9"/>
      <c r="S24" s="19"/>
      <c r="T24" s="25"/>
      <c r="U24" s="17"/>
    </row>
    <row r="25" spans="3:21" x14ac:dyDescent="0.25">
      <c r="C25" s="17"/>
      <c r="F25" s="16" t="str">
        <f t="shared" si="0"/>
        <v xml:space="preserve"> </v>
      </c>
      <c r="G25" s="19">
        <f>SUM(début_cumul:fin_cumul!G25)</f>
        <v>0</v>
      </c>
      <c r="H25" s="17"/>
      <c r="K25" s="16" t="str">
        <f t="shared" si="1"/>
        <v xml:space="preserve"> </v>
      </c>
      <c r="L25" s="19">
        <f>SUM(début_cumul:fin_cumul!L25)</f>
        <v>0</v>
      </c>
      <c r="M25" s="17"/>
      <c r="O25" s="17"/>
      <c r="R25" s="9"/>
      <c r="S25" s="19"/>
      <c r="T25" s="25"/>
      <c r="U25" s="17"/>
    </row>
    <row r="26" spans="3:21" x14ac:dyDescent="0.25">
      <c r="C26" s="17"/>
      <c r="F26" s="16" t="str">
        <f t="shared" si="0"/>
        <v xml:space="preserve"> </v>
      </c>
      <c r="G26" s="19">
        <f>SUM(début_cumul:fin_cumul!G26)</f>
        <v>0</v>
      </c>
      <c r="H26" s="17"/>
      <c r="K26" s="16" t="str">
        <f t="shared" si="1"/>
        <v xml:space="preserve"> </v>
      </c>
      <c r="L26" s="19">
        <f>SUM(début_cumul:fin_cumul!L26)</f>
        <v>0</v>
      </c>
      <c r="M26" s="17"/>
      <c r="O26" s="17"/>
      <c r="R26" s="9"/>
      <c r="S26" s="19"/>
      <c r="T26" s="25"/>
      <c r="U26" s="17"/>
    </row>
    <row r="27" spans="3:21" x14ac:dyDescent="0.25">
      <c r="C27" s="17"/>
      <c r="F27" s="16" t="str">
        <f t="shared" si="0"/>
        <v xml:space="preserve"> </v>
      </c>
      <c r="G27" s="19">
        <f>SUM(début_cumul:fin_cumul!G27)</f>
        <v>0</v>
      </c>
      <c r="H27" s="17"/>
      <c r="K27" s="16" t="str">
        <f t="shared" si="1"/>
        <v xml:space="preserve"> </v>
      </c>
      <c r="L27" s="19">
        <f>SUM(début_cumul:fin_cumul!L27)</f>
        <v>0</v>
      </c>
      <c r="M27" s="17"/>
      <c r="O27" s="17"/>
      <c r="R27" s="9"/>
      <c r="S27" s="19"/>
      <c r="T27" s="25"/>
      <c r="U27" s="17"/>
    </row>
    <row r="28" spans="3:21" x14ac:dyDescent="0.25">
      <c r="C28" s="17"/>
      <c r="F28" s="16" t="str">
        <f t="shared" si="0"/>
        <v xml:space="preserve"> </v>
      </c>
      <c r="G28" s="19">
        <f>SUM(début_cumul:fin_cumul!G28)</f>
        <v>0</v>
      </c>
      <c r="H28" s="17"/>
      <c r="K28" s="16" t="str">
        <f t="shared" si="1"/>
        <v xml:space="preserve"> </v>
      </c>
      <c r="L28" s="19">
        <f>SUM(début_cumul:fin_cumul!L28)</f>
        <v>0</v>
      </c>
      <c r="M28" s="17"/>
      <c r="O28" s="17"/>
      <c r="R28" s="9"/>
      <c r="S28" s="19"/>
      <c r="T28" s="25"/>
      <c r="U28" s="17"/>
    </row>
    <row r="29" spans="3:21" x14ac:dyDescent="0.25">
      <c r="C29" s="17"/>
      <c r="F29" s="16" t="str">
        <f t="shared" si="0"/>
        <v xml:space="preserve"> </v>
      </c>
      <c r="G29" s="19">
        <f>SUM(début_cumul:fin_cumul!G29)</f>
        <v>0</v>
      </c>
      <c r="H29" s="17"/>
      <c r="K29" s="16" t="str">
        <f t="shared" si="1"/>
        <v xml:space="preserve"> </v>
      </c>
      <c r="L29" s="19">
        <f>SUM(début_cumul:fin_cumul!L29)</f>
        <v>0</v>
      </c>
      <c r="M29" s="17"/>
      <c r="O29" s="17"/>
      <c r="R29" s="9"/>
      <c r="S29" s="19"/>
      <c r="T29" s="25"/>
      <c r="U29" s="17"/>
    </row>
    <row r="30" spans="3:21" x14ac:dyDescent="0.25">
      <c r="C30" s="17"/>
      <c r="D30" s="21"/>
      <c r="E30" s="21"/>
      <c r="F30" s="21"/>
      <c r="G30" s="21"/>
      <c r="H30" s="17"/>
      <c r="I30" s="21"/>
      <c r="J30" s="21"/>
      <c r="K30" s="21"/>
      <c r="L30" s="21"/>
      <c r="M30" s="17"/>
      <c r="O30" s="17"/>
      <c r="R30" s="9"/>
      <c r="S30" s="19"/>
      <c r="T30" s="25"/>
      <c r="U30" s="17"/>
    </row>
    <row r="31" spans="3:21" x14ac:dyDescent="0.25">
      <c r="C31" s="17"/>
      <c r="F31" s="22" t="s">
        <v>217</v>
      </c>
      <c r="G31" s="23">
        <f>SUM(G6:G30)</f>
        <v>0</v>
      </c>
      <c r="H31" s="17"/>
      <c r="K31" s="22" t="s">
        <v>224</v>
      </c>
      <c r="L31" s="23">
        <f>SUM(L6:L30)</f>
        <v>0</v>
      </c>
      <c r="M31" s="17"/>
      <c r="O31" s="17"/>
      <c r="R31" s="9"/>
      <c r="S31" s="19"/>
      <c r="T31" s="25"/>
      <c r="U31" s="17"/>
    </row>
    <row r="32" spans="3:21" ht="9.9499999999999993" customHeight="1" x14ac:dyDescent="0.25"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O32" s="17"/>
      <c r="P32" s="17"/>
      <c r="Q32" s="17"/>
      <c r="R32" s="17"/>
      <c r="S32" s="17"/>
      <c r="T32" s="17"/>
      <c r="U32" s="17"/>
    </row>
  </sheetData>
  <mergeCells count="4">
    <mergeCell ref="C2:M2"/>
    <mergeCell ref="Q4:T4"/>
    <mergeCell ref="E5:G5"/>
    <mergeCell ref="J5:L5"/>
  </mergeCells>
  <dataValidations count="1">
    <dataValidation type="list" allowBlank="1" showInputMessage="1" showErrorMessage="1" sqref="B2" xr:uid="{00000000-0002-0000-0000-000000000000}">
      <formula1>liste_mois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"/>
  <sheetViews>
    <sheetView workbookViewId="0">
      <selection activeCell="Q18" sqref="Q18"/>
    </sheetView>
  </sheetViews>
  <sheetFormatPr baseColWidth="10" defaultRowHeight="15" x14ac:dyDescent="0.25"/>
  <cols>
    <col min="1" max="16384" width="11.42578125" style="13"/>
  </cols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"/>
  <sheetViews>
    <sheetView workbookViewId="0">
      <selection activeCell="I29" sqref="I29"/>
    </sheetView>
  </sheetViews>
  <sheetFormatPr baseColWidth="10" defaultRowHeight="15" x14ac:dyDescent="0.25"/>
  <cols>
    <col min="1" max="16384" width="11.42578125" style="13"/>
  </cols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B2:U32"/>
  <sheetViews>
    <sheetView workbookViewId="0">
      <selection activeCell="K6" sqref="K6:L30"/>
    </sheetView>
  </sheetViews>
  <sheetFormatPr baseColWidth="10" defaultRowHeight="15" x14ac:dyDescent="0.25"/>
  <cols>
    <col min="1" max="1" width="3.7109375" style="16" customWidth="1"/>
    <col min="2" max="2" width="11.42578125" style="16"/>
    <col min="3" max="3" width="2.7109375" style="16" customWidth="1"/>
    <col min="4" max="4" width="3.7109375" style="16" customWidth="1"/>
    <col min="5" max="5" width="11.42578125" style="16"/>
    <col min="6" max="6" width="36" style="16" customWidth="1"/>
    <col min="7" max="7" width="14.85546875" style="16" bestFit="1" customWidth="1"/>
    <col min="8" max="8" width="2.7109375" style="16" customWidth="1"/>
    <col min="9" max="9" width="3.7109375" style="16" customWidth="1"/>
    <col min="10" max="10" width="11.42578125" style="16"/>
    <col min="11" max="11" width="36" style="16" customWidth="1"/>
    <col min="12" max="12" width="14.85546875" style="16" bestFit="1" customWidth="1"/>
    <col min="13" max="13" width="2.7109375" style="16" customWidth="1"/>
    <col min="14" max="14" width="11.42578125" style="16"/>
    <col min="15" max="15" width="2.7109375" style="16" customWidth="1"/>
    <col min="16" max="16" width="3.7109375" style="16" customWidth="1"/>
    <col min="17" max="17" width="28.5703125" style="16" customWidth="1"/>
    <col min="18" max="19" width="15.42578125" style="16" customWidth="1"/>
    <col min="20" max="20" width="8.85546875" style="16" bestFit="1" customWidth="1"/>
    <col min="21" max="21" width="2.7109375" style="16" customWidth="1"/>
    <col min="22" max="16384" width="11.42578125" style="16"/>
  </cols>
  <sheetData>
    <row r="2" spans="2:21" ht="18.75" x14ac:dyDescent="0.3">
      <c r="B2" s="10" t="s">
        <v>177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2:21" ht="9.9499999999999993" customHeight="1" x14ac:dyDescent="0.25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O3" s="17"/>
      <c r="P3" s="17"/>
      <c r="Q3" s="17"/>
      <c r="R3" s="17"/>
      <c r="S3" s="17"/>
      <c r="T3" s="17"/>
      <c r="U3" s="17"/>
    </row>
    <row r="4" spans="2:21" x14ac:dyDescent="0.25">
      <c r="C4" s="17"/>
      <c r="E4" s="39" t="s">
        <v>201</v>
      </c>
      <c r="F4" s="39" t="s">
        <v>202</v>
      </c>
      <c r="G4" s="39" t="s">
        <v>203</v>
      </c>
      <c r="H4" s="17"/>
      <c r="J4" s="39" t="s">
        <v>201</v>
      </c>
      <c r="K4" s="39" t="s">
        <v>202</v>
      </c>
      <c r="L4" s="39" t="s">
        <v>203</v>
      </c>
      <c r="M4" s="17"/>
      <c r="O4" s="17"/>
      <c r="Q4" s="41" t="str">
        <f>"Soldes Intermédiaires de Gestion de "&amp;C2</f>
        <v xml:space="preserve">Soldes Intermédiaires de Gestion de </v>
      </c>
      <c r="R4" s="41"/>
      <c r="S4" s="41"/>
      <c r="T4" s="41"/>
      <c r="U4" s="17"/>
    </row>
    <row r="5" spans="2:21" x14ac:dyDescent="0.25">
      <c r="C5" s="17"/>
      <c r="E5" s="42" t="s">
        <v>204</v>
      </c>
      <c r="F5" s="42"/>
      <c r="G5" s="42"/>
      <c r="H5" s="17"/>
      <c r="J5" s="42" t="s">
        <v>218</v>
      </c>
      <c r="K5" s="42"/>
      <c r="L5" s="42"/>
      <c r="M5" s="17"/>
      <c r="O5" s="17"/>
      <c r="Q5" s="38"/>
      <c r="R5" s="25">
        <f>C2</f>
        <v>0</v>
      </c>
      <c r="S5" s="31"/>
      <c r="T5" s="25" t="s">
        <v>223</v>
      </c>
      <c r="U5" s="17"/>
    </row>
    <row r="6" spans="2:21" ht="15" customHeight="1" x14ac:dyDescent="0.25">
      <c r="C6" s="17"/>
      <c r="E6" s="18">
        <v>604000</v>
      </c>
      <c r="G6" s="19"/>
      <c r="H6" s="17"/>
      <c r="I6" s="34"/>
      <c r="J6" s="18">
        <v>701000</v>
      </c>
      <c r="L6" s="19"/>
      <c r="M6" s="17"/>
      <c r="O6" s="17"/>
      <c r="Q6" s="18" t="s">
        <v>221</v>
      </c>
      <c r="R6" s="27">
        <f>SUM(L6:L9)</f>
        <v>0</v>
      </c>
      <c r="S6" s="27"/>
      <c r="T6" s="33">
        <f>IFERROR((R6-S6)/S6,0)</f>
        <v>0</v>
      </c>
      <c r="U6" s="17"/>
    </row>
    <row r="7" spans="2:21" x14ac:dyDescent="0.25">
      <c r="C7" s="17"/>
      <c r="E7" s="18">
        <v>606100</v>
      </c>
      <c r="G7" s="19"/>
      <c r="H7" s="17"/>
      <c r="I7" s="34"/>
      <c r="J7" s="18">
        <v>702000</v>
      </c>
      <c r="L7" s="19"/>
      <c r="M7" s="17"/>
      <c r="O7" s="17"/>
      <c r="Q7" s="18"/>
      <c r="R7" s="9"/>
      <c r="S7" s="19"/>
      <c r="T7" s="25"/>
      <c r="U7" s="17"/>
    </row>
    <row r="8" spans="2:21" x14ac:dyDescent="0.25">
      <c r="C8" s="17"/>
      <c r="E8" s="18">
        <v>606300</v>
      </c>
      <c r="G8" s="19"/>
      <c r="H8" s="17"/>
      <c r="I8" s="34"/>
      <c r="J8" s="18">
        <v>706000</v>
      </c>
      <c r="L8" s="19"/>
      <c r="M8" s="17"/>
      <c r="O8" s="17"/>
      <c r="Q8" s="28" t="s">
        <v>220</v>
      </c>
      <c r="R8" s="30">
        <f>R6-SUM(G6:G15)</f>
        <v>0</v>
      </c>
      <c r="S8" s="30"/>
      <c r="T8" s="32">
        <f>IFERROR((R8-S8)/S8,0)</f>
        <v>0</v>
      </c>
      <c r="U8" s="17"/>
    </row>
    <row r="9" spans="2:21" x14ac:dyDescent="0.25">
      <c r="B9" s="16" t="s">
        <v>216</v>
      </c>
      <c r="C9" s="17"/>
      <c r="E9" s="18">
        <v>613000</v>
      </c>
      <c r="G9" s="19"/>
      <c r="H9" s="17"/>
      <c r="I9" s="34"/>
      <c r="L9" s="19"/>
      <c r="M9" s="17"/>
      <c r="O9" s="17"/>
      <c r="Q9" s="18"/>
      <c r="R9" s="9"/>
      <c r="S9" s="19"/>
      <c r="T9" s="25"/>
      <c r="U9" s="17"/>
    </row>
    <row r="10" spans="2:21" x14ac:dyDescent="0.25">
      <c r="B10" s="16" t="s">
        <v>216</v>
      </c>
      <c r="C10" s="17"/>
      <c r="E10" s="18">
        <v>615000</v>
      </c>
      <c r="G10" s="19"/>
      <c r="H10" s="17"/>
      <c r="I10" s="34"/>
      <c r="J10" s="18">
        <v>709000</v>
      </c>
      <c r="L10" s="19"/>
      <c r="M10" s="17"/>
      <c r="O10" s="17"/>
      <c r="Q10" s="29" t="s">
        <v>222</v>
      </c>
      <c r="R10" s="26">
        <f>R8-SUM(G16:G19)</f>
        <v>0</v>
      </c>
      <c r="S10" s="19"/>
      <c r="T10" s="25"/>
      <c r="U10" s="17"/>
    </row>
    <row r="11" spans="2:21" x14ac:dyDescent="0.25">
      <c r="C11" s="17"/>
      <c r="E11" s="18">
        <v>616000</v>
      </c>
      <c r="G11" s="19"/>
      <c r="H11" s="17"/>
      <c r="I11" s="34"/>
      <c r="J11" s="18"/>
      <c r="L11" s="19"/>
      <c r="M11" s="17"/>
      <c r="O11" s="17"/>
      <c r="R11" s="9"/>
      <c r="S11" s="19"/>
      <c r="T11" s="25"/>
      <c r="U11" s="17"/>
    </row>
    <row r="12" spans="2:21" x14ac:dyDescent="0.25">
      <c r="C12" s="17"/>
      <c r="E12" s="18">
        <v>622000</v>
      </c>
      <c r="G12" s="19"/>
      <c r="H12" s="17"/>
      <c r="J12" s="18"/>
      <c r="L12" s="19"/>
      <c r="M12" s="17"/>
      <c r="O12" s="17"/>
      <c r="Q12" s="18"/>
      <c r="R12" s="9"/>
      <c r="S12" s="19"/>
      <c r="T12" s="25"/>
      <c r="U12" s="17"/>
    </row>
    <row r="13" spans="2:21" x14ac:dyDescent="0.25">
      <c r="C13" s="17"/>
      <c r="E13" s="18">
        <v>623000</v>
      </c>
      <c r="G13" s="19"/>
      <c r="H13" s="17"/>
      <c r="J13" s="18"/>
      <c r="L13" s="19"/>
      <c r="M13" s="17"/>
      <c r="O13" s="17"/>
      <c r="Q13" s="18"/>
      <c r="R13" s="9"/>
      <c r="S13" s="19"/>
      <c r="T13" s="25"/>
      <c r="U13" s="17"/>
    </row>
    <row r="14" spans="2:21" x14ac:dyDescent="0.25">
      <c r="C14" s="17"/>
      <c r="E14" s="18">
        <v>625000</v>
      </c>
      <c r="G14" s="19"/>
      <c r="H14" s="17"/>
      <c r="J14" s="18"/>
      <c r="L14" s="19"/>
      <c r="M14" s="17"/>
      <c r="O14" s="17"/>
      <c r="Q14" s="18"/>
      <c r="R14" s="9"/>
      <c r="S14" s="19"/>
      <c r="T14" s="25"/>
      <c r="U14" s="17"/>
    </row>
    <row r="15" spans="2:21" x14ac:dyDescent="0.25">
      <c r="C15" s="17"/>
      <c r="E15" s="18"/>
      <c r="G15" s="19"/>
      <c r="H15" s="17"/>
      <c r="J15" s="18"/>
      <c r="L15" s="19"/>
      <c r="M15" s="17"/>
      <c r="O15" s="17"/>
      <c r="Q15" s="18"/>
      <c r="R15" s="9"/>
      <c r="S15" s="19"/>
      <c r="T15" s="25"/>
      <c r="U15" s="17"/>
    </row>
    <row r="16" spans="2:21" x14ac:dyDescent="0.25">
      <c r="C16" s="17"/>
      <c r="E16" s="18">
        <v>631000</v>
      </c>
      <c r="G16" s="19"/>
      <c r="H16" s="17"/>
      <c r="J16" s="18"/>
      <c r="L16" s="19"/>
      <c r="M16" s="17"/>
      <c r="O16" s="17"/>
      <c r="Q16" s="18"/>
      <c r="R16" s="9"/>
      <c r="S16" s="19"/>
      <c r="T16" s="25"/>
      <c r="U16" s="17"/>
    </row>
    <row r="17" spans="2:21" x14ac:dyDescent="0.25">
      <c r="C17" s="17"/>
      <c r="E17" s="18">
        <v>641000</v>
      </c>
      <c r="G17" s="19"/>
      <c r="H17" s="17"/>
      <c r="J17" s="18"/>
      <c r="L17" s="19"/>
      <c r="M17" s="17"/>
      <c r="O17" s="17"/>
      <c r="Q17" s="18"/>
      <c r="R17" s="9"/>
      <c r="S17" s="19"/>
      <c r="T17" s="25"/>
      <c r="U17" s="17"/>
    </row>
    <row r="18" spans="2:21" x14ac:dyDescent="0.25">
      <c r="B18" s="16" t="s">
        <v>216</v>
      </c>
      <c r="C18" s="17"/>
      <c r="E18" s="18"/>
      <c r="G18" s="19"/>
      <c r="H18" s="17"/>
      <c r="J18" s="18"/>
      <c r="L18" s="19"/>
      <c r="M18" s="17"/>
      <c r="O18" s="17"/>
      <c r="Q18" s="18"/>
      <c r="R18" s="9"/>
      <c r="S18" s="19"/>
      <c r="T18" s="25"/>
      <c r="U18" s="17"/>
    </row>
    <row r="19" spans="2:21" x14ac:dyDescent="0.25">
      <c r="C19" s="17"/>
      <c r="E19" s="16">
        <v>678000</v>
      </c>
      <c r="G19" s="19"/>
      <c r="H19" s="17"/>
      <c r="L19" s="19"/>
      <c r="M19" s="17"/>
      <c r="O19" s="17"/>
      <c r="R19" s="9"/>
      <c r="S19" s="19"/>
      <c r="T19" s="25"/>
      <c r="U19" s="17"/>
    </row>
    <row r="20" spans="2:21" x14ac:dyDescent="0.25">
      <c r="C20" s="17"/>
      <c r="E20" s="16">
        <v>681000</v>
      </c>
      <c r="G20" s="19"/>
      <c r="H20" s="17"/>
      <c r="L20" s="19"/>
      <c r="M20" s="17"/>
      <c r="O20" s="17"/>
      <c r="R20" s="9"/>
      <c r="S20" s="19"/>
      <c r="T20" s="25"/>
      <c r="U20" s="17"/>
    </row>
    <row r="21" spans="2:21" x14ac:dyDescent="0.25">
      <c r="C21" s="17"/>
      <c r="G21" s="19"/>
      <c r="H21" s="17"/>
      <c r="L21" s="19"/>
      <c r="M21" s="17"/>
      <c r="O21" s="17"/>
      <c r="R21" s="9"/>
      <c r="S21" s="19"/>
      <c r="T21" s="25"/>
      <c r="U21" s="17"/>
    </row>
    <row r="22" spans="2:21" x14ac:dyDescent="0.25">
      <c r="C22" s="17"/>
      <c r="G22" s="19"/>
      <c r="H22" s="17"/>
      <c r="L22" s="19"/>
      <c r="M22" s="17"/>
      <c r="O22" s="17"/>
      <c r="R22" s="9"/>
      <c r="S22" s="19"/>
      <c r="T22" s="25"/>
      <c r="U22" s="17"/>
    </row>
    <row r="23" spans="2:21" x14ac:dyDescent="0.25">
      <c r="C23" s="17"/>
      <c r="G23" s="19"/>
      <c r="H23" s="17"/>
      <c r="L23" s="19"/>
      <c r="M23" s="17"/>
      <c r="O23" s="17"/>
      <c r="R23" s="9"/>
      <c r="S23" s="19"/>
      <c r="T23" s="25"/>
      <c r="U23" s="17"/>
    </row>
    <row r="24" spans="2:21" x14ac:dyDescent="0.25">
      <c r="C24" s="17"/>
      <c r="G24" s="19"/>
      <c r="H24" s="17"/>
      <c r="L24" s="19"/>
      <c r="M24" s="17"/>
      <c r="O24" s="17"/>
      <c r="R24" s="9"/>
      <c r="S24" s="19"/>
      <c r="T24" s="25"/>
      <c r="U24" s="17"/>
    </row>
    <row r="25" spans="2:21" x14ac:dyDescent="0.25">
      <c r="C25" s="17"/>
      <c r="G25" s="19"/>
      <c r="H25" s="17"/>
      <c r="L25" s="19"/>
      <c r="M25" s="17"/>
      <c r="O25" s="17"/>
      <c r="R25" s="9"/>
      <c r="S25" s="19"/>
      <c r="T25" s="25"/>
      <c r="U25" s="17"/>
    </row>
    <row r="26" spans="2:21" x14ac:dyDescent="0.25">
      <c r="C26" s="17"/>
      <c r="G26" s="19"/>
      <c r="H26" s="17"/>
      <c r="L26" s="19"/>
      <c r="M26" s="17"/>
      <c r="O26" s="17"/>
      <c r="R26" s="9"/>
      <c r="S26" s="19"/>
      <c r="T26" s="25"/>
      <c r="U26" s="17"/>
    </row>
    <row r="27" spans="2:21" x14ac:dyDescent="0.25">
      <c r="C27" s="17"/>
      <c r="G27" s="19"/>
      <c r="H27" s="17"/>
      <c r="L27" s="19"/>
      <c r="M27" s="17"/>
      <c r="O27" s="17"/>
      <c r="R27" s="9"/>
      <c r="S27" s="19"/>
      <c r="T27" s="25"/>
      <c r="U27" s="17"/>
    </row>
    <row r="28" spans="2:21" x14ac:dyDescent="0.25">
      <c r="C28" s="17"/>
      <c r="G28" s="19"/>
      <c r="H28" s="17"/>
      <c r="L28" s="19"/>
      <c r="M28" s="17"/>
      <c r="O28" s="17"/>
      <c r="R28" s="9"/>
      <c r="S28" s="19"/>
      <c r="T28" s="25"/>
      <c r="U28" s="17"/>
    </row>
    <row r="29" spans="2:21" x14ac:dyDescent="0.25">
      <c r="C29" s="17"/>
      <c r="G29" s="19"/>
      <c r="H29" s="17"/>
      <c r="L29" s="19"/>
      <c r="M29" s="17"/>
      <c r="O29" s="17"/>
      <c r="R29" s="9"/>
      <c r="S29" s="19"/>
      <c r="T29" s="25"/>
      <c r="U29" s="17"/>
    </row>
    <row r="30" spans="2:21" x14ac:dyDescent="0.25">
      <c r="C30" s="17"/>
      <c r="D30" s="21"/>
      <c r="E30" s="21"/>
      <c r="G30" s="19"/>
      <c r="H30" s="17"/>
      <c r="I30" s="21"/>
      <c r="J30" s="21"/>
      <c r="L30" s="19"/>
      <c r="M30" s="17"/>
      <c r="O30" s="17"/>
      <c r="R30" s="9"/>
      <c r="S30" s="19"/>
      <c r="T30" s="25"/>
      <c r="U30" s="17"/>
    </row>
    <row r="31" spans="2:21" x14ac:dyDescent="0.25">
      <c r="C31" s="17"/>
      <c r="F31" s="22" t="s">
        <v>217</v>
      </c>
      <c r="G31" s="23">
        <f>SUM(G6:G30)</f>
        <v>0</v>
      </c>
      <c r="H31" s="17"/>
      <c r="K31" s="22" t="s">
        <v>224</v>
      </c>
      <c r="L31" s="23">
        <f>SUM(L6:L30)</f>
        <v>0</v>
      </c>
      <c r="M31" s="17"/>
      <c r="O31" s="17"/>
      <c r="R31" s="9"/>
      <c r="S31" s="19"/>
      <c r="T31" s="25"/>
      <c r="U31" s="17"/>
    </row>
    <row r="32" spans="2:21" ht="9.9499999999999993" customHeight="1" x14ac:dyDescent="0.25"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O32" s="17"/>
      <c r="P32" s="17"/>
      <c r="Q32" s="17"/>
      <c r="R32" s="17"/>
      <c r="S32" s="17"/>
      <c r="T32" s="17"/>
      <c r="U32" s="17"/>
    </row>
  </sheetData>
  <mergeCells count="4">
    <mergeCell ref="C2:M2"/>
    <mergeCell ref="Q4:T4"/>
    <mergeCell ref="E5:G5"/>
    <mergeCell ref="J5:L5"/>
  </mergeCells>
  <dataValidations disablePrompts="1" count="1">
    <dataValidation type="list" allowBlank="1" showInputMessage="1" showErrorMessage="1" sqref="B2" xr:uid="{00000000-0002-0000-0300-000000000000}">
      <formula1>liste_onglet_ventil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T312"/>
  <sheetViews>
    <sheetView zoomScaleNormal="100" workbookViewId="0">
      <pane ySplit="1" topLeftCell="A2" activePane="bottomLeft" state="frozen"/>
      <selection activeCell="J2" sqref="J2:K2"/>
      <selection pane="bottomLeft" activeCell="T12" sqref="T12"/>
    </sheetView>
  </sheetViews>
  <sheetFormatPr baseColWidth="10" defaultRowHeight="15" x14ac:dyDescent="0.25"/>
  <cols>
    <col min="1" max="1" width="9.42578125" customWidth="1"/>
    <col min="2" max="2" width="9" bestFit="1" customWidth="1"/>
    <col min="3" max="3" width="2" bestFit="1" customWidth="1"/>
    <col min="4" max="5" width="3" bestFit="1" customWidth="1"/>
    <col min="6" max="6" width="16.5703125" customWidth="1"/>
    <col min="7" max="7" width="10" bestFit="1" customWidth="1"/>
    <col min="8" max="8" width="9" bestFit="1" customWidth="1"/>
    <col min="9" max="9" width="34" bestFit="1" customWidth="1"/>
    <col min="10" max="10" width="1.85546875" bestFit="1" customWidth="1"/>
    <col min="11" max="11" width="3.28515625" bestFit="1" customWidth="1"/>
    <col min="12" max="12" width="2.7109375" bestFit="1" customWidth="1"/>
    <col min="13" max="13" width="4.5703125" bestFit="1" customWidth="1"/>
    <col min="14" max="14" width="2" bestFit="1" customWidth="1"/>
    <col min="15" max="16" width="1.42578125" bestFit="1" customWidth="1"/>
    <col min="17" max="17" width="2" bestFit="1" customWidth="1"/>
  </cols>
  <sheetData>
    <row r="1" spans="1:17" x14ac:dyDescent="0.25">
      <c r="B1" t="s">
        <v>71</v>
      </c>
      <c r="F1" s="1" t="s">
        <v>72</v>
      </c>
      <c r="G1" t="s">
        <v>73</v>
      </c>
      <c r="H1" t="s">
        <v>74</v>
      </c>
      <c r="I1" t="s">
        <v>75</v>
      </c>
    </row>
    <row r="2" spans="1:17" x14ac:dyDescent="0.25">
      <c r="A2" s="2" t="s">
        <v>0</v>
      </c>
      <c r="B2" s="2">
        <v>31012021</v>
      </c>
      <c r="C2" s="2">
        <v>1</v>
      </c>
      <c r="D2" s="2">
        <v>1</v>
      </c>
      <c r="E2" s="2">
        <v>31</v>
      </c>
      <c r="F2" s="2">
        <v>101000</v>
      </c>
      <c r="G2" s="2">
        <v>0</v>
      </c>
      <c r="H2" s="2">
        <v>100000</v>
      </c>
      <c r="I2" s="2" t="s">
        <v>1</v>
      </c>
      <c r="J2" s="2" t="s">
        <v>2</v>
      </c>
      <c r="K2" s="2" t="s">
        <v>3</v>
      </c>
      <c r="L2" s="2" t="s">
        <v>4</v>
      </c>
      <c r="M2" s="2" t="s">
        <v>5</v>
      </c>
      <c r="N2" s="2">
        <v>1</v>
      </c>
      <c r="O2" s="2" t="s">
        <v>6</v>
      </c>
      <c r="P2" s="2" t="s">
        <v>6</v>
      </c>
      <c r="Q2" s="2">
        <v>0</v>
      </c>
    </row>
    <row r="3" spans="1:17" x14ac:dyDescent="0.25">
      <c r="A3" s="2" t="s">
        <v>0</v>
      </c>
      <c r="B3" s="2">
        <v>31012021</v>
      </c>
      <c r="C3" s="2">
        <v>1</v>
      </c>
      <c r="D3" s="2">
        <v>2</v>
      </c>
      <c r="E3" s="2">
        <v>31</v>
      </c>
      <c r="F3" s="2">
        <v>106100</v>
      </c>
      <c r="G3" s="2">
        <v>0</v>
      </c>
      <c r="H3" s="2">
        <v>20000</v>
      </c>
      <c r="I3" s="2" t="s">
        <v>7</v>
      </c>
      <c r="J3" s="2" t="s">
        <v>2</v>
      </c>
      <c r="K3" s="2" t="s">
        <v>3</v>
      </c>
      <c r="L3" s="2" t="s">
        <v>4</v>
      </c>
      <c r="M3" s="2" t="s">
        <v>5</v>
      </c>
      <c r="N3" s="2">
        <v>1</v>
      </c>
      <c r="O3" s="2" t="s">
        <v>6</v>
      </c>
      <c r="P3" s="2" t="s">
        <v>6</v>
      </c>
      <c r="Q3" s="2">
        <v>0</v>
      </c>
    </row>
    <row r="4" spans="1:17" x14ac:dyDescent="0.25">
      <c r="A4" s="2" t="s">
        <v>0</v>
      </c>
      <c r="B4" s="2">
        <v>31012021</v>
      </c>
      <c r="C4" s="2">
        <v>1</v>
      </c>
      <c r="D4" s="2">
        <v>3</v>
      </c>
      <c r="E4" s="2">
        <v>31</v>
      </c>
      <c r="F4" s="2">
        <v>110000</v>
      </c>
      <c r="G4" s="2">
        <v>0</v>
      </c>
      <c r="H4" s="2">
        <v>35472.22</v>
      </c>
      <c r="I4" s="2" t="s">
        <v>8</v>
      </c>
      <c r="J4" s="2" t="s">
        <v>2</v>
      </c>
      <c r="K4" s="2" t="s">
        <v>3</v>
      </c>
      <c r="L4" s="2" t="s">
        <v>4</v>
      </c>
      <c r="M4" s="2" t="s">
        <v>5</v>
      </c>
      <c r="N4" s="2">
        <v>1</v>
      </c>
      <c r="O4" s="2" t="s">
        <v>6</v>
      </c>
      <c r="P4" s="2" t="s">
        <v>6</v>
      </c>
      <c r="Q4" s="2">
        <v>0</v>
      </c>
    </row>
    <row r="5" spans="1:17" x14ac:dyDescent="0.25">
      <c r="A5" s="2" t="s">
        <v>0</v>
      </c>
      <c r="B5" s="2">
        <v>31012021</v>
      </c>
      <c r="C5" s="2">
        <v>1</v>
      </c>
      <c r="D5" s="2">
        <v>4</v>
      </c>
      <c r="E5" s="2">
        <v>31</v>
      </c>
      <c r="F5" s="2">
        <v>120000</v>
      </c>
      <c r="G5" s="2">
        <v>0</v>
      </c>
      <c r="H5" s="2">
        <v>10823</v>
      </c>
      <c r="I5" s="2" t="s">
        <v>9</v>
      </c>
      <c r="J5" s="2" t="s">
        <v>2</v>
      </c>
      <c r="K5" s="2" t="s">
        <v>3</v>
      </c>
      <c r="L5" s="2" t="s">
        <v>4</v>
      </c>
      <c r="M5" s="2" t="s">
        <v>5</v>
      </c>
      <c r="N5" s="2">
        <v>1</v>
      </c>
      <c r="O5" s="2" t="s">
        <v>6</v>
      </c>
      <c r="P5" s="2" t="s">
        <v>6</v>
      </c>
      <c r="Q5" s="2">
        <v>0</v>
      </c>
    </row>
    <row r="6" spans="1:17" x14ac:dyDescent="0.25">
      <c r="A6" s="2" t="s">
        <v>0</v>
      </c>
      <c r="B6" s="2">
        <v>31012021</v>
      </c>
      <c r="C6" s="2">
        <v>1</v>
      </c>
      <c r="D6" s="2">
        <v>5</v>
      </c>
      <c r="E6" s="2">
        <v>31</v>
      </c>
      <c r="F6" s="2">
        <v>164104</v>
      </c>
      <c r="G6" s="2">
        <v>0</v>
      </c>
      <c r="H6" s="2">
        <v>3973.27</v>
      </c>
      <c r="I6" s="2" t="s">
        <v>76</v>
      </c>
      <c r="J6" s="2" t="s">
        <v>2</v>
      </c>
      <c r="K6" s="2" t="s">
        <v>3</v>
      </c>
      <c r="L6" s="2" t="s">
        <v>4</v>
      </c>
      <c r="M6" s="2" t="s">
        <v>5</v>
      </c>
      <c r="N6" s="2">
        <v>1</v>
      </c>
      <c r="O6" s="2" t="s">
        <v>6</v>
      </c>
      <c r="P6" s="2" t="s">
        <v>6</v>
      </c>
      <c r="Q6" s="2">
        <v>0</v>
      </c>
    </row>
    <row r="7" spans="1:17" x14ac:dyDescent="0.25">
      <c r="A7" s="2" t="s">
        <v>0</v>
      </c>
      <c r="B7" s="2">
        <v>31012021</v>
      </c>
      <c r="C7" s="2">
        <v>1</v>
      </c>
      <c r="D7" s="2">
        <v>6</v>
      </c>
      <c r="E7" s="2">
        <v>31</v>
      </c>
      <c r="F7" s="2">
        <v>164105</v>
      </c>
      <c r="G7" s="2">
        <v>0</v>
      </c>
      <c r="H7" s="2">
        <v>6341.47</v>
      </c>
      <c r="I7" s="2" t="s">
        <v>77</v>
      </c>
      <c r="J7" s="2" t="s">
        <v>2</v>
      </c>
      <c r="K7" s="2" t="s">
        <v>3</v>
      </c>
      <c r="L7" s="2" t="s">
        <v>4</v>
      </c>
      <c r="M7" s="2" t="s">
        <v>5</v>
      </c>
      <c r="N7" s="2">
        <v>1</v>
      </c>
      <c r="O7" s="2" t="s">
        <v>6</v>
      </c>
      <c r="P7" s="2" t="s">
        <v>6</v>
      </c>
      <c r="Q7" s="2">
        <v>0</v>
      </c>
    </row>
    <row r="8" spans="1:17" x14ac:dyDescent="0.25">
      <c r="A8" s="3" t="s">
        <v>0</v>
      </c>
      <c r="B8" s="3">
        <v>31012021</v>
      </c>
      <c r="C8" s="3">
        <v>1</v>
      </c>
      <c r="D8" s="3">
        <v>7</v>
      </c>
      <c r="E8" s="3">
        <v>31</v>
      </c>
      <c r="F8" s="3">
        <v>205000</v>
      </c>
      <c r="G8" s="3">
        <v>2498.1</v>
      </c>
      <c r="H8" s="3">
        <v>0</v>
      </c>
      <c r="I8" s="3" t="s">
        <v>10</v>
      </c>
      <c r="J8" s="3" t="s">
        <v>2</v>
      </c>
      <c r="K8" s="3" t="s">
        <v>3</v>
      </c>
      <c r="L8" s="3" t="s">
        <v>4</v>
      </c>
      <c r="M8" s="3" t="s">
        <v>5</v>
      </c>
      <c r="N8" s="3">
        <v>1</v>
      </c>
      <c r="O8" s="3" t="s">
        <v>6</v>
      </c>
      <c r="P8" s="3" t="s">
        <v>6</v>
      </c>
      <c r="Q8" s="3">
        <v>0</v>
      </c>
    </row>
    <row r="9" spans="1:17" x14ac:dyDescent="0.25">
      <c r="A9" s="3" t="s">
        <v>0</v>
      </c>
      <c r="B9" s="3">
        <v>31012021</v>
      </c>
      <c r="C9" s="3">
        <v>1</v>
      </c>
      <c r="D9" s="3">
        <v>8</v>
      </c>
      <c r="E9" s="3">
        <v>31</v>
      </c>
      <c r="F9" s="3">
        <v>218100</v>
      </c>
      <c r="G9" s="3">
        <v>5177.92</v>
      </c>
      <c r="H9" s="3">
        <v>0</v>
      </c>
      <c r="I9" s="3" t="s">
        <v>11</v>
      </c>
      <c r="J9" s="3" t="s">
        <v>2</v>
      </c>
      <c r="K9" s="3" t="s">
        <v>3</v>
      </c>
      <c r="L9" s="3" t="s">
        <v>4</v>
      </c>
      <c r="M9" s="3" t="s">
        <v>5</v>
      </c>
      <c r="N9" s="3">
        <v>1</v>
      </c>
      <c r="O9" s="3" t="s">
        <v>6</v>
      </c>
      <c r="P9" s="3" t="s">
        <v>6</v>
      </c>
      <c r="Q9" s="3">
        <v>0</v>
      </c>
    </row>
    <row r="10" spans="1:17" x14ac:dyDescent="0.25">
      <c r="A10" s="3" t="s">
        <v>0</v>
      </c>
      <c r="B10" s="3">
        <v>31012021</v>
      </c>
      <c r="C10" s="3">
        <v>1</v>
      </c>
      <c r="D10" s="3">
        <v>9</v>
      </c>
      <c r="E10" s="3">
        <v>31</v>
      </c>
      <c r="F10" s="3">
        <v>218200</v>
      </c>
      <c r="G10" s="3">
        <v>9789.36</v>
      </c>
      <c r="H10" s="3">
        <v>0</v>
      </c>
      <c r="I10" s="3" t="s">
        <v>12</v>
      </c>
      <c r="J10" s="3" t="s">
        <v>2</v>
      </c>
      <c r="K10" s="3" t="s">
        <v>3</v>
      </c>
      <c r="L10" s="3" t="s">
        <v>4</v>
      </c>
      <c r="M10" s="3" t="s">
        <v>5</v>
      </c>
      <c r="N10" s="3">
        <v>1</v>
      </c>
      <c r="O10" s="3" t="s">
        <v>6</v>
      </c>
      <c r="P10" s="3" t="s">
        <v>6</v>
      </c>
      <c r="Q10" s="3">
        <v>0</v>
      </c>
    </row>
    <row r="11" spans="1:17" x14ac:dyDescent="0.25">
      <c r="A11" s="3" t="s">
        <v>0</v>
      </c>
      <c r="B11" s="3">
        <v>31012021</v>
      </c>
      <c r="C11" s="3">
        <v>1</v>
      </c>
      <c r="D11" s="3">
        <v>10</v>
      </c>
      <c r="E11" s="3">
        <v>31</v>
      </c>
      <c r="F11" s="3">
        <v>218300</v>
      </c>
      <c r="G11" s="3">
        <v>4432.33</v>
      </c>
      <c r="H11" s="3">
        <v>0</v>
      </c>
      <c r="I11" s="3" t="s">
        <v>13</v>
      </c>
      <c r="J11" s="3" t="s">
        <v>2</v>
      </c>
      <c r="K11" s="3" t="s">
        <v>3</v>
      </c>
      <c r="L11" s="3" t="s">
        <v>4</v>
      </c>
      <c r="M11" s="3" t="s">
        <v>5</v>
      </c>
      <c r="N11" s="3">
        <v>1</v>
      </c>
      <c r="O11" s="3" t="s">
        <v>6</v>
      </c>
      <c r="P11" s="3" t="s">
        <v>6</v>
      </c>
      <c r="Q11" s="3">
        <v>0</v>
      </c>
    </row>
    <row r="12" spans="1:17" x14ac:dyDescent="0.25">
      <c r="A12" s="3" t="s">
        <v>0</v>
      </c>
      <c r="B12" s="3">
        <v>31012021</v>
      </c>
      <c r="C12" s="3">
        <v>1</v>
      </c>
      <c r="D12" s="3">
        <v>11</v>
      </c>
      <c r="E12" s="3">
        <v>31</v>
      </c>
      <c r="F12" s="3">
        <v>218400</v>
      </c>
      <c r="G12" s="3">
        <v>1346.05</v>
      </c>
      <c r="H12" s="3">
        <v>0</v>
      </c>
      <c r="I12" s="3" t="s">
        <v>14</v>
      </c>
      <c r="J12" s="3" t="s">
        <v>2</v>
      </c>
      <c r="K12" s="3" t="s">
        <v>3</v>
      </c>
      <c r="L12" s="3" t="s">
        <v>4</v>
      </c>
      <c r="M12" s="3" t="s">
        <v>5</v>
      </c>
      <c r="N12" s="3">
        <v>1</v>
      </c>
      <c r="O12" s="3" t="s">
        <v>6</v>
      </c>
      <c r="P12" s="3" t="s">
        <v>6</v>
      </c>
      <c r="Q12" s="3">
        <v>0</v>
      </c>
    </row>
    <row r="13" spans="1:17" x14ac:dyDescent="0.25">
      <c r="A13" s="3" t="s">
        <v>0</v>
      </c>
      <c r="B13" s="3">
        <v>31012021</v>
      </c>
      <c r="C13" s="3">
        <v>1</v>
      </c>
      <c r="D13" s="3">
        <v>12</v>
      </c>
      <c r="E13" s="3">
        <v>31</v>
      </c>
      <c r="F13" s="3">
        <v>274300</v>
      </c>
      <c r="G13" s="3">
        <v>826.55</v>
      </c>
      <c r="H13" s="3">
        <v>0</v>
      </c>
      <c r="I13" s="3" t="s">
        <v>15</v>
      </c>
      <c r="J13" s="3" t="s">
        <v>2</v>
      </c>
      <c r="K13" s="3" t="s">
        <v>3</v>
      </c>
      <c r="L13" s="3" t="s">
        <v>4</v>
      </c>
      <c r="M13" s="3" t="s">
        <v>5</v>
      </c>
      <c r="N13" s="3">
        <v>1</v>
      </c>
      <c r="O13" s="3" t="s">
        <v>6</v>
      </c>
      <c r="P13" s="3" t="s">
        <v>6</v>
      </c>
      <c r="Q13" s="3">
        <v>0</v>
      </c>
    </row>
    <row r="14" spans="1:17" x14ac:dyDescent="0.25">
      <c r="A14" s="3" t="s">
        <v>0</v>
      </c>
      <c r="B14" s="3">
        <v>31012021</v>
      </c>
      <c r="C14" s="3">
        <v>1</v>
      </c>
      <c r="D14" s="3">
        <v>13</v>
      </c>
      <c r="E14" s="3">
        <v>31</v>
      </c>
      <c r="F14" s="3">
        <v>275000</v>
      </c>
      <c r="G14" s="3">
        <v>3114</v>
      </c>
      <c r="H14" s="3">
        <v>0</v>
      </c>
      <c r="I14" s="3" t="s">
        <v>16</v>
      </c>
      <c r="J14" s="3" t="s">
        <v>2</v>
      </c>
      <c r="K14" s="3" t="s">
        <v>3</v>
      </c>
      <c r="L14" s="3" t="s">
        <v>4</v>
      </c>
      <c r="M14" s="3" t="s">
        <v>5</v>
      </c>
      <c r="N14" s="3">
        <v>1</v>
      </c>
      <c r="O14" s="3" t="s">
        <v>6</v>
      </c>
      <c r="P14" s="3" t="s">
        <v>6</v>
      </c>
      <c r="Q14" s="3">
        <v>0</v>
      </c>
    </row>
    <row r="15" spans="1:17" x14ac:dyDescent="0.25">
      <c r="A15" s="3" t="s">
        <v>0</v>
      </c>
      <c r="B15" s="3">
        <v>31012021</v>
      </c>
      <c r="C15" s="3">
        <v>1</v>
      </c>
      <c r="D15" s="3">
        <v>14</v>
      </c>
      <c r="E15" s="3">
        <v>31</v>
      </c>
      <c r="F15" s="3">
        <v>275500</v>
      </c>
      <c r="G15" s="3">
        <v>200</v>
      </c>
      <c r="H15" s="3">
        <v>0</v>
      </c>
      <c r="I15" s="3" t="s">
        <v>79</v>
      </c>
      <c r="J15" s="3" t="s">
        <v>2</v>
      </c>
      <c r="K15" s="3" t="s">
        <v>3</v>
      </c>
      <c r="L15" s="3" t="s">
        <v>4</v>
      </c>
      <c r="M15" s="3" t="s">
        <v>5</v>
      </c>
      <c r="N15" s="3">
        <v>1</v>
      </c>
      <c r="O15" s="3" t="s">
        <v>6</v>
      </c>
      <c r="P15" s="3" t="s">
        <v>6</v>
      </c>
      <c r="Q15" s="3">
        <v>0</v>
      </c>
    </row>
    <row r="16" spans="1:17" x14ac:dyDescent="0.25">
      <c r="A16" s="3" t="s">
        <v>0</v>
      </c>
      <c r="B16" s="3">
        <v>31012021</v>
      </c>
      <c r="C16" s="3">
        <v>1</v>
      </c>
      <c r="D16" s="3">
        <v>17</v>
      </c>
      <c r="E16" s="3">
        <v>31</v>
      </c>
      <c r="F16" s="3">
        <v>280500</v>
      </c>
      <c r="G16" s="3">
        <v>0</v>
      </c>
      <c r="H16" s="3">
        <v>2498.37</v>
      </c>
      <c r="I16" s="3" t="s">
        <v>20</v>
      </c>
      <c r="J16" s="3" t="s">
        <v>2</v>
      </c>
      <c r="K16" s="3" t="s">
        <v>3</v>
      </c>
      <c r="L16" s="3" t="s">
        <v>4</v>
      </c>
      <c r="M16" s="3" t="s">
        <v>5</v>
      </c>
      <c r="N16" s="3">
        <v>1</v>
      </c>
      <c r="O16" s="3" t="s">
        <v>6</v>
      </c>
      <c r="P16" s="3" t="s">
        <v>6</v>
      </c>
      <c r="Q16" s="3">
        <v>0</v>
      </c>
    </row>
    <row r="17" spans="1:17" x14ac:dyDescent="0.25">
      <c r="A17" s="3" t="s">
        <v>0</v>
      </c>
      <c r="B17" s="3">
        <v>31012021</v>
      </c>
      <c r="C17" s="3">
        <v>1</v>
      </c>
      <c r="D17" s="3">
        <v>18</v>
      </c>
      <c r="E17" s="3">
        <v>31</v>
      </c>
      <c r="F17" s="3">
        <v>281810</v>
      </c>
      <c r="G17" s="3">
        <v>0</v>
      </c>
      <c r="H17" s="3">
        <v>1902.39</v>
      </c>
      <c r="I17" s="3" t="s">
        <v>21</v>
      </c>
      <c r="J17" s="3" t="s">
        <v>2</v>
      </c>
      <c r="K17" s="3" t="s">
        <v>3</v>
      </c>
      <c r="L17" s="3" t="s">
        <v>4</v>
      </c>
      <c r="M17" s="3" t="s">
        <v>5</v>
      </c>
      <c r="N17" s="3">
        <v>1</v>
      </c>
      <c r="O17" s="3" t="s">
        <v>6</v>
      </c>
      <c r="P17" s="3" t="s">
        <v>6</v>
      </c>
      <c r="Q17" s="3">
        <v>0</v>
      </c>
    </row>
    <row r="18" spans="1:17" x14ac:dyDescent="0.25">
      <c r="A18" s="3" t="s">
        <v>0</v>
      </c>
      <c r="B18" s="3">
        <v>31012021</v>
      </c>
      <c r="C18" s="3">
        <v>1</v>
      </c>
      <c r="D18" s="3">
        <v>19</v>
      </c>
      <c r="E18" s="3">
        <v>31</v>
      </c>
      <c r="F18" s="3">
        <v>281820</v>
      </c>
      <c r="G18" s="3">
        <v>0</v>
      </c>
      <c r="H18" s="3">
        <v>1502.33</v>
      </c>
      <c r="I18" s="3" t="s">
        <v>22</v>
      </c>
      <c r="J18" s="3" t="s">
        <v>2</v>
      </c>
      <c r="K18" s="3" t="s">
        <v>3</v>
      </c>
      <c r="L18" s="3" t="s">
        <v>4</v>
      </c>
      <c r="M18" s="3" t="s">
        <v>5</v>
      </c>
      <c r="N18" s="3">
        <v>1</v>
      </c>
      <c r="O18" s="3" t="s">
        <v>6</v>
      </c>
      <c r="P18" s="3" t="s">
        <v>6</v>
      </c>
      <c r="Q18" s="3">
        <v>0</v>
      </c>
    </row>
    <row r="19" spans="1:17" x14ac:dyDescent="0.25">
      <c r="A19" s="3" t="s">
        <v>0</v>
      </c>
      <c r="B19" s="3">
        <v>31012021</v>
      </c>
      <c r="C19" s="3">
        <v>1</v>
      </c>
      <c r="D19" s="3">
        <v>20</v>
      </c>
      <c r="E19" s="3">
        <v>31</v>
      </c>
      <c r="F19" s="3">
        <v>281830</v>
      </c>
      <c r="G19" s="3">
        <v>0</v>
      </c>
      <c r="H19" s="3">
        <v>3126.98</v>
      </c>
      <c r="I19" s="3" t="s">
        <v>23</v>
      </c>
      <c r="J19" s="3" t="s">
        <v>2</v>
      </c>
      <c r="K19" s="3" t="s">
        <v>3</v>
      </c>
      <c r="L19" s="3" t="s">
        <v>4</v>
      </c>
      <c r="M19" s="3" t="s">
        <v>5</v>
      </c>
      <c r="N19" s="3">
        <v>1</v>
      </c>
      <c r="O19" s="3" t="s">
        <v>6</v>
      </c>
      <c r="P19" s="3" t="s">
        <v>6</v>
      </c>
      <c r="Q19" s="3">
        <v>0</v>
      </c>
    </row>
    <row r="20" spans="1:17" x14ac:dyDescent="0.25">
      <c r="A20" s="3" t="s">
        <v>0</v>
      </c>
      <c r="B20" s="3">
        <v>31012021</v>
      </c>
      <c r="C20" s="3">
        <v>1</v>
      </c>
      <c r="D20" s="3">
        <v>21</v>
      </c>
      <c r="E20" s="3">
        <v>31</v>
      </c>
      <c r="F20" s="3">
        <v>281840</v>
      </c>
      <c r="G20" s="3">
        <v>0</v>
      </c>
      <c r="H20" s="3">
        <v>299.88</v>
      </c>
      <c r="I20" s="3" t="s">
        <v>24</v>
      </c>
      <c r="J20" s="3" t="s">
        <v>2</v>
      </c>
      <c r="K20" s="3" t="s">
        <v>3</v>
      </c>
      <c r="L20" s="3" t="s">
        <v>4</v>
      </c>
      <c r="M20" s="3" t="s">
        <v>5</v>
      </c>
      <c r="N20" s="3">
        <v>1</v>
      </c>
      <c r="O20" s="3" t="s">
        <v>6</v>
      </c>
      <c r="P20" s="3" t="s">
        <v>6</v>
      </c>
      <c r="Q20" s="3">
        <v>0</v>
      </c>
    </row>
    <row r="21" spans="1:17" x14ac:dyDescent="0.25">
      <c r="A21" s="4" t="s">
        <v>0</v>
      </c>
      <c r="B21" s="4">
        <v>31012021</v>
      </c>
      <c r="C21" s="4">
        <v>1</v>
      </c>
      <c r="D21" s="4">
        <v>22</v>
      </c>
      <c r="E21" s="4">
        <v>31</v>
      </c>
      <c r="F21" s="4">
        <v>421001</v>
      </c>
      <c r="G21" s="4">
        <v>0</v>
      </c>
      <c r="H21" s="4">
        <v>2951.42</v>
      </c>
      <c r="I21" s="4" t="s">
        <v>80</v>
      </c>
      <c r="J21" s="4" t="s">
        <v>2</v>
      </c>
      <c r="K21" s="4" t="s">
        <v>3</v>
      </c>
      <c r="L21" s="4" t="s">
        <v>4</v>
      </c>
      <c r="M21" s="4" t="s">
        <v>5</v>
      </c>
      <c r="N21" s="4">
        <v>1</v>
      </c>
      <c r="O21" s="4" t="s">
        <v>6</v>
      </c>
      <c r="P21" s="4" t="s">
        <v>6</v>
      </c>
      <c r="Q21" s="4">
        <v>0</v>
      </c>
    </row>
    <row r="22" spans="1:17" x14ac:dyDescent="0.25">
      <c r="A22" s="4" t="s">
        <v>0</v>
      </c>
      <c r="B22" s="4">
        <v>31012021</v>
      </c>
      <c r="C22" s="4">
        <v>1</v>
      </c>
      <c r="D22" s="4">
        <v>23</v>
      </c>
      <c r="E22" s="4">
        <v>31</v>
      </c>
      <c r="F22" s="4">
        <v>421002</v>
      </c>
      <c r="G22" s="4">
        <v>0</v>
      </c>
      <c r="H22" s="4">
        <v>2463.89</v>
      </c>
      <c r="I22" s="4" t="s">
        <v>81</v>
      </c>
      <c r="J22" s="4" t="s">
        <v>2</v>
      </c>
      <c r="K22" s="4" t="s">
        <v>3</v>
      </c>
      <c r="L22" s="4" t="s">
        <v>4</v>
      </c>
      <c r="M22" s="4" t="s">
        <v>5</v>
      </c>
      <c r="N22" s="4">
        <v>1</v>
      </c>
      <c r="O22" s="4" t="s">
        <v>6</v>
      </c>
      <c r="P22" s="4" t="s">
        <v>6</v>
      </c>
      <c r="Q22" s="4">
        <v>0</v>
      </c>
    </row>
    <row r="23" spans="1:17" x14ac:dyDescent="0.25">
      <c r="A23" s="4" t="s">
        <v>0</v>
      </c>
      <c r="B23" s="4">
        <v>31012021</v>
      </c>
      <c r="C23" s="4">
        <v>1</v>
      </c>
      <c r="D23" s="4">
        <v>24</v>
      </c>
      <c r="E23" s="4">
        <v>31</v>
      </c>
      <c r="F23" s="4">
        <v>421003</v>
      </c>
      <c r="G23" s="4">
        <v>0</v>
      </c>
      <c r="H23" s="4">
        <v>3589.59</v>
      </c>
      <c r="I23" s="4" t="s">
        <v>82</v>
      </c>
      <c r="J23" s="4" t="s">
        <v>2</v>
      </c>
      <c r="K23" s="4" t="s">
        <v>3</v>
      </c>
      <c r="L23" s="4" t="s">
        <v>4</v>
      </c>
      <c r="M23" s="4" t="s">
        <v>5</v>
      </c>
      <c r="N23" s="4">
        <v>1</v>
      </c>
      <c r="O23" s="4" t="s">
        <v>6</v>
      </c>
      <c r="P23" s="4" t="s">
        <v>6</v>
      </c>
      <c r="Q23" s="4">
        <v>0</v>
      </c>
    </row>
    <row r="24" spans="1:17" x14ac:dyDescent="0.25">
      <c r="A24" s="4" t="s">
        <v>0</v>
      </c>
      <c r="B24" s="4">
        <v>31012021</v>
      </c>
      <c r="C24" s="4">
        <v>1</v>
      </c>
      <c r="D24" s="4">
        <v>25</v>
      </c>
      <c r="E24" s="4">
        <v>31</v>
      </c>
      <c r="F24" s="4">
        <v>421004</v>
      </c>
      <c r="G24" s="4">
        <v>0</v>
      </c>
      <c r="H24" s="4">
        <v>2993.34</v>
      </c>
      <c r="I24" s="4" t="s">
        <v>83</v>
      </c>
      <c r="J24" s="4" t="s">
        <v>2</v>
      </c>
      <c r="K24" s="4" t="s">
        <v>3</v>
      </c>
      <c r="L24" s="4" t="s">
        <v>4</v>
      </c>
      <c r="M24" s="4" t="s">
        <v>5</v>
      </c>
      <c r="N24" s="4">
        <v>1</v>
      </c>
      <c r="O24" s="4" t="s">
        <v>6</v>
      </c>
      <c r="P24" s="4" t="s">
        <v>6</v>
      </c>
      <c r="Q24" s="4">
        <v>0</v>
      </c>
    </row>
    <row r="25" spans="1:17" x14ac:dyDescent="0.25">
      <c r="A25" s="4" t="s">
        <v>0</v>
      </c>
      <c r="B25" s="4">
        <v>31012021</v>
      </c>
      <c r="C25" s="4">
        <v>1</v>
      </c>
      <c r="D25" s="4">
        <v>26</v>
      </c>
      <c r="E25" s="4">
        <v>31</v>
      </c>
      <c r="F25" s="4">
        <v>421005</v>
      </c>
      <c r="G25" s="4">
        <v>0</v>
      </c>
      <c r="H25" s="4">
        <v>2586.56</v>
      </c>
      <c r="I25" s="4" t="s">
        <v>84</v>
      </c>
      <c r="J25" s="4" t="s">
        <v>2</v>
      </c>
      <c r="K25" s="4" t="s">
        <v>3</v>
      </c>
      <c r="L25" s="4" t="s">
        <v>4</v>
      </c>
      <c r="M25" s="4" t="s">
        <v>5</v>
      </c>
      <c r="N25" s="4">
        <v>1</v>
      </c>
      <c r="O25" s="4" t="s">
        <v>6</v>
      </c>
      <c r="P25" s="4" t="s">
        <v>6</v>
      </c>
      <c r="Q25" s="4">
        <v>0</v>
      </c>
    </row>
    <row r="26" spans="1:17" x14ac:dyDescent="0.25">
      <c r="A26" s="4" t="s">
        <v>0</v>
      </c>
      <c r="B26" s="4">
        <v>31012021</v>
      </c>
      <c r="C26" s="4">
        <v>1</v>
      </c>
      <c r="D26" s="4">
        <v>28</v>
      </c>
      <c r="E26" s="4">
        <v>31</v>
      </c>
      <c r="F26" s="4">
        <v>421021</v>
      </c>
      <c r="G26" s="4">
        <v>0</v>
      </c>
      <c r="H26" s="4">
        <v>1219.06</v>
      </c>
      <c r="I26" s="4" t="s">
        <v>85</v>
      </c>
      <c r="J26" s="4" t="s">
        <v>2</v>
      </c>
      <c r="K26" s="4" t="s">
        <v>3</v>
      </c>
      <c r="L26" s="4" t="s">
        <v>4</v>
      </c>
      <c r="M26" s="4" t="s">
        <v>5</v>
      </c>
      <c r="N26" s="4">
        <v>1</v>
      </c>
      <c r="O26" s="4" t="s">
        <v>6</v>
      </c>
      <c r="P26" s="4" t="s">
        <v>6</v>
      </c>
      <c r="Q26" s="4">
        <v>0</v>
      </c>
    </row>
    <row r="27" spans="1:17" x14ac:dyDescent="0.25">
      <c r="A27" s="4" t="s">
        <v>0</v>
      </c>
      <c r="B27" s="4">
        <v>31012021</v>
      </c>
      <c r="C27" s="4">
        <v>1</v>
      </c>
      <c r="D27" s="4">
        <v>29</v>
      </c>
      <c r="E27" s="4">
        <v>31</v>
      </c>
      <c r="F27" s="4">
        <v>421022</v>
      </c>
      <c r="G27" s="4">
        <v>0</v>
      </c>
      <c r="H27" s="4">
        <v>1589.59</v>
      </c>
      <c r="I27" s="4" t="s">
        <v>86</v>
      </c>
      <c r="J27" s="4" t="s">
        <v>2</v>
      </c>
      <c r="K27" s="4" t="s">
        <v>3</v>
      </c>
      <c r="L27" s="4" t="s">
        <v>4</v>
      </c>
      <c r="M27" s="4" t="s">
        <v>5</v>
      </c>
      <c r="N27" s="4">
        <v>1</v>
      </c>
      <c r="O27" s="4" t="s">
        <v>6</v>
      </c>
      <c r="P27" s="4" t="s">
        <v>6</v>
      </c>
      <c r="Q27" s="4">
        <v>0</v>
      </c>
    </row>
    <row r="28" spans="1:17" x14ac:dyDescent="0.25">
      <c r="A28" s="4" t="s">
        <v>0</v>
      </c>
      <c r="B28" s="4">
        <v>31012021</v>
      </c>
      <c r="C28" s="4">
        <v>1</v>
      </c>
      <c r="D28" s="4">
        <v>30</v>
      </c>
      <c r="E28" s="4">
        <v>31</v>
      </c>
      <c r="F28" s="4">
        <v>421023</v>
      </c>
      <c r="G28" s="4">
        <v>0</v>
      </c>
      <c r="H28" s="4">
        <v>1993.34</v>
      </c>
      <c r="I28" s="4" t="s">
        <v>87</v>
      </c>
      <c r="J28" s="4" t="s">
        <v>2</v>
      </c>
      <c r="K28" s="4" t="s">
        <v>3</v>
      </c>
      <c r="L28" s="4" t="s">
        <v>4</v>
      </c>
      <c r="M28" s="4" t="s">
        <v>5</v>
      </c>
      <c r="N28" s="4">
        <v>1</v>
      </c>
      <c r="O28" s="4" t="s">
        <v>6</v>
      </c>
      <c r="P28" s="4" t="s">
        <v>6</v>
      </c>
      <c r="Q28" s="4">
        <v>0</v>
      </c>
    </row>
    <row r="29" spans="1:17" x14ac:dyDescent="0.25">
      <c r="A29" s="4" t="s">
        <v>0</v>
      </c>
      <c r="B29" s="4">
        <v>31012021</v>
      </c>
      <c r="C29" s="4">
        <v>1</v>
      </c>
      <c r="D29" s="4">
        <v>31</v>
      </c>
      <c r="E29" s="4">
        <v>31</v>
      </c>
      <c r="F29" s="4">
        <v>421024</v>
      </c>
      <c r="G29" s="4">
        <v>0</v>
      </c>
      <c r="H29" s="4">
        <v>2015.5</v>
      </c>
      <c r="I29" s="4" t="s">
        <v>88</v>
      </c>
      <c r="J29" s="4" t="s">
        <v>2</v>
      </c>
      <c r="K29" s="4" t="s">
        <v>3</v>
      </c>
      <c r="L29" s="4" t="s">
        <v>4</v>
      </c>
      <c r="M29" s="4" t="s">
        <v>5</v>
      </c>
      <c r="N29" s="4">
        <v>1</v>
      </c>
      <c r="O29" s="4" t="s">
        <v>6</v>
      </c>
      <c r="P29" s="4" t="s">
        <v>6</v>
      </c>
      <c r="Q29" s="4">
        <v>0</v>
      </c>
    </row>
    <row r="30" spans="1:17" x14ac:dyDescent="0.25">
      <c r="A30" s="4" t="s">
        <v>0</v>
      </c>
      <c r="B30" s="4">
        <v>31012021</v>
      </c>
      <c r="C30" s="4">
        <v>1</v>
      </c>
      <c r="D30" s="4">
        <v>32</v>
      </c>
      <c r="E30" s="4">
        <v>31</v>
      </c>
      <c r="F30" s="4">
        <v>421025</v>
      </c>
      <c r="G30" s="4">
        <v>0</v>
      </c>
      <c r="H30" s="4">
        <v>1558.23</v>
      </c>
      <c r="I30" s="4" t="s">
        <v>89</v>
      </c>
      <c r="J30" s="4" t="s">
        <v>2</v>
      </c>
      <c r="K30" s="4" t="s">
        <v>3</v>
      </c>
      <c r="L30" s="4" t="s">
        <v>4</v>
      </c>
      <c r="M30" s="4" t="s">
        <v>5</v>
      </c>
      <c r="N30" s="4">
        <v>1</v>
      </c>
      <c r="O30" s="4" t="s">
        <v>6</v>
      </c>
      <c r="P30" s="4" t="s">
        <v>6</v>
      </c>
      <c r="Q30" s="4">
        <v>0</v>
      </c>
    </row>
    <row r="31" spans="1:17" x14ac:dyDescent="0.25">
      <c r="A31" s="4" t="s">
        <v>0</v>
      </c>
      <c r="B31" s="4">
        <v>31012021</v>
      </c>
      <c r="C31" s="4">
        <v>1</v>
      </c>
      <c r="D31" s="4">
        <v>33</v>
      </c>
      <c r="E31" s="4">
        <v>31</v>
      </c>
      <c r="F31" s="4">
        <v>431000</v>
      </c>
      <c r="G31" s="4">
        <v>0</v>
      </c>
      <c r="H31" s="4">
        <v>6086.57</v>
      </c>
      <c r="I31" s="4" t="s">
        <v>25</v>
      </c>
      <c r="J31" s="4" t="s">
        <v>2</v>
      </c>
      <c r="K31" s="4" t="s">
        <v>3</v>
      </c>
      <c r="L31" s="4" t="s">
        <v>4</v>
      </c>
      <c r="M31" s="4" t="s">
        <v>5</v>
      </c>
      <c r="N31" s="4">
        <v>1</v>
      </c>
      <c r="O31" s="4" t="s">
        <v>6</v>
      </c>
      <c r="P31" s="4" t="s">
        <v>6</v>
      </c>
      <c r="Q31" s="4">
        <v>0</v>
      </c>
    </row>
    <row r="32" spans="1:17" x14ac:dyDescent="0.25">
      <c r="A32" s="4" t="s">
        <v>0</v>
      </c>
      <c r="B32" s="4">
        <v>31012021</v>
      </c>
      <c r="C32" s="4">
        <v>1</v>
      </c>
      <c r="D32" s="4">
        <v>34</v>
      </c>
      <c r="E32" s="4">
        <v>31</v>
      </c>
      <c r="F32" s="4">
        <v>431001</v>
      </c>
      <c r="G32" s="4">
        <v>0</v>
      </c>
      <c r="H32" s="4">
        <v>1108</v>
      </c>
      <c r="I32" s="4" t="s">
        <v>26</v>
      </c>
      <c r="J32" s="4" t="s">
        <v>2</v>
      </c>
      <c r="K32" s="4" t="s">
        <v>3</v>
      </c>
      <c r="L32" s="4" t="s">
        <v>4</v>
      </c>
      <c r="M32" s="4" t="s">
        <v>5</v>
      </c>
      <c r="N32" s="4">
        <v>1</v>
      </c>
      <c r="O32" s="4" t="s">
        <v>6</v>
      </c>
      <c r="P32" s="4" t="s">
        <v>6</v>
      </c>
      <c r="Q32" s="4">
        <v>0</v>
      </c>
    </row>
    <row r="33" spans="1:17" x14ac:dyDescent="0.25">
      <c r="A33" s="4" t="s">
        <v>0</v>
      </c>
      <c r="B33" s="4">
        <v>31012021</v>
      </c>
      <c r="C33" s="4">
        <v>1</v>
      </c>
      <c r="D33" s="4">
        <v>35</v>
      </c>
      <c r="E33" s="4">
        <v>31</v>
      </c>
      <c r="F33" s="4">
        <v>437250</v>
      </c>
      <c r="G33" s="4">
        <v>0</v>
      </c>
      <c r="H33" s="4">
        <v>66.2</v>
      </c>
      <c r="I33" s="4" t="s">
        <v>27</v>
      </c>
      <c r="J33" s="4" t="s">
        <v>2</v>
      </c>
      <c r="K33" s="4" t="s">
        <v>3</v>
      </c>
      <c r="L33" s="4" t="s">
        <v>4</v>
      </c>
      <c r="M33" s="4" t="s">
        <v>5</v>
      </c>
      <c r="N33" s="4">
        <v>1</v>
      </c>
      <c r="O33" s="4" t="s">
        <v>6</v>
      </c>
      <c r="P33" s="4" t="s">
        <v>6</v>
      </c>
      <c r="Q33" s="4">
        <v>0</v>
      </c>
    </row>
    <row r="34" spans="1:17" x14ac:dyDescent="0.25">
      <c r="A34" s="4" t="s">
        <v>0</v>
      </c>
      <c r="B34" s="4">
        <v>31012021</v>
      </c>
      <c r="C34" s="4">
        <v>1</v>
      </c>
      <c r="D34" s="4">
        <v>36</v>
      </c>
      <c r="E34" s="4">
        <v>31</v>
      </c>
      <c r="F34" s="4">
        <v>437300</v>
      </c>
      <c r="G34" s="4">
        <v>0</v>
      </c>
      <c r="H34" s="4">
        <v>5921.05</v>
      </c>
      <c r="I34" s="4" t="s">
        <v>28</v>
      </c>
      <c r="J34" s="4" t="s">
        <v>2</v>
      </c>
      <c r="K34" s="4" t="s">
        <v>3</v>
      </c>
      <c r="L34" s="4" t="s">
        <v>4</v>
      </c>
      <c r="M34" s="4" t="s">
        <v>5</v>
      </c>
      <c r="N34" s="4">
        <v>1</v>
      </c>
      <c r="O34" s="4" t="s">
        <v>6</v>
      </c>
      <c r="P34" s="4" t="s">
        <v>6</v>
      </c>
      <c r="Q34" s="4">
        <v>0</v>
      </c>
    </row>
    <row r="35" spans="1:17" x14ac:dyDescent="0.25">
      <c r="A35" s="4" t="s">
        <v>0</v>
      </c>
      <c r="B35" s="4">
        <v>31012021</v>
      </c>
      <c r="C35" s="4">
        <v>1</v>
      </c>
      <c r="D35" s="4">
        <v>37</v>
      </c>
      <c r="E35" s="4">
        <v>31</v>
      </c>
      <c r="F35" s="4">
        <v>437450</v>
      </c>
      <c r="G35" s="4">
        <v>0</v>
      </c>
      <c r="H35" s="4">
        <v>1636.98</v>
      </c>
      <c r="I35" s="4" t="s">
        <v>29</v>
      </c>
      <c r="J35" s="4" t="s">
        <v>2</v>
      </c>
      <c r="K35" s="4" t="s">
        <v>3</v>
      </c>
      <c r="L35" s="4" t="s">
        <v>4</v>
      </c>
      <c r="M35" s="4" t="s">
        <v>5</v>
      </c>
      <c r="N35" s="4">
        <v>1</v>
      </c>
      <c r="O35" s="4" t="s">
        <v>6</v>
      </c>
      <c r="P35" s="4" t="s">
        <v>6</v>
      </c>
      <c r="Q35" s="4">
        <v>0</v>
      </c>
    </row>
    <row r="36" spans="1:17" x14ac:dyDescent="0.25">
      <c r="A36" s="4" t="s">
        <v>0</v>
      </c>
      <c r="B36" s="4">
        <v>31012021</v>
      </c>
      <c r="C36" s="4">
        <v>1</v>
      </c>
      <c r="D36" s="4">
        <v>38</v>
      </c>
      <c r="E36" s="4">
        <v>31</v>
      </c>
      <c r="F36" s="4">
        <v>444100</v>
      </c>
      <c r="G36" s="4">
        <v>602</v>
      </c>
      <c r="H36" s="4">
        <v>0</v>
      </c>
      <c r="I36" s="4" t="s">
        <v>30</v>
      </c>
      <c r="J36" s="4" t="s">
        <v>2</v>
      </c>
      <c r="K36" s="4" t="s">
        <v>3</v>
      </c>
      <c r="L36" s="4" t="s">
        <v>4</v>
      </c>
      <c r="M36" s="4" t="s">
        <v>5</v>
      </c>
      <c r="N36" s="4">
        <v>1</v>
      </c>
      <c r="O36" s="4" t="s">
        <v>6</v>
      </c>
      <c r="P36" s="4" t="s">
        <v>6</v>
      </c>
      <c r="Q36" s="4">
        <v>0</v>
      </c>
    </row>
    <row r="37" spans="1:17" x14ac:dyDescent="0.25">
      <c r="A37" s="4" t="s">
        <v>0</v>
      </c>
      <c r="B37" s="4">
        <v>31012021</v>
      </c>
      <c r="C37" s="4">
        <v>1</v>
      </c>
      <c r="D37" s="4">
        <v>39</v>
      </c>
      <c r="E37" s="4">
        <v>31</v>
      </c>
      <c r="F37" s="4">
        <v>445510</v>
      </c>
      <c r="G37" s="4">
        <v>2721</v>
      </c>
      <c r="H37" s="4">
        <v>0</v>
      </c>
      <c r="I37" s="4" t="s">
        <v>31</v>
      </c>
      <c r="J37" s="4" t="s">
        <v>2</v>
      </c>
      <c r="K37" s="4" t="s">
        <v>3</v>
      </c>
      <c r="L37" s="4" t="s">
        <v>4</v>
      </c>
      <c r="M37" s="4" t="s">
        <v>5</v>
      </c>
      <c r="N37" s="4">
        <v>1</v>
      </c>
      <c r="O37" s="4" t="s">
        <v>6</v>
      </c>
      <c r="P37" s="4" t="s">
        <v>6</v>
      </c>
      <c r="Q37" s="4">
        <v>0</v>
      </c>
    </row>
    <row r="38" spans="1:17" x14ac:dyDescent="0.25">
      <c r="A38" s="4" t="s">
        <v>0</v>
      </c>
      <c r="B38" s="4">
        <v>31012021</v>
      </c>
      <c r="C38" s="4">
        <v>1</v>
      </c>
      <c r="D38" s="4">
        <v>40</v>
      </c>
      <c r="E38" s="4">
        <v>31</v>
      </c>
      <c r="F38" s="4">
        <v>445511</v>
      </c>
      <c r="G38" s="4">
        <v>0</v>
      </c>
      <c r="H38" s="4">
        <v>2185.21</v>
      </c>
      <c r="I38" s="4" t="s">
        <v>32</v>
      </c>
      <c r="J38" s="4" t="s">
        <v>2</v>
      </c>
      <c r="K38" s="4" t="s">
        <v>3</v>
      </c>
      <c r="L38" s="4" t="s">
        <v>4</v>
      </c>
      <c r="M38" s="4" t="s">
        <v>5</v>
      </c>
      <c r="N38" s="4">
        <v>1</v>
      </c>
      <c r="O38" s="4" t="s">
        <v>6</v>
      </c>
      <c r="P38" s="4" t="s">
        <v>6</v>
      </c>
      <c r="Q38" s="4">
        <v>0</v>
      </c>
    </row>
    <row r="39" spans="1:17" x14ac:dyDescent="0.25">
      <c r="A39" s="4" t="s">
        <v>0</v>
      </c>
      <c r="B39" s="4">
        <v>31012021</v>
      </c>
      <c r="C39" s="4">
        <v>1</v>
      </c>
      <c r="D39" s="4">
        <v>41</v>
      </c>
      <c r="E39" s="4">
        <v>31</v>
      </c>
      <c r="F39" s="4">
        <v>445620</v>
      </c>
      <c r="G39" s="4">
        <v>1805.5</v>
      </c>
      <c r="H39" s="4">
        <v>0</v>
      </c>
      <c r="I39" s="4" t="s">
        <v>33</v>
      </c>
      <c r="J39" s="4" t="s">
        <v>2</v>
      </c>
      <c r="K39" s="4" t="s">
        <v>3</v>
      </c>
      <c r="L39" s="4" t="s">
        <v>4</v>
      </c>
      <c r="M39" s="4" t="s">
        <v>5</v>
      </c>
      <c r="N39" s="4">
        <v>1</v>
      </c>
      <c r="O39" s="4" t="s">
        <v>6</v>
      </c>
      <c r="P39" s="4" t="s">
        <v>6</v>
      </c>
      <c r="Q39" s="4">
        <v>0</v>
      </c>
    </row>
    <row r="40" spans="1:17" x14ac:dyDescent="0.25">
      <c r="A40" s="4" t="s">
        <v>0</v>
      </c>
      <c r="B40" s="4">
        <v>31012021</v>
      </c>
      <c r="C40" s="4">
        <v>1</v>
      </c>
      <c r="D40" s="4">
        <v>42</v>
      </c>
      <c r="E40" s="4">
        <v>31</v>
      </c>
      <c r="F40" s="4">
        <v>445666</v>
      </c>
      <c r="G40" s="4">
        <v>4848.78</v>
      </c>
      <c r="H40" s="4">
        <v>0</v>
      </c>
      <c r="I40" s="4" t="s">
        <v>34</v>
      </c>
      <c r="J40" s="4" t="s">
        <v>2</v>
      </c>
      <c r="K40" s="4" t="s">
        <v>3</v>
      </c>
      <c r="L40" s="4" t="s">
        <v>4</v>
      </c>
      <c r="M40" s="4" t="s">
        <v>5</v>
      </c>
      <c r="N40" s="4">
        <v>1</v>
      </c>
      <c r="O40" s="4" t="s">
        <v>6</v>
      </c>
      <c r="P40" s="4" t="s">
        <v>6</v>
      </c>
      <c r="Q40" s="4">
        <v>0</v>
      </c>
    </row>
    <row r="41" spans="1:17" x14ac:dyDescent="0.25">
      <c r="A41" s="4" t="s">
        <v>0</v>
      </c>
      <c r="B41" s="4">
        <v>31012021</v>
      </c>
      <c r="C41" s="4">
        <v>1</v>
      </c>
      <c r="D41" s="4">
        <v>43</v>
      </c>
      <c r="E41" s="4">
        <v>31</v>
      </c>
      <c r="F41" s="4">
        <v>445716</v>
      </c>
      <c r="G41" s="4">
        <v>0</v>
      </c>
      <c r="H41" s="4">
        <v>34922.06</v>
      </c>
      <c r="I41" s="4" t="s">
        <v>35</v>
      </c>
      <c r="J41" s="4" t="s">
        <v>2</v>
      </c>
      <c r="K41" s="4" t="s">
        <v>3</v>
      </c>
      <c r="L41" s="4" t="s">
        <v>4</v>
      </c>
      <c r="M41" s="4" t="s">
        <v>5</v>
      </c>
      <c r="N41" s="4">
        <v>1</v>
      </c>
      <c r="O41" s="4" t="s">
        <v>6</v>
      </c>
      <c r="P41" s="4" t="s">
        <v>6</v>
      </c>
      <c r="Q41" s="4">
        <v>0</v>
      </c>
    </row>
    <row r="42" spans="1:17" x14ac:dyDescent="0.25">
      <c r="A42" s="4" t="s">
        <v>0</v>
      </c>
      <c r="B42" s="4">
        <v>31012021</v>
      </c>
      <c r="C42" s="4">
        <v>1</v>
      </c>
      <c r="D42" s="4">
        <v>44</v>
      </c>
      <c r="E42" s="4">
        <v>31</v>
      </c>
      <c r="F42" s="4">
        <v>445860</v>
      </c>
      <c r="G42" s="4">
        <v>197.47</v>
      </c>
      <c r="H42" s="4">
        <v>0</v>
      </c>
      <c r="I42" s="4" t="s">
        <v>36</v>
      </c>
      <c r="J42" s="4" t="s">
        <v>2</v>
      </c>
      <c r="K42" s="4" t="s">
        <v>3</v>
      </c>
      <c r="L42" s="4" t="s">
        <v>4</v>
      </c>
      <c r="M42" s="4" t="s">
        <v>5</v>
      </c>
      <c r="N42" s="4">
        <v>1</v>
      </c>
      <c r="O42" s="4" t="s">
        <v>6</v>
      </c>
      <c r="P42" s="4" t="s">
        <v>6</v>
      </c>
      <c r="Q42" s="4">
        <v>0</v>
      </c>
    </row>
    <row r="43" spans="1:17" x14ac:dyDescent="0.25">
      <c r="A43" s="4" t="s">
        <v>0</v>
      </c>
      <c r="B43" s="4">
        <v>31012021</v>
      </c>
      <c r="C43" s="4">
        <v>1</v>
      </c>
      <c r="D43" s="4">
        <v>45</v>
      </c>
      <c r="E43" s="4">
        <v>31</v>
      </c>
      <c r="F43" s="4">
        <v>448611</v>
      </c>
      <c r="G43" s="4">
        <v>0</v>
      </c>
      <c r="H43" s="4">
        <v>329.72</v>
      </c>
      <c r="I43" s="4" t="s">
        <v>37</v>
      </c>
      <c r="J43" s="4" t="s">
        <v>2</v>
      </c>
      <c r="K43" s="4" t="s">
        <v>3</v>
      </c>
      <c r="L43" s="4" t="s">
        <v>4</v>
      </c>
      <c r="M43" s="4" t="s">
        <v>5</v>
      </c>
      <c r="N43" s="4">
        <v>1</v>
      </c>
      <c r="O43" s="4" t="s">
        <v>6</v>
      </c>
      <c r="P43" s="4" t="s">
        <v>6</v>
      </c>
      <c r="Q43" s="4">
        <v>0</v>
      </c>
    </row>
    <row r="44" spans="1:17" x14ac:dyDescent="0.25">
      <c r="A44" s="4" t="s">
        <v>0</v>
      </c>
      <c r="B44" s="4">
        <v>31012021</v>
      </c>
      <c r="C44" s="4">
        <v>1</v>
      </c>
      <c r="D44" s="4">
        <v>46</v>
      </c>
      <c r="E44" s="4">
        <v>31</v>
      </c>
      <c r="F44" s="4">
        <v>448633</v>
      </c>
      <c r="G44" s="4">
        <v>0</v>
      </c>
      <c r="H44" s="4">
        <v>1204.96</v>
      </c>
      <c r="I44" s="4" t="s">
        <v>38</v>
      </c>
      <c r="J44" s="4" t="s">
        <v>2</v>
      </c>
      <c r="K44" s="4" t="s">
        <v>3</v>
      </c>
      <c r="L44" s="4" t="s">
        <v>4</v>
      </c>
      <c r="M44" s="4" t="s">
        <v>5</v>
      </c>
      <c r="N44" s="4">
        <v>1</v>
      </c>
      <c r="O44" s="4" t="s">
        <v>6</v>
      </c>
      <c r="P44" s="4" t="s">
        <v>6</v>
      </c>
      <c r="Q44" s="4">
        <v>0</v>
      </c>
    </row>
    <row r="45" spans="1:17" x14ac:dyDescent="0.25">
      <c r="A45" s="4" t="s">
        <v>0</v>
      </c>
      <c r="B45" s="4">
        <v>31012021</v>
      </c>
      <c r="C45" s="4">
        <v>1</v>
      </c>
      <c r="D45" s="4">
        <v>47</v>
      </c>
      <c r="E45" s="4">
        <v>31</v>
      </c>
      <c r="F45" s="4">
        <v>448700</v>
      </c>
      <c r="G45" s="4">
        <v>8075.8</v>
      </c>
      <c r="H45" s="4">
        <v>0</v>
      </c>
      <c r="I45" s="4" t="s">
        <v>39</v>
      </c>
      <c r="J45" s="4" t="s">
        <v>2</v>
      </c>
      <c r="K45" s="4" t="s">
        <v>3</v>
      </c>
      <c r="L45" s="4" t="s">
        <v>4</v>
      </c>
      <c r="M45" s="4" t="s">
        <v>5</v>
      </c>
      <c r="N45" s="4">
        <v>1</v>
      </c>
      <c r="O45" s="4" t="s">
        <v>6</v>
      </c>
      <c r="P45" s="4" t="s">
        <v>6</v>
      </c>
      <c r="Q45" s="4">
        <v>0</v>
      </c>
    </row>
    <row r="46" spans="1:17" x14ac:dyDescent="0.25">
      <c r="A46" s="4" t="s">
        <v>0</v>
      </c>
      <c r="B46" s="4">
        <v>31012021</v>
      </c>
      <c r="C46" s="4">
        <v>1</v>
      </c>
      <c r="D46" s="4">
        <v>48</v>
      </c>
      <c r="E46" s="4">
        <v>31</v>
      </c>
      <c r="F46" s="4">
        <v>455120</v>
      </c>
      <c r="G46" s="4">
        <v>553.5</v>
      </c>
      <c r="H46" s="4">
        <v>0</v>
      </c>
      <c r="I46" s="4" t="s">
        <v>98</v>
      </c>
      <c r="J46" s="4" t="s">
        <v>2</v>
      </c>
      <c r="K46" s="4" t="s">
        <v>3</v>
      </c>
      <c r="L46" s="4" t="s">
        <v>4</v>
      </c>
      <c r="M46" s="4" t="s">
        <v>5</v>
      </c>
      <c r="N46" s="4">
        <v>1</v>
      </c>
      <c r="O46" s="4" t="s">
        <v>6</v>
      </c>
      <c r="P46" s="4" t="s">
        <v>6</v>
      </c>
      <c r="Q46" s="4">
        <v>0</v>
      </c>
    </row>
    <row r="47" spans="1:17" x14ac:dyDescent="0.25">
      <c r="A47" s="4" t="s">
        <v>0</v>
      </c>
      <c r="B47" s="4">
        <v>31012021</v>
      </c>
      <c r="C47" s="4">
        <v>1</v>
      </c>
      <c r="D47" s="4">
        <v>49</v>
      </c>
      <c r="E47" s="4">
        <v>31</v>
      </c>
      <c r="F47" s="4">
        <v>467100</v>
      </c>
      <c r="G47" s="4">
        <v>650.63</v>
      </c>
      <c r="H47" s="4">
        <v>0</v>
      </c>
      <c r="I47" s="4" t="s">
        <v>91</v>
      </c>
      <c r="J47" s="4" t="s">
        <v>2</v>
      </c>
      <c r="K47" s="4" t="s">
        <v>3</v>
      </c>
      <c r="L47" s="4" t="s">
        <v>4</v>
      </c>
      <c r="M47" s="4" t="s">
        <v>5</v>
      </c>
      <c r="N47" s="4">
        <v>1</v>
      </c>
      <c r="O47" s="4" t="s">
        <v>6</v>
      </c>
      <c r="P47" s="4" t="s">
        <v>6</v>
      </c>
      <c r="Q47" s="4">
        <v>0</v>
      </c>
    </row>
    <row r="48" spans="1:17" x14ac:dyDescent="0.25">
      <c r="A48" s="4" t="s">
        <v>0</v>
      </c>
      <c r="B48" s="4">
        <v>31012021</v>
      </c>
      <c r="C48" s="4">
        <v>1</v>
      </c>
      <c r="D48" s="4">
        <v>50</v>
      </c>
      <c r="E48" s="4">
        <v>31</v>
      </c>
      <c r="F48" s="4">
        <v>467200</v>
      </c>
      <c r="G48" s="4">
        <v>0</v>
      </c>
      <c r="H48" s="4">
        <v>5980</v>
      </c>
      <c r="I48" s="4" t="s">
        <v>94</v>
      </c>
      <c r="J48" s="4" t="s">
        <v>2</v>
      </c>
      <c r="K48" s="4" t="s">
        <v>3</v>
      </c>
      <c r="L48" s="4" t="s">
        <v>4</v>
      </c>
      <c r="M48" s="4" t="s">
        <v>5</v>
      </c>
      <c r="N48" s="4">
        <v>1</v>
      </c>
      <c r="O48" s="4" t="s">
        <v>6</v>
      </c>
      <c r="P48" s="4" t="s">
        <v>6</v>
      </c>
      <c r="Q48" s="4">
        <v>0</v>
      </c>
    </row>
    <row r="49" spans="1:17" x14ac:dyDescent="0.25">
      <c r="A49" s="4" t="s">
        <v>0</v>
      </c>
      <c r="B49" s="4">
        <v>31012021</v>
      </c>
      <c r="C49" s="4">
        <v>1</v>
      </c>
      <c r="D49" s="4">
        <v>51</v>
      </c>
      <c r="E49" s="4">
        <v>31</v>
      </c>
      <c r="F49" s="4">
        <v>486000</v>
      </c>
      <c r="G49" s="4">
        <v>15357.44</v>
      </c>
      <c r="H49" s="4">
        <v>0</v>
      </c>
      <c r="I49" s="4" t="s">
        <v>40</v>
      </c>
      <c r="J49" s="4" t="s">
        <v>2</v>
      </c>
      <c r="K49" s="4" t="s">
        <v>3</v>
      </c>
      <c r="L49" s="4" t="s">
        <v>4</v>
      </c>
      <c r="M49" s="4" t="s">
        <v>5</v>
      </c>
      <c r="N49" s="4">
        <v>1</v>
      </c>
      <c r="O49" s="4" t="s">
        <v>6</v>
      </c>
      <c r="P49" s="4" t="s">
        <v>6</v>
      </c>
      <c r="Q49" s="4">
        <v>0</v>
      </c>
    </row>
    <row r="50" spans="1:17" x14ac:dyDescent="0.25">
      <c r="A50" s="5" t="s">
        <v>0</v>
      </c>
      <c r="B50" s="5">
        <v>31012021</v>
      </c>
      <c r="C50" s="5">
        <v>2</v>
      </c>
      <c r="D50" s="5">
        <v>1</v>
      </c>
      <c r="E50" s="5">
        <v>31</v>
      </c>
      <c r="F50" s="5">
        <v>503000</v>
      </c>
      <c r="G50" s="5">
        <v>1768.97</v>
      </c>
      <c r="H50" s="5">
        <v>0</v>
      </c>
      <c r="I50" s="5" t="s">
        <v>41</v>
      </c>
      <c r="J50" s="5" t="s">
        <v>2</v>
      </c>
      <c r="K50" s="5" t="s">
        <v>3</v>
      </c>
      <c r="L50" s="5" t="s">
        <v>4</v>
      </c>
      <c r="M50" s="5" t="s">
        <v>5</v>
      </c>
      <c r="N50" s="5">
        <v>1</v>
      </c>
      <c r="O50" s="5" t="s">
        <v>6</v>
      </c>
      <c r="P50" s="5" t="s">
        <v>6</v>
      </c>
      <c r="Q50" s="5">
        <v>0</v>
      </c>
    </row>
    <row r="51" spans="1:17" x14ac:dyDescent="0.25">
      <c r="A51" s="5" t="s">
        <v>0</v>
      </c>
      <c r="B51" s="5">
        <v>31012021</v>
      </c>
      <c r="C51" s="5">
        <v>2</v>
      </c>
      <c r="D51" s="5">
        <v>2</v>
      </c>
      <c r="E51" s="5">
        <v>31</v>
      </c>
      <c r="F51" s="5">
        <v>512000</v>
      </c>
      <c r="G51" s="5">
        <v>0</v>
      </c>
      <c r="H51" s="5">
        <v>8701.67</v>
      </c>
      <c r="I51" s="5" t="s">
        <v>95</v>
      </c>
      <c r="J51" s="5" t="s">
        <v>2</v>
      </c>
      <c r="K51" s="5" t="s">
        <v>3</v>
      </c>
      <c r="L51" s="5" t="s">
        <v>4</v>
      </c>
      <c r="M51" s="5" t="s">
        <v>5</v>
      </c>
      <c r="N51" s="5">
        <v>1</v>
      </c>
      <c r="O51" s="5" t="s">
        <v>6</v>
      </c>
      <c r="P51" s="5" t="s">
        <v>6</v>
      </c>
      <c r="Q51" s="5">
        <v>0</v>
      </c>
    </row>
    <row r="52" spans="1:17" x14ac:dyDescent="0.25">
      <c r="A52" s="5" t="s">
        <v>0</v>
      </c>
      <c r="B52" s="5">
        <v>31012021</v>
      </c>
      <c r="C52" s="5">
        <v>2</v>
      </c>
      <c r="D52" s="5">
        <v>3</v>
      </c>
      <c r="E52" s="5">
        <v>31</v>
      </c>
      <c r="F52" s="5">
        <v>512100</v>
      </c>
      <c r="G52" s="5">
        <v>0</v>
      </c>
      <c r="H52" s="5">
        <v>3332.11</v>
      </c>
      <c r="I52" s="5" t="s">
        <v>78</v>
      </c>
      <c r="J52" s="5" t="s">
        <v>2</v>
      </c>
      <c r="K52" s="5" t="s">
        <v>3</v>
      </c>
      <c r="L52" s="5" t="s">
        <v>4</v>
      </c>
      <c r="M52" s="5" t="s">
        <v>5</v>
      </c>
      <c r="N52" s="5">
        <v>1</v>
      </c>
      <c r="O52" s="5" t="s">
        <v>6</v>
      </c>
      <c r="P52" s="5" t="s">
        <v>6</v>
      </c>
      <c r="Q52" s="5">
        <v>0</v>
      </c>
    </row>
    <row r="53" spans="1:17" x14ac:dyDescent="0.25">
      <c r="A53" s="5" t="s">
        <v>0</v>
      </c>
      <c r="B53" s="5">
        <v>31012021</v>
      </c>
      <c r="C53" s="5">
        <v>2</v>
      </c>
      <c r="D53" s="5">
        <v>4</v>
      </c>
      <c r="E53" s="5">
        <v>31</v>
      </c>
      <c r="F53" s="5">
        <v>512400</v>
      </c>
      <c r="G53" s="5">
        <v>15000</v>
      </c>
      <c r="H53" s="5">
        <v>0</v>
      </c>
      <c r="I53" s="5" t="s">
        <v>42</v>
      </c>
      <c r="J53" s="5" t="s">
        <v>2</v>
      </c>
      <c r="K53" s="5" t="s">
        <v>3</v>
      </c>
      <c r="L53" s="5" t="s">
        <v>4</v>
      </c>
      <c r="M53" s="5" t="s">
        <v>5</v>
      </c>
      <c r="N53" s="5">
        <v>1</v>
      </c>
      <c r="O53" s="5" t="s">
        <v>6</v>
      </c>
      <c r="P53" s="5" t="s">
        <v>6</v>
      </c>
      <c r="Q53" s="5">
        <v>0</v>
      </c>
    </row>
    <row r="54" spans="1:17" x14ac:dyDescent="0.25">
      <c r="A54" s="5" t="s">
        <v>0</v>
      </c>
      <c r="B54" s="5">
        <v>31012021</v>
      </c>
      <c r="C54" s="5">
        <v>2</v>
      </c>
      <c r="D54" s="5">
        <v>5</v>
      </c>
      <c r="E54" s="5">
        <v>31</v>
      </c>
      <c r="F54" s="5">
        <v>518700</v>
      </c>
      <c r="G54" s="5">
        <v>425</v>
      </c>
      <c r="H54" s="5">
        <v>0</v>
      </c>
      <c r="I54" s="5" t="s">
        <v>43</v>
      </c>
      <c r="J54" s="5" t="s">
        <v>2</v>
      </c>
      <c r="K54" s="5" t="s">
        <v>3</v>
      </c>
      <c r="L54" s="5" t="s">
        <v>4</v>
      </c>
      <c r="M54" s="5" t="s">
        <v>5</v>
      </c>
      <c r="N54" s="5">
        <v>1</v>
      </c>
      <c r="O54" s="5" t="s">
        <v>6</v>
      </c>
      <c r="P54" s="5" t="s">
        <v>6</v>
      </c>
      <c r="Q54" s="5">
        <v>0</v>
      </c>
    </row>
    <row r="55" spans="1:17" x14ac:dyDescent="0.25">
      <c r="A55" s="5" t="s">
        <v>0</v>
      </c>
      <c r="B55" s="5">
        <v>31012021</v>
      </c>
      <c r="C55" s="5">
        <v>2</v>
      </c>
      <c r="D55" s="5">
        <v>6</v>
      </c>
      <c r="E55" s="5">
        <v>31</v>
      </c>
      <c r="F55" s="5">
        <v>530000</v>
      </c>
      <c r="G55" s="5">
        <v>670.17</v>
      </c>
      <c r="H55" s="5">
        <v>0</v>
      </c>
      <c r="I55" s="5" t="s">
        <v>44</v>
      </c>
      <c r="J55" s="5" t="s">
        <v>2</v>
      </c>
      <c r="K55" s="5" t="s">
        <v>3</v>
      </c>
      <c r="L55" s="5" t="s">
        <v>4</v>
      </c>
      <c r="M55" s="5" t="s">
        <v>5</v>
      </c>
      <c r="N55" s="5">
        <v>1</v>
      </c>
      <c r="O55" s="5" t="s">
        <v>6</v>
      </c>
      <c r="P55" s="5" t="s">
        <v>6</v>
      </c>
      <c r="Q55" s="5">
        <v>0</v>
      </c>
    </row>
    <row r="56" spans="1:17" x14ac:dyDescent="0.25">
      <c r="A56" s="6" t="s">
        <v>0</v>
      </c>
      <c r="B56" s="6">
        <v>31012021</v>
      </c>
      <c r="C56" s="6">
        <v>2</v>
      </c>
      <c r="D56" s="6">
        <v>7</v>
      </c>
      <c r="E56" s="6">
        <v>31</v>
      </c>
      <c r="F56" s="6">
        <v>604001</v>
      </c>
      <c r="G56" s="6">
        <v>17392.2</v>
      </c>
      <c r="H56" s="6">
        <v>0</v>
      </c>
      <c r="I56" s="6" t="s">
        <v>225</v>
      </c>
      <c r="J56" s="6" t="s">
        <v>2</v>
      </c>
      <c r="K56" s="6" t="s">
        <v>3</v>
      </c>
      <c r="L56" s="6" t="s">
        <v>4</v>
      </c>
      <c r="M56" s="6" t="s">
        <v>5</v>
      </c>
      <c r="N56" s="6">
        <v>1</v>
      </c>
      <c r="O56" s="6" t="s">
        <v>6</v>
      </c>
      <c r="P56" s="6" t="s">
        <v>6</v>
      </c>
      <c r="Q56" s="6">
        <v>0</v>
      </c>
    </row>
    <row r="57" spans="1:17" x14ac:dyDescent="0.25">
      <c r="A57" s="6" t="s">
        <v>0</v>
      </c>
      <c r="B57" s="6">
        <v>31012021</v>
      </c>
      <c r="C57" s="6">
        <v>2</v>
      </c>
      <c r="D57" s="6">
        <v>7</v>
      </c>
      <c r="E57" s="6">
        <v>31</v>
      </c>
      <c r="F57" s="6">
        <v>604002</v>
      </c>
      <c r="G57" s="6">
        <v>32018.7</v>
      </c>
      <c r="H57" s="6">
        <v>0</v>
      </c>
      <c r="I57" s="6" t="s">
        <v>226</v>
      </c>
      <c r="J57" s="6"/>
      <c r="K57" s="6"/>
      <c r="L57" s="6"/>
      <c r="M57" s="6" t="s">
        <v>5</v>
      </c>
      <c r="N57" s="6">
        <v>1</v>
      </c>
      <c r="O57" s="6" t="s">
        <v>6</v>
      </c>
      <c r="P57" s="6" t="s">
        <v>6</v>
      </c>
      <c r="Q57" s="6">
        <v>0</v>
      </c>
    </row>
    <row r="58" spans="1:17" x14ac:dyDescent="0.25">
      <c r="A58" s="6" t="s">
        <v>0</v>
      </c>
      <c r="B58" s="6">
        <v>31012021</v>
      </c>
      <c r="C58" s="6">
        <v>2</v>
      </c>
      <c r="D58" s="6">
        <v>7</v>
      </c>
      <c r="E58" s="6">
        <v>31</v>
      </c>
      <c r="F58" s="6">
        <v>604003</v>
      </c>
      <c r="G58" s="6">
        <v>26413.800000000003</v>
      </c>
      <c r="H58" s="6">
        <v>0</v>
      </c>
      <c r="I58" s="6" t="s">
        <v>227</v>
      </c>
      <c r="J58" s="6"/>
      <c r="K58" s="6"/>
      <c r="L58" s="6"/>
      <c r="M58" s="6" t="s">
        <v>5</v>
      </c>
      <c r="N58" s="6">
        <v>1</v>
      </c>
      <c r="O58" s="6" t="s">
        <v>6</v>
      </c>
      <c r="P58" s="6" t="s">
        <v>6</v>
      </c>
      <c r="Q58" s="6">
        <v>0</v>
      </c>
    </row>
    <row r="59" spans="1:17" x14ac:dyDescent="0.25">
      <c r="A59" s="6" t="s">
        <v>0</v>
      </c>
      <c r="B59" s="6">
        <v>31012021</v>
      </c>
      <c r="C59" s="6">
        <v>2</v>
      </c>
      <c r="D59" s="6">
        <v>7</v>
      </c>
      <c r="E59" s="6">
        <v>31</v>
      </c>
      <c r="F59" s="6">
        <v>604004</v>
      </c>
      <c r="G59" s="6">
        <v>21109.871999999999</v>
      </c>
      <c r="H59" s="6">
        <v>0</v>
      </c>
      <c r="I59" s="6" t="s">
        <v>228</v>
      </c>
      <c r="J59" s="6"/>
      <c r="K59" s="6"/>
      <c r="L59" s="6"/>
      <c r="M59" s="6" t="s">
        <v>5</v>
      </c>
      <c r="N59" s="6">
        <v>1</v>
      </c>
      <c r="O59" s="6" t="s">
        <v>6</v>
      </c>
      <c r="P59" s="6" t="s">
        <v>6</v>
      </c>
      <c r="Q59" s="6">
        <v>0</v>
      </c>
    </row>
    <row r="60" spans="1:17" x14ac:dyDescent="0.25">
      <c r="A60" s="6" t="s">
        <v>0</v>
      </c>
      <c r="B60" s="6">
        <v>31012021</v>
      </c>
      <c r="C60" s="6">
        <v>2</v>
      </c>
      <c r="D60" s="6">
        <v>7</v>
      </c>
      <c r="E60" s="6">
        <v>31</v>
      </c>
      <c r="F60" s="6">
        <v>606148</v>
      </c>
      <c r="G60" s="6">
        <v>975.21</v>
      </c>
      <c r="H60" s="6">
        <v>0</v>
      </c>
      <c r="I60" s="6" t="s">
        <v>149</v>
      </c>
      <c r="J60" s="6" t="s">
        <v>2</v>
      </c>
      <c r="K60" s="6" t="s">
        <v>3</v>
      </c>
      <c r="L60" s="6" t="s">
        <v>4</v>
      </c>
      <c r="M60" s="6" t="s">
        <v>5</v>
      </c>
      <c r="N60" s="6">
        <v>1</v>
      </c>
      <c r="O60" s="6" t="s">
        <v>6</v>
      </c>
      <c r="P60" s="6" t="s">
        <v>6</v>
      </c>
      <c r="Q60" s="6">
        <v>0</v>
      </c>
    </row>
    <row r="61" spans="1:17" x14ac:dyDescent="0.25">
      <c r="A61" s="6" t="s">
        <v>0</v>
      </c>
      <c r="B61" s="6">
        <v>31012021</v>
      </c>
      <c r="C61" s="6">
        <v>2</v>
      </c>
      <c r="D61" s="6">
        <v>8</v>
      </c>
      <c r="E61" s="6">
        <v>31</v>
      </c>
      <c r="F61" s="6">
        <v>606163</v>
      </c>
      <c r="G61" s="6">
        <v>3925.65</v>
      </c>
      <c r="H61" s="6">
        <v>0</v>
      </c>
      <c r="I61" s="6" t="s">
        <v>150</v>
      </c>
      <c r="J61" s="6" t="s">
        <v>2</v>
      </c>
      <c r="K61" s="6" t="s">
        <v>3</v>
      </c>
      <c r="L61" s="6" t="s">
        <v>4</v>
      </c>
      <c r="M61" s="6" t="s">
        <v>5</v>
      </c>
      <c r="N61" s="6">
        <v>1</v>
      </c>
      <c r="O61" s="6" t="s">
        <v>6</v>
      </c>
      <c r="P61" s="6" t="s">
        <v>6</v>
      </c>
      <c r="Q61" s="6">
        <v>0</v>
      </c>
    </row>
    <row r="62" spans="1:17" x14ac:dyDescent="0.25">
      <c r="A62" s="6" t="s">
        <v>0</v>
      </c>
      <c r="B62" s="6">
        <v>31012021</v>
      </c>
      <c r="C62" s="6">
        <v>2</v>
      </c>
      <c r="D62" s="6">
        <v>9</v>
      </c>
      <c r="E62" s="6">
        <v>31</v>
      </c>
      <c r="F62" s="6">
        <v>606167</v>
      </c>
      <c r="G62" s="6">
        <v>187.25</v>
      </c>
      <c r="H62" s="6">
        <v>0</v>
      </c>
      <c r="I62" s="6" t="s">
        <v>151</v>
      </c>
      <c r="J62" s="6" t="s">
        <v>2</v>
      </c>
      <c r="K62" s="6" t="s">
        <v>3</v>
      </c>
      <c r="L62" s="6" t="s">
        <v>4</v>
      </c>
      <c r="M62" s="6" t="s">
        <v>5</v>
      </c>
      <c r="N62" s="6">
        <v>1</v>
      </c>
      <c r="O62" s="6" t="s">
        <v>6</v>
      </c>
      <c r="P62" s="6" t="s">
        <v>6</v>
      </c>
      <c r="Q62" s="6">
        <v>0</v>
      </c>
    </row>
    <row r="63" spans="1:17" x14ac:dyDescent="0.25">
      <c r="A63" s="6" t="s">
        <v>0</v>
      </c>
      <c r="B63" s="6">
        <v>31012021</v>
      </c>
      <c r="C63" s="6">
        <v>2</v>
      </c>
      <c r="D63" s="6">
        <v>10</v>
      </c>
      <c r="E63" s="6">
        <v>31</v>
      </c>
      <c r="F63" s="6">
        <v>606171</v>
      </c>
      <c r="G63" s="6">
        <v>975.48</v>
      </c>
      <c r="H63" s="6">
        <v>0</v>
      </c>
      <c r="I63" s="6" t="s">
        <v>152</v>
      </c>
      <c r="J63" s="6" t="s">
        <v>2</v>
      </c>
      <c r="K63" s="6" t="s">
        <v>3</v>
      </c>
      <c r="L63" s="6" t="s">
        <v>4</v>
      </c>
      <c r="M63" s="6" t="s">
        <v>5</v>
      </c>
      <c r="N63" s="6">
        <v>1</v>
      </c>
      <c r="O63" s="6" t="s">
        <v>6</v>
      </c>
      <c r="P63" s="6" t="s">
        <v>6</v>
      </c>
      <c r="Q63" s="6">
        <v>0</v>
      </c>
    </row>
    <row r="64" spans="1:17" x14ac:dyDescent="0.25">
      <c r="A64" s="6" t="s">
        <v>0</v>
      </c>
      <c r="B64" s="6">
        <v>31012021</v>
      </c>
      <c r="C64" s="6">
        <v>2</v>
      </c>
      <c r="D64" s="6">
        <v>11</v>
      </c>
      <c r="E64" s="6">
        <v>31</v>
      </c>
      <c r="F64" s="6">
        <v>606172</v>
      </c>
      <c r="G64" s="6">
        <v>1734.45</v>
      </c>
      <c r="H64" s="6">
        <v>0</v>
      </c>
      <c r="I64" s="6" t="s">
        <v>153</v>
      </c>
      <c r="J64" s="6" t="s">
        <v>2</v>
      </c>
      <c r="K64" s="6" t="s">
        <v>3</v>
      </c>
      <c r="L64" s="6" t="s">
        <v>4</v>
      </c>
      <c r="M64" s="6" t="s">
        <v>5</v>
      </c>
      <c r="N64" s="6">
        <v>1</v>
      </c>
      <c r="O64" s="6" t="s">
        <v>6</v>
      </c>
      <c r="P64" s="6" t="s">
        <v>6</v>
      </c>
      <c r="Q64" s="6">
        <v>0</v>
      </c>
    </row>
    <row r="65" spans="1:17" x14ac:dyDescent="0.25">
      <c r="A65" s="6" t="s">
        <v>0</v>
      </c>
      <c r="B65" s="6">
        <v>31012021</v>
      </c>
      <c r="C65" s="6">
        <v>2</v>
      </c>
      <c r="D65" s="6">
        <v>12</v>
      </c>
      <c r="E65" s="6">
        <v>31</v>
      </c>
      <c r="F65" s="6">
        <v>606178</v>
      </c>
      <c r="G65" s="6">
        <v>2717.59</v>
      </c>
      <c r="H65" s="6">
        <v>0</v>
      </c>
      <c r="I65" s="6" t="s">
        <v>154</v>
      </c>
      <c r="J65" s="6" t="s">
        <v>2</v>
      </c>
      <c r="K65" s="6" t="s">
        <v>3</v>
      </c>
      <c r="L65" s="6" t="s">
        <v>4</v>
      </c>
      <c r="M65" s="6" t="s">
        <v>5</v>
      </c>
      <c r="N65" s="6">
        <v>1</v>
      </c>
      <c r="O65" s="6" t="s">
        <v>6</v>
      </c>
      <c r="P65" s="6" t="s">
        <v>6</v>
      </c>
      <c r="Q65" s="6">
        <v>0</v>
      </c>
    </row>
    <row r="66" spans="1:17" x14ac:dyDescent="0.25">
      <c r="A66" s="6" t="s">
        <v>0</v>
      </c>
      <c r="B66" s="6">
        <v>31012021</v>
      </c>
      <c r="C66" s="6">
        <v>2</v>
      </c>
      <c r="D66" s="6">
        <v>13</v>
      </c>
      <c r="E66" s="6">
        <v>31</v>
      </c>
      <c r="F66" s="6">
        <v>606179</v>
      </c>
      <c r="G66" s="6">
        <v>2061.7800000000002</v>
      </c>
      <c r="H66" s="6">
        <v>0</v>
      </c>
      <c r="I66" s="6" t="s">
        <v>155</v>
      </c>
      <c r="J66" s="6" t="s">
        <v>2</v>
      </c>
      <c r="K66" s="6" t="s">
        <v>3</v>
      </c>
      <c r="L66" s="6" t="s">
        <v>4</v>
      </c>
      <c r="M66" s="6" t="s">
        <v>5</v>
      </c>
      <c r="N66" s="6">
        <v>1</v>
      </c>
      <c r="O66" s="6" t="s">
        <v>6</v>
      </c>
      <c r="P66" s="6" t="s">
        <v>6</v>
      </c>
      <c r="Q66" s="6">
        <v>0</v>
      </c>
    </row>
    <row r="67" spans="1:17" x14ac:dyDescent="0.25">
      <c r="A67" s="6" t="s">
        <v>0</v>
      </c>
      <c r="B67" s="6">
        <v>31012021</v>
      </c>
      <c r="C67" s="6">
        <v>2</v>
      </c>
      <c r="D67" s="6">
        <v>14</v>
      </c>
      <c r="E67" s="6">
        <v>31</v>
      </c>
      <c r="F67" s="6">
        <v>606180</v>
      </c>
      <c r="G67" s="6">
        <v>1132.3900000000001</v>
      </c>
      <c r="H67" s="6">
        <v>0</v>
      </c>
      <c r="I67" s="6" t="s">
        <v>156</v>
      </c>
      <c r="J67" s="6" t="s">
        <v>2</v>
      </c>
      <c r="K67" s="6" t="s">
        <v>3</v>
      </c>
      <c r="L67" s="6" t="s">
        <v>4</v>
      </c>
      <c r="M67" s="6" t="s">
        <v>5</v>
      </c>
      <c r="N67" s="6">
        <v>1</v>
      </c>
      <c r="O67" s="6" t="s">
        <v>6</v>
      </c>
      <c r="P67" s="6" t="s">
        <v>6</v>
      </c>
      <c r="Q67" s="6">
        <v>0</v>
      </c>
    </row>
    <row r="68" spans="1:17" x14ac:dyDescent="0.25">
      <c r="A68" s="6" t="s">
        <v>0</v>
      </c>
      <c r="B68" s="6">
        <v>31012021</v>
      </c>
      <c r="C68" s="6">
        <v>2</v>
      </c>
      <c r="D68" s="6">
        <v>15</v>
      </c>
      <c r="E68" s="6">
        <v>31</v>
      </c>
      <c r="F68" s="6">
        <v>606181</v>
      </c>
      <c r="G68" s="6">
        <v>123.75</v>
      </c>
      <c r="H68" s="6">
        <v>0</v>
      </c>
      <c r="I68" s="6" t="s">
        <v>157</v>
      </c>
      <c r="J68" s="6" t="s">
        <v>2</v>
      </c>
      <c r="K68" s="6" t="s">
        <v>3</v>
      </c>
      <c r="L68" s="6" t="s">
        <v>4</v>
      </c>
      <c r="M68" s="6" t="s">
        <v>5</v>
      </c>
      <c r="N68" s="6">
        <v>1</v>
      </c>
      <c r="O68" s="6" t="s">
        <v>6</v>
      </c>
      <c r="P68" s="6" t="s">
        <v>6</v>
      </c>
      <c r="Q68" s="6">
        <v>0</v>
      </c>
    </row>
    <row r="69" spans="1:17" x14ac:dyDescent="0.25">
      <c r="A69" s="6" t="s">
        <v>0</v>
      </c>
      <c r="B69" s="6">
        <v>31012021</v>
      </c>
      <c r="C69" s="6">
        <v>2</v>
      </c>
      <c r="D69" s="6">
        <v>16</v>
      </c>
      <c r="E69" s="6">
        <v>31</v>
      </c>
      <c r="F69" s="6">
        <v>606182</v>
      </c>
      <c r="G69" s="6">
        <v>1035.26</v>
      </c>
      <c r="H69" s="6">
        <v>0</v>
      </c>
      <c r="I69" s="6" t="s">
        <v>158</v>
      </c>
      <c r="J69" s="6" t="s">
        <v>2</v>
      </c>
      <c r="K69" s="6" t="s">
        <v>3</v>
      </c>
      <c r="L69" s="6" t="s">
        <v>4</v>
      </c>
      <c r="M69" s="6" t="s">
        <v>5</v>
      </c>
      <c r="N69" s="6">
        <v>1</v>
      </c>
      <c r="O69" s="6" t="s">
        <v>6</v>
      </c>
      <c r="P69" s="6" t="s">
        <v>6</v>
      </c>
      <c r="Q69" s="6">
        <v>0</v>
      </c>
    </row>
    <row r="70" spans="1:17" x14ac:dyDescent="0.25">
      <c r="A70" s="6" t="s">
        <v>0</v>
      </c>
      <c r="B70" s="6">
        <v>31012021</v>
      </c>
      <c r="C70" s="6">
        <v>2</v>
      </c>
      <c r="D70" s="6">
        <v>17</v>
      </c>
      <c r="E70" s="6">
        <v>31</v>
      </c>
      <c r="F70" s="6">
        <v>606183</v>
      </c>
      <c r="G70" s="6">
        <v>1326.83</v>
      </c>
      <c r="H70" s="6">
        <v>0</v>
      </c>
      <c r="I70" s="6" t="s">
        <v>159</v>
      </c>
      <c r="J70" s="6" t="s">
        <v>2</v>
      </c>
      <c r="K70" s="6" t="s">
        <v>3</v>
      </c>
      <c r="L70" s="6" t="s">
        <v>4</v>
      </c>
      <c r="M70" s="6" t="s">
        <v>5</v>
      </c>
      <c r="N70" s="6">
        <v>1</v>
      </c>
      <c r="O70" s="6" t="s">
        <v>6</v>
      </c>
      <c r="P70" s="6" t="s">
        <v>6</v>
      </c>
      <c r="Q70" s="6">
        <v>0</v>
      </c>
    </row>
    <row r="71" spans="1:17" x14ac:dyDescent="0.25">
      <c r="A71" s="6" t="s">
        <v>0</v>
      </c>
      <c r="B71" s="6">
        <v>31012021</v>
      </c>
      <c r="C71" s="6">
        <v>2</v>
      </c>
      <c r="D71" s="6">
        <v>18</v>
      </c>
      <c r="E71" s="6">
        <v>31</v>
      </c>
      <c r="F71" s="6">
        <v>606314</v>
      </c>
      <c r="G71" s="6">
        <v>282.36</v>
      </c>
      <c r="H71" s="6">
        <v>0</v>
      </c>
      <c r="I71" s="6" t="s">
        <v>205</v>
      </c>
      <c r="J71" s="6" t="s">
        <v>2</v>
      </c>
      <c r="K71" s="6" t="s">
        <v>3</v>
      </c>
      <c r="L71" s="6" t="s">
        <v>4</v>
      </c>
      <c r="M71" s="6" t="s">
        <v>5</v>
      </c>
      <c r="N71" s="6">
        <v>1</v>
      </c>
      <c r="O71" s="6" t="s">
        <v>6</v>
      </c>
      <c r="P71" s="6" t="s">
        <v>6</v>
      </c>
      <c r="Q71" s="6">
        <v>0</v>
      </c>
    </row>
    <row r="72" spans="1:17" x14ac:dyDescent="0.25">
      <c r="A72" s="6" t="s">
        <v>0</v>
      </c>
      <c r="B72" s="6">
        <v>31012021</v>
      </c>
      <c r="C72" s="6">
        <v>2</v>
      </c>
      <c r="D72" s="6">
        <v>19</v>
      </c>
      <c r="E72" s="6">
        <v>31</v>
      </c>
      <c r="F72" s="6">
        <v>606400</v>
      </c>
      <c r="G72" s="6">
        <v>51.5</v>
      </c>
      <c r="H72" s="6">
        <v>0</v>
      </c>
      <c r="I72" s="6" t="s">
        <v>45</v>
      </c>
      <c r="J72" s="6" t="s">
        <v>2</v>
      </c>
      <c r="K72" s="6" t="s">
        <v>3</v>
      </c>
      <c r="L72" s="6" t="s">
        <v>4</v>
      </c>
      <c r="M72" s="6" t="s">
        <v>5</v>
      </c>
      <c r="N72" s="6">
        <v>1</v>
      </c>
      <c r="O72" s="6" t="s">
        <v>6</v>
      </c>
      <c r="P72" s="6" t="s">
        <v>6</v>
      </c>
      <c r="Q72" s="6">
        <v>0</v>
      </c>
    </row>
    <row r="73" spans="1:17" x14ac:dyDescent="0.25">
      <c r="A73" s="6" t="s">
        <v>0</v>
      </c>
      <c r="B73" s="6">
        <v>31012021</v>
      </c>
      <c r="C73" s="6">
        <v>2</v>
      </c>
      <c r="D73" s="6">
        <v>20</v>
      </c>
      <c r="E73" s="6">
        <v>31</v>
      </c>
      <c r="F73" s="6">
        <v>613500</v>
      </c>
      <c r="G73" s="6">
        <v>1179.42</v>
      </c>
      <c r="H73" s="6">
        <v>0</v>
      </c>
      <c r="I73" s="6" t="s">
        <v>110</v>
      </c>
      <c r="J73" s="6" t="s">
        <v>2</v>
      </c>
      <c r="K73" s="6" t="s">
        <v>3</v>
      </c>
      <c r="L73" s="6" t="s">
        <v>4</v>
      </c>
      <c r="M73" s="6" t="s">
        <v>5</v>
      </c>
      <c r="N73" s="6">
        <v>1</v>
      </c>
      <c r="O73" s="6" t="s">
        <v>6</v>
      </c>
      <c r="P73" s="6" t="s">
        <v>6</v>
      </c>
      <c r="Q73" s="6">
        <v>0</v>
      </c>
    </row>
    <row r="74" spans="1:17" x14ac:dyDescent="0.25">
      <c r="A74" s="6" t="s">
        <v>0</v>
      </c>
      <c r="B74" s="6">
        <v>31012021</v>
      </c>
      <c r="C74" s="6">
        <v>2</v>
      </c>
      <c r="D74" s="6">
        <v>21</v>
      </c>
      <c r="E74" s="6">
        <v>31</v>
      </c>
      <c r="F74" s="6">
        <v>613501</v>
      </c>
      <c r="G74" s="6">
        <v>360.43</v>
      </c>
      <c r="H74" s="6">
        <v>0</v>
      </c>
      <c r="I74" s="6" t="s">
        <v>111</v>
      </c>
      <c r="J74" s="6" t="s">
        <v>2</v>
      </c>
      <c r="K74" s="6" t="s">
        <v>3</v>
      </c>
      <c r="L74" s="6" t="s">
        <v>4</v>
      </c>
      <c r="M74" s="6" t="s">
        <v>5</v>
      </c>
      <c r="N74" s="6">
        <v>1</v>
      </c>
      <c r="O74" s="6" t="s">
        <v>6</v>
      </c>
      <c r="P74" s="6" t="s">
        <v>6</v>
      </c>
      <c r="Q74" s="6">
        <v>0</v>
      </c>
    </row>
    <row r="75" spans="1:17" x14ac:dyDescent="0.25">
      <c r="A75" s="6" t="s">
        <v>0</v>
      </c>
      <c r="B75" s="6">
        <v>31012021</v>
      </c>
      <c r="C75" s="6">
        <v>2</v>
      </c>
      <c r="D75" s="6">
        <v>22</v>
      </c>
      <c r="E75" s="6">
        <v>31</v>
      </c>
      <c r="F75" s="6">
        <v>613509</v>
      </c>
      <c r="G75" s="6">
        <v>8568</v>
      </c>
      <c r="H75" s="6">
        <v>0</v>
      </c>
      <c r="I75" s="6" t="s">
        <v>112</v>
      </c>
      <c r="J75" s="6" t="s">
        <v>2</v>
      </c>
      <c r="K75" s="6" t="s">
        <v>3</v>
      </c>
      <c r="L75" s="6" t="s">
        <v>4</v>
      </c>
      <c r="M75" s="6" t="s">
        <v>5</v>
      </c>
      <c r="N75" s="6">
        <v>1</v>
      </c>
      <c r="O75" s="6" t="s">
        <v>6</v>
      </c>
      <c r="P75" s="6" t="s">
        <v>6</v>
      </c>
      <c r="Q75" s="6">
        <v>0</v>
      </c>
    </row>
    <row r="76" spans="1:17" x14ac:dyDescent="0.25">
      <c r="A76" s="6" t="s">
        <v>0</v>
      </c>
      <c r="B76" s="6">
        <v>31012021</v>
      </c>
      <c r="C76" s="6">
        <v>2</v>
      </c>
      <c r="D76" s="6">
        <v>23</v>
      </c>
      <c r="E76" s="6">
        <v>31</v>
      </c>
      <c r="F76" s="6">
        <v>613511</v>
      </c>
      <c r="G76" s="6">
        <v>21600</v>
      </c>
      <c r="H76" s="6">
        <v>0</v>
      </c>
      <c r="I76" s="6" t="s">
        <v>113</v>
      </c>
      <c r="J76" s="6" t="s">
        <v>2</v>
      </c>
      <c r="K76" s="6" t="s">
        <v>3</v>
      </c>
      <c r="L76" s="6" t="s">
        <v>4</v>
      </c>
      <c r="M76" s="6" t="s">
        <v>5</v>
      </c>
      <c r="N76" s="6">
        <v>1</v>
      </c>
      <c r="O76" s="6" t="s">
        <v>6</v>
      </c>
      <c r="P76" s="6" t="s">
        <v>6</v>
      </c>
      <c r="Q76" s="6">
        <v>0</v>
      </c>
    </row>
    <row r="77" spans="1:17" x14ac:dyDescent="0.25">
      <c r="A77" s="6" t="s">
        <v>0</v>
      </c>
      <c r="B77" s="6">
        <v>31012021</v>
      </c>
      <c r="C77" s="6">
        <v>2</v>
      </c>
      <c r="D77" s="6">
        <v>24</v>
      </c>
      <c r="E77" s="6">
        <v>31</v>
      </c>
      <c r="F77" s="6">
        <v>613522</v>
      </c>
      <c r="G77" s="6">
        <v>2549.66</v>
      </c>
      <c r="H77" s="6">
        <v>0</v>
      </c>
      <c r="I77" s="6" t="s">
        <v>114</v>
      </c>
      <c r="J77" s="6" t="s">
        <v>2</v>
      </c>
      <c r="K77" s="6" t="s">
        <v>3</v>
      </c>
      <c r="L77" s="6" t="s">
        <v>4</v>
      </c>
      <c r="M77" s="6" t="s">
        <v>5</v>
      </c>
      <c r="N77" s="6">
        <v>1</v>
      </c>
      <c r="O77" s="6" t="s">
        <v>6</v>
      </c>
      <c r="P77" s="6" t="s">
        <v>6</v>
      </c>
      <c r="Q77" s="6">
        <v>0</v>
      </c>
    </row>
    <row r="78" spans="1:17" x14ac:dyDescent="0.25">
      <c r="A78" s="6" t="s">
        <v>0</v>
      </c>
      <c r="B78" s="6">
        <v>31012021</v>
      </c>
      <c r="C78" s="6">
        <v>2</v>
      </c>
      <c r="D78" s="6">
        <v>25</v>
      </c>
      <c r="E78" s="6">
        <v>31</v>
      </c>
      <c r="F78" s="6">
        <v>613701</v>
      </c>
      <c r="G78" s="6">
        <v>4320</v>
      </c>
      <c r="H78" s="6">
        <v>0</v>
      </c>
      <c r="I78" s="6" t="s">
        <v>115</v>
      </c>
      <c r="J78" s="6" t="s">
        <v>2</v>
      </c>
      <c r="K78" s="6" t="s">
        <v>3</v>
      </c>
      <c r="L78" s="6" t="s">
        <v>4</v>
      </c>
      <c r="M78" s="6" t="s">
        <v>5</v>
      </c>
      <c r="N78" s="6">
        <v>1</v>
      </c>
      <c r="O78" s="6" t="s">
        <v>6</v>
      </c>
      <c r="P78" s="6" t="s">
        <v>6</v>
      </c>
      <c r="Q78" s="6">
        <v>0</v>
      </c>
    </row>
    <row r="79" spans="1:17" x14ac:dyDescent="0.25">
      <c r="A79" s="6" t="s">
        <v>0</v>
      </c>
      <c r="B79" s="6">
        <v>31012021</v>
      </c>
      <c r="C79" s="6">
        <v>2</v>
      </c>
      <c r="D79" s="6">
        <v>26</v>
      </c>
      <c r="E79" s="6">
        <v>31</v>
      </c>
      <c r="F79" s="6">
        <v>613702</v>
      </c>
      <c r="G79" s="6">
        <v>7200</v>
      </c>
      <c r="H79" s="6">
        <v>0</v>
      </c>
      <c r="I79" s="6" t="s">
        <v>116</v>
      </c>
      <c r="J79" s="6" t="s">
        <v>2</v>
      </c>
      <c r="K79" s="6" t="s">
        <v>3</v>
      </c>
      <c r="L79" s="6" t="s">
        <v>4</v>
      </c>
      <c r="M79" s="6" t="s">
        <v>5</v>
      </c>
      <c r="N79" s="6">
        <v>1</v>
      </c>
      <c r="O79" s="6" t="s">
        <v>6</v>
      </c>
      <c r="P79" s="6" t="s">
        <v>6</v>
      </c>
      <c r="Q79" s="6">
        <v>0</v>
      </c>
    </row>
    <row r="80" spans="1:17" x14ac:dyDescent="0.25">
      <c r="A80" s="6" t="s">
        <v>0</v>
      </c>
      <c r="B80" s="6">
        <v>31012021</v>
      </c>
      <c r="C80" s="6">
        <v>2</v>
      </c>
      <c r="D80" s="6">
        <v>27</v>
      </c>
      <c r="E80" s="6">
        <v>31</v>
      </c>
      <c r="F80" s="6">
        <v>613705</v>
      </c>
      <c r="G80" s="6">
        <v>7200</v>
      </c>
      <c r="H80" s="6">
        <v>0</v>
      </c>
      <c r="I80" s="6" t="s">
        <v>117</v>
      </c>
      <c r="J80" s="6" t="s">
        <v>2</v>
      </c>
      <c r="K80" s="6" t="s">
        <v>3</v>
      </c>
      <c r="L80" s="6" t="s">
        <v>4</v>
      </c>
      <c r="M80" s="6" t="s">
        <v>5</v>
      </c>
      <c r="N80" s="6">
        <v>1</v>
      </c>
      <c r="O80" s="6" t="s">
        <v>6</v>
      </c>
      <c r="P80" s="6" t="s">
        <v>6</v>
      </c>
      <c r="Q80" s="6">
        <v>0</v>
      </c>
    </row>
    <row r="81" spans="1:17" x14ac:dyDescent="0.25">
      <c r="A81" s="6" t="s">
        <v>0</v>
      </c>
      <c r="B81" s="6">
        <v>31012021</v>
      </c>
      <c r="C81" s="6">
        <v>2</v>
      </c>
      <c r="D81" s="6">
        <v>28</v>
      </c>
      <c r="E81" s="6">
        <v>31</v>
      </c>
      <c r="F81" s="6">
        <v>613706</v>
      </c>
      <c r="G81" s="6">
        <v>18000</v>
      </c>
      <c r="H81" s="6">
        <v>0</v>
      </c>
      <c r="I81" s="6" t="s">
        <v>118</v>
      </c>
      <c r="J81" s="6" t="s">
        <v>2</v>
      </c>
      <c r="K81" s="6" t="s">
        <v>3</v>
      </c>
      <c r="L81" s="6" t="s">
        <v>4</v>
      </c>
      <c r="M81" s="6" t="s">
        <v>5</v>
      </c>
      <c r="N81" s="6">
        <v>1</v>
      </c>
      <c r="O81" s="6" t="s">
        <v>6</v>
      </c>
      <c r="P81" s="6" t="s">
        <v>6</v>
      </c>
      <c r="Q81" s="6">
        <v>0</v>
      </c>
    </row>
    <row r="82" spans="1:17" x14ac:dyDescent="0.25">
      <c r="A82" s="6" t="s">
        <v>0</v>
      </c>
      <c r="B82" s="6">
        <v>31012021</v>
      </c>
      <c r="C82" s="6">
        <v>2</v>
      </c>
      <c r="D82" s="6">
        <v>29</v>
      </c>
      <c r="E82" s="6">
        <v>31</v>
      </c>
      <c r="F82" s="6">
        <v>613707</v>
      </c>
      <c r="G82" s="6">
        <v>21600</v>
      </c>
      <c r="H82" s="6">
        <v>0</v>
      </c>
      <c r="I82" s="6" t="s">
        <v>119</v>
      </c>
      <c r="J82" s="6" t="s">
        <v>2</v>
      </c>
      <c r="K82" s="6" t="s">
        <v>3</v>
      </c>
      <c r="L82" s="6" t="s">
        <v>4</v>
      </c>
      <c r="M82" s="6" t="s">
        <v>5</v>
      </c>
      <c r="N82" s="6">
        <v>1</v>
      </c>
      <c r="O82" s="6" t="s">
        <v>6</v>
      </c>
      <c r="P82" s="6" t="s">
        <v>6</v>
      </c>
      <c r="Q82" s="6">
        <v>0</v>
      </c>
    </row>
    <row r="83" spans="1:17" x14ac:dyDescent="0.25">
      <c r="A83" s="6" t="s">
        <v>0</v>
      </c>
      <c r="B83" s="6">
        <v>31012021</v>
      </c>
      <c r="C83" s="6">
        <v>2</v>
      </c>
      <c r="D83" s="6">
        <v>30</v>
      </c>
      <c r="E83" s="6">
        <v>31</v>
      </c>
      <c r="F83" s="6">
        <v>613708</v>
      </c>
      <c r="G83" s="6">
        <v>8640</v>
      </c>
      <c r="H83" s="6">
        <v>0</v>
      </c>
      <c r="I83" s="6" t="s">
        <v>120</v>
      </c>
      <c r="J83" s="6" t="s">
        <v>2</v>
      </c>
      <c r="K83" s="6" t="s">
        <v>3</v>
      </c>
      <c r="L83" s="6" t="s">
        <v>4</v>
      </c>
      <c r="M83" s="6" t="s">
        <v>5</v>
      </c>
      <c r="N83" s="6">
        <v>1</v>
      </c>
      <c r="O83" s="6" t="s">
        <v>6</v>
      </c>
      <c r="P83" s="6" t="s">
        <v>6</v>
      </c>
      <c r="Q83" s="6">
        <v>0</v>
      </c>
    </row>
    <row r="84" spans="1:17" x14ac:dyDescent="0.25">
      <c r="A84" s="6" t="s">
        <v>0</v>
      </c>
      <c r="B84" s="6">
        <v>31012021</v>
      </c>
      <c r="C84" s="6">
        <v>2</v>
      </c>
      <c r="D84" s="6">
        <v>31</v>
      </c>
      <c r="E84" s="6">
        <v>31</v>
      </c>
      <c r="F84" s="6">
        <v>613709</v>
      </c>
      <c r="G84" s="6">
        <v>7200</v>
      </c>
      <c r="H84" s="6">
        <v>0</v>
      </c>
      <c r="I84" s="6" t="s">
        <v>213</v>
      </c>
      <c r="J84" s="6" t="s">
        <v>2</v>
      </c>
      <c r="K84" s="6" t="s">
        <v>3</v>
      </c>
      <c r="L84" s="6" t="s">
        <v>4</v>
      </c>
      <c r="M84" s="6" t="s">
        <v>5</v>
      </c>
      <c r="N84" s="6">
        <v>1</v>
      </c>
      <c r="O84" s="6" t="s">
        <v>6</v>
      </c>
      <c r="P84" s="6" t="s">
        <v>6</v>
      </c>
      <c r="Q84" s="6">
        <v>0</v>
      </c>
    </row>
    <row r="85" spans="1:17" x14ac:dyDescent="0.25">
      <c r="A85" s="6" t="s">
        <v>0</v>
      </c>
      <c r="B85" s="6">
        <v>31012021</v>
      </c>
      <c r="C85" s="6">
        <v>2</v>
      </c>
      <c r="D85" s="6">
        <v>32</v>
      </c>
      <c r="E85" s="6">
        <v>31</v>
      </c>
      <c r="F85" s="6">
        <v>615000</v>
      </c>
      <c r="G85" s="6">
        <v>2497.2800000000002</v>
      </c>
      <c r="H85" s="6">
        <v>0</v>
      </c>
      <c r="I85" s="6" t="s">
        <v>121</v>
      </c>
      <c r="J85" s="6" t="s">
        <v>2</v>
      </c>
      <c r="K85" s="6" t="s">
        <v>3</v>
      </c>
      <c r="L85" s="6" t="s">
        <v>4</v>
      </c>
      <c r="M85" s="6" t="s">
        <v>5</v>
      </c>
      <c r="N85" s="6">
        <v>1</v>
      </c>
      <c r="O85" s="6" t="s">
        <v>6</v>
      </c>
      <c r="P85" s="6" t="s">
        <v>6</v>
      </c>
      <c r="Q85" s="6">
        <v>0</v>
      </c>
    </row>
    <row r="86" spans="1:17" x14ac:dyDescent="0.25">
      <c r="A86" s="6" t="s">
        <v>0</v>
      </c>
      <c r="B86" s="6">
        <v>31012021</v>
      </c>
      <c r="C86" s="6">
        <v>2</v>
      </c>
      <c r="D86" s="6">
        <v>33</v>
      </c>
      <c r="E86" s="6">
        <v>31</v>
      </c>
      <c r="F86" s="6">
        <v>615507</v>
      </c>
      <c r="G86" s="6">
        <v>106.92</v>
      </c>
      <c r="H86" s="6">
        <v>0</v>
      </c>
      <c r="I86" s="6" t="s">
        <v>122</v>
      </c>
      <c r="J86" s="6" t="s">
        <v>2</v>
      </c>
      <c r="K86" s="6" t="s">
        <v>3</v>
      </c>
      <c r="L86" s="6" t="s">
        <v>4</v>
      </c>
      <c r="M86" s="6" t="s">
        <v>5</v>
      </c>
      <c r="N86" s="6">
        <v>1</v>
      </c>
      <c r="O86" s="6" t="s">
        <v>6</v>
      </c>
      <c r="P86" s="6" t="s">
        <v>6</v>
      </c>
      <c r="Q86" s="6">
        <v>0</v>
      </c>
    </row>
    <row r="87" spans="1:17" x14ac:dyDescent="0.25">
      <c r="A87" s="6" t="s">
        <v>0</v>
      </c>
      <c r="B87" s="6">
        <v>31012021</v>
      </c>
      <c r="C87" s="6">
        <v>2</v>
      </c>
      <c r="D87" s="6">
        <v>34</v>
      </c>
      <c r="E87" s="6">
        <v>31</v>
      </c>
      <c r="F87" s="6">
        <v>615511</v>
      </c>
      <c r="G87" s="6">
        <v>693.44</v>
      </c>
      <c r="H87" s="6">
        <v>0</v>
      </c>
      <c r="I87" s="6" t="s">
        <v>123</v>
      </c>
      <c r="J87" s="6" t="s">
        <v>2</v>
      </c>
      <c r="K87" s="6" t="s">
        <v>3</v>
      </c>
      <c r="L87" s="6" t="s">
        <v>4</v>
      </c>
      <c r="M87" s="6" t="s">
        <v>5</v>
      </c>
      <c r="N87" s="6">
        <v>1</v>
      </c>
      <c r="O87" s="6" t="s">
        <v>6</v>
      </c>
      <c r="P87" s="6" t="s">
        <v>6</v>
      </c>
      <c r="Q87" s="6">
        <v>0</v>
      </c>
    </row>
    <row r="88" spans="1:17" x14ac:dyDescent="0.25">
      <c r="A88" s="6" t="s">
        <v>0</v>
      </c>
      <c r="B88" s="6">
        <v>31012021</v>
      </c>
      <c r="C88" s="6">
        <v>2</v>
      </c>
      <c r="D88" s="6">
        <v>35</v>
      </c>
      <c r="E88" s="6">
        <v>31</v>
      </c>
      <c r="F88" s="6">
        <v>615512</v>
      </c>
      <c r="G88" s="6">
        <v>124.96</v>
      </c>
      <c r="H88" s="6">
        <v>0</v>
      </c>
      <c r="I88" s="6" t="s">
        <v>124</v>
      </c>
      <c r="J88" s="6" t="s">
        <v>2</v>
      </c>
      <c r="K88" s="6" t="s">
        <v>3</v>
      </c>
      <c r="L88" s="6" t="s">
        <v>4</v>
      </c>
      <c r="M88" s="6" t="s">
        <v>5</v>
      </c>
      <c r="N88" s="6">
        <v>1</v>
      </c>
      <c r="O88" s="6" t="s">
        <v>6</v>
      </c>
      <c r="P88" s="6" t="s">
        <v>6</v>
      </c>
      <c r="Q88" s="6">
        <v>0</v>
      </c>
    </row>
    <row r="89" spans="1:17" x14ac:dyDescent="0.25">
      <c r="A89" s="6" t="s">
        <v>0</v>
      </c>
      <c r="B89" s="6">
        <v>31012021</v>
      </c>
      <c r="C89" s="6">
        <v>2</v>
      </c>
      <c r="D89" s="6">
        <v>36</v>
      </c>
      <c r="E89" s="6">
        <v>31</v>
      </c>
      <c r="F89" s="6">
        <v>615528</v>
      </c>
      <c r="G89" s="6">
        <v>390</v>
      </c>
      <c r="H89" s="6">
        <v>0</v>
      </c>
      <c r="I89" s="6" t="s">
        <v>125</v>
      </c>
      <c r="J89" s="6" t="s">
        <v>2</v>
      </c>
      <c r="K89" s="6" t="s">
        <v>3</v>
      </c>
      <c r="L89" s="6" t="s">
        <v>4</v>
      </c>
      <c r="M89" s="6" t="s">
        <v>5</v>
      </c>
      <c r="N89" s="6">
        <v>1</v>
      </c>
      <c r="O89" s="6" t="s">
        <v>6</v>
      </c>
      <c r="P89" s="6" t="s">
        <v>6</v>
      </c>
      <c r="Q89" s="6">
        <v>0</v>
      </c>
    </row>
    <row r="90" spans="1:17" x14ac:dyDescent="0.25">
      <c r="A90" s="6" t="s">
        <v>0</v>
      </c>
      <c r="B90" s="6">
        <v>31012021</v>
      </c>
      <c r="C90" s="6">
        <v>2</v>
      </c>
      <c r="D90" s="6">
        <v>37</v>
      </c>
      <c r="E90" s="6">
        <v>31</v>
      </c>
      <c r="F90" s="6">
        <v>615536</v>
      </c>
      <c r="G90" s="6">
        <v>701.74</v>
      </c>
      <c r="H90" s="6">
        <v>0</v>
      </c>
      <c r="I90" s="6" t="s">
        <v>126</v>
      </c>
      <c r="J90" s="6" t="s">
        <v>2</v>
      </c>
      <c r="K90" s="6" t="s">
        <v>3</v>
      </c>
      <c r="L90" s="6" t="s">
        <v>4</v>
      </c>
      <c r="M90" s="6" t="s">
        <v>5</v>
      </c>
      <c r="N90" s="6">
        <v>1</v>
      </c>
      <c r="O90" s="6" t="s">
        <v>6</v>
      </c>
      <c r="P90" s="6" t="s">
        <v>6</v>
      </c>
      <c r="Q90" s="6">
        <v>0</v>
      </c>
    </row>
    <row r="91" spans="1:17" x14ac:dyDescent="0.25">
      <c r="A91" s="6" t="s">
        <v>0</v>
      </c>
      <c r="B91" s="6">
        <v>31012021</v>
      </c>
      <c r="C91" s="6">
        <v>2</v>
      </c>
      <c r="D91" s="6">
        <v>38</v>
      </c>
      <c r="E91" s="6">
        <v>31</v>
      </c>
      <c r="F91" s="6">
        <v>615546</v>
      </c>
      <c r="G91" s="6">
        <v>465.57</v>
      </c>
      <c r="H91" s="6">
        <v>0</v>
      </c>
      <c r="I91" s="6" t="s">
        <v>127</v>
      </c>
      <c r="J91" s="6" t="s">
        <v>2</v>
      </c>
      <c r="K91" s="6" t="s">
        <v>3</v>
      </c>
      <c r="L91" s="6" t="s">
        <v>4</v>
      </c>
      <c r="M91" s="6" t="s">
        <v>5</v>
      </c>
      <c r="N91" s="6">
        <v>1</v>
      </c>
      <c r="O91" s="6" t="s">
        <v>6</v>
      </c>
      <c r="P91" s="6" t="s">
        <v>6</v>
      </c>
      <c r="Q91" s="6">
        <v>0</v>
      </c>
    </row>
    <row r="92" spans="1:17" x14ac:dyDescent="0.25">
      <c r="A92" s="6" t="s">
        <v>0</v>
      </c>
      <c r="B92" s="6">
        <v>31012021</v>
      </c>
      <c r="C92" s="6">
        <v>2</v>
      </c>
      <c r="D92" s="6">
        <v>39</v>
      </c>
      <c r="E92" s="6">
        <v>31</v>
      </c>
      <c r="F92" s="6">
        <v>615548</v>
      </c>
      <c r="G92" s="6">
        <v>4180</v>
      </c>
      <c r="H92" s="6">
        <v>0</v>
      </c>
      <c r="I92" s="6" t="s">
        <v>128</v>
      </c>
      <c r="J92" s="6" t="s">
        <v>2</v>
      </c>
      <c r="K92" s="6" t="s">
        <v>3</v>
      </c>
      <c r="L92" s="6" t="s">
        <v>4</v>
      </c>
      <c r="M92" s="6" t="s">
        <v>5</v>
      </c>
      <c r="N92" s="6">
        <v>1</v>
      </c>
      <c r="O92" s="6" t="s">
        <v>6</v>
      </c>
      <c r="P92" s="6" t="s">
        <v>6</v>
      </c>
      <c r="Q92" s="6">
        <v>0</v>
      </c>
    </row>
    <row r="93" spans="1:17" x14ac:dyDescent="0.25">
      <c r="A93" s="6" t="s">
        <v>0</v>
      </c>
      <c r="B93" s="6">
        <v>31012021</v>
      </c>
      <c r="C93" s="6">
        <v>2</v>
      </c>
      <c r="D93" s="6">
        <v>40</v>
      </c>
      <c r="E93" s="6">
        <v>31</v>
      </c>
      <c r="F93" s="6">
        <v>615549</v>
      </c>
      <c r="G93" s="6">
        <v>102.33</v>
      </c>
      <c r="H93" s="6">
        <v>0</v>
      </c>
      <c r="I93" s="6" t="s">
        <v>129</v>
      </c>
      <c r="J93" s="6" t="s">
        <v>2</v>
      </c>
      <c r="K93" s="6" t="s">
        <v>3</v>
      </c>
      <c r="L93" s="6" t="s">
        <v>4</v>
      </c>
      <c r="M93" s="6" t="s">
        <v>5</v>
      </c>
      <c r="N93" s="6">
        <v>1</v>
      </c>
      <c r="O93" s="6" t="s">
        <v>6</v>
      </c>
      <c r="P93" s="6" t="s">
        <v>6</v>
      </c>
      <c r="Q93" s="6">
        <v>0</v>
      </c>
    </row>
    <row r="94" spans="1:17" x14ac:dyDescent="0.25">
      <c r="A94" s="6" t="s">
        <v>0</v>
      </c>
      <c r="B94" s="6">
        <v>31012021</v>
      </c>
      <c r="C94" s="6">
        <v>2</v>
      </c>
      <c r="D94" s="6">
        <v>41</v>
      </c>
      <c r="E94" s="6">
        <v>31</v>
      </c>
      <c r="F94" s="6">
        <v>615552</v>
      </c>
      <c r="G94" s="6">
        <v>1305.23</v>
      </c>
      <c r="H94" s="6">
        <v>0</v>
      </c>
      <c r="I94" s="6" t="s">
        <v>130</v>
      </c>
      <c r="J94" s="6" t="s">
        <v>2</v>
      </c>
      <c r="K94" s="6" t="s">
        <v>3</v>
      </c>
      <c r="L94" s="6" t="s">
        <v>4</v>
      </c>
      <c r="M94" s="6" t="s">
        <v>5</v>
      </c>
      <c r="N94" s="6">
        <v>1</v>
      </c>
      <c r="O94" s="6" t="s">
        <v>6</v>
      </c>
      <c r="P94" s="6" t="s">
        <v>6</v>
      </c>
      <c r="Q94" s="6">
        <v>0</v>
      </c>
    </row>
    <row r="95" spans="1:17" x14ac:dyDescent="0.25">
      <c r="A95" s="6" t="s">
        <v>0</v>
      </c>
      <c r="B95" s="6">
        <v>31012021</v>
      </c>
      <c r="C95" s="6">
        <v>2</v>
      </c>
      <c r="D95" s="6">
        <v>42</v>
      </c>
      <c r="E95" s="6">
        <v>31</v>
      </c>
      <c r="F95" s="6">
        <v>615559</v>
      </c>
      <c r="G95" s="6">
        <v>2515.1</v>
      </c>
      <c r="H95" s="6">
        <v>0</v>
      </c>
      <c r="I95" s="6" t="s">
        <v>131</v>
      </c>
      <c r="J95" s="6" t="s">
        <v>2</v>
      </c>
      <c r="K95" s="6" t="s">
        <v>3</v>
      </c>
      <c r="L95" s="6" t="s">
        <v>4</v>
      </c>
      <c r="M95" s="6" t="s">
        <v>5</v>
      </c>
      <c r="N95" s="6">
        <v>1</v>
      </c>
      <c r="O95" s="6" t="s">
        <v>6</v>
      </c>
      <c r="P95" s="6" t="s">
        <v>6</v>
      </c>
      <c r="Q95" s="6">
        <v>0</v>
      </c>
    </row>
    <row r="96" spans="1:17" x14ac:dyDescent="0.25">
      <c r="A96" s="6" t="s">
        <v>0</v>
      </c>
      <c r="B96" s="6">
        <v>31012021</v>
      </c>
      <c r="C96" s="6">
        <v>2</v>
      </c>
      <c r="D96" s="6">
        <v>43</v>
      </c>
      <c r="E96" s="6">
        <v>31</v>
      </c>
      <c r="F96" s="6">
        <v>615563</v>
      </c>
      <c r="G96" s="6">
        <v>108.84</v>
      </c>
      <c r="H96" s="6">
        <v>0</v>
      </c>
      <c r="I96" s="6" t="s">
        <v>132</v>
      </c>
      <c r="J96" s="6" t="s">
        <v>2</v>
      </c>
      <c r="K96" s="6" t="s">
        <v>3</v>
      </c>
      <c r="L96" s="6" t="s">
        <v>4</v>
      </c>
      <c r="M96" s="6" t="s">
        <v>5</v>
      </c>
      <c r="N96" s="6">
        <v>1</v>
      </c>
      <c r="O96" s="6" t="s">
        <v>6</v>
      </c>
      <c r="P96" s="6" t="s">
        <v>6</v>
      </c>
      <c r="Q96" s="6">
        <v>0</v>
      </c>
    </row>
    <row r="97" spans="1:17" x14ac:dyDescent="0.25">
      <c r="A97" s="6" t="s">
        <v>0</v>
      </c>
      <c r="B97" s="6">
        <v>31012021</v>
      </c>
      <c r="C97" s="6">
        <v>2</v>
      </c>
      <c r="D97" s="6">
        <v>44</v>
      </c>
      <c r="E97" s="6">
        <v>31</v>
      </c>
      <c r="F97" s="6">
        <v>616104</v>
      </c>
      <c r="G97" s="6">
        <v>3000</v>
      </c>
      <c r="H97" s="6">
        <v>0</v>
      </c>
      <c r="I97" s="6" t="s">
        <v>133</v>
      </c>
      <c r="J97" s="6" t="s">
        <v>2</v>
      </c>
      <c r="K97" s="6" t="s">
        <v>3</v>
      </c>
      <c r="L97" s="6" t="s">
        <v>4</v>
      </c>
      <c r="M97" s="6" t="s">
        <v>5</v>
      </c>
      <c r="N97" s="6">
        <v>1</v>
      </c>
      <c r="O97" s="6" t="s">
        <v>6</v>
      </c>
      <c r="P97" s="6" t="s">
        <v>6</v>
      </c>
      <c r="Q97" s="6">
        <v>0</v>
      </c>
    </row>
    <row r="98" spans="1:17" x14ac:dyDescent="0.25">
      <c r="A98" s="6" t="s">
        <v>0</v>
      </c>
      <c r="B98" s="6">
        <v>31012021</v>
      </c>
      <c r="C98" s="6">
        <v>2</v>
      </c>
      <c r="D98" s="6">
        <v>45</v>
      </c>
      <c r="E98" s="6">
        <v>31</v>
      </c>
      <c r="F98" s="6">
        <v>616105</v>
      </c>
      <c r="G98" s="6">
        <v>2484</v>
      </c>
      <c r="H98" s="6">
        <v>0</v>
      </c>
      <c r="I98" s="6" t="s">
        <v>134</v>
      </c>
      <c r="J98" s="6" t="s">
        <v>2</v>
      </c>
      <c r="K98" s="6" t="s">
        <v>3</v>
      </c>
      <c r="L98" s="6" t="s">
        <v>4</v>
      </c>
      <c r="M98" s="6" t="s">
        <v>5</v>
      </c>
      <c r="N98" s="6">
        <v>1</v>
      </c>
      <c r="O98" s="6" t="s">
        <v>6</v>
      </c>
      <c r="P98" s="6" t="s">
        <v>6</v>
      </c>
      <c r="Q98" s="6">
        <v>0</v>
      </c>
    </row>
    <row r="99" spans="1:17" x14ac:dyDescent="0.25">
      <c r="A99" s="6" t="s">
        <v>0</v>
      </c>
      <c r="B99" s="6">
        <v>31012021</v>
      </c>
      <c r="C99" s="6">
        <v>2</v>
      </c>
      <c r="D99" s="6">
        <v>46</v>
      </c>
      <c r="E99" s="6">
        <v>31</v>
      </c>
      <c r="F99" s="6">
        <v>616106</v>
      </c>
      <c r="G99" s="6">
        <v>585.5</v>
      </c>
      <c r="H99" s="6">
        <v>0</v>
      </c>
      <c r="I99" s="6" t="s">
        <v>135</v>
      </c>
      <c r="J99" s="6" t="s">
        <v>2</v>
      </c>
      <c r="K99" s="6" t="s">
        <v>3</v>
      </c>
      <c r="L99" s="6" t="s">
        <v>4</v>
      </c>
      <c r="M99" s="6" t="s">
        <v>5</v>
      </c>
      <c r="N99" s="6">
        <v>1</v>
      </c>
      <c r="O99" s="6" t="s">
        <v>6</v>
      </c>
      <c r="P99" s="6" t="s">
        <v>6</v>
      </c>
      <c r="Q99" s="6">
        <v>0</v>
      </c>
    </row>
    <row r="100" spans="1:17" x14ac:dyDescent="0.25">
      <c r="A100" s="6" t="s">
        <v>0</v>
      </c>
      <c r="B100" s="6">
        <v>31012021</v>
      </c>
      <c r="C100" s="6">
        <v>2</v>
      </c>
      <c r="D100" s="6">
        <v>47</v>
      </c>
      <c r="E100" s="6">
        <v>31</v>
      </c>
      <c r="F100" s="6">
        <v>616111</v>
      </c>
      <c r="G100" s="6">
        <v>2653</v>
      </c>
      <c r="H100" s="6">
        <v>0</v>
      </c>
      <c r="I100" s="6" t="s">
        <v>136</v>
      </c>
      <c r="J100" s="6" t="s">
        <v>2</v>
      </c>
      <c r="K100" s="6" t="s">
        <v>3</v>
      </c>
      <c r="L100" s="6" t="s">
        <v>4</v>
      </c>
      <c r="M100" s="6" t="s">
        <v>5</v>
      </c>
      <c r="N100" s="6">
        <v>1</v>
      </c>
      <c r="O100" s="6" t="s">
        <v>6</v>
      </c>
      <c r="P100" s="6" t="s">
        <v>6</v>
      </c>
      <c r="Q100" s="6">
        <v>0</v>
      </c>
    </row>
    <row r="101" spans="1:17" x14ac:dyDescent="0.25">
      <c r="A101" s="6" t="s">
        <v>0</v>
      </c>
      <c r="B101" s="6">
        <v>31012021</v>
      </c>
      <c r="C101" s="6">
        <v>2</v>
      </c>
      <c r="D101" s="6">
        <v>48</v>
      </c>
      <c r="E101" s="6">
        <v>31</v>
      </c>
      <c r="F101" s="6">
        <v>622400</v>
      </c>
      <c r="G101" s="6">
        <v>2160.2399999999998</v>
      </c>
      <c r="H101" s="6">
        <v>0</v>
      </c>
      <c r="I101" s="6" t="s">
        <v>47</v>
      </c>
      <c r="J101" s="6" t="s">
        <v>2</v>
      </c>
      <c r="K101" s="6" t="s">
        <v>3</v>
      </c>
      <c r="L101" s="6" t="s">
        <v>4</v>
      </c>
      <c r="M101" s="6" t="s">
        <v>5</v>
      </c>
      <c r="N101" s="6">
        <v>1</v>
      </c>
      <c r="O101" s="6" t="s">
        <v>6</v>
      </c>
      <c r="P101" s="6" t="s">
        <v>6</v>
      </c>
      <c r="Q101" s="6">
        <v>0</v>
      </c>
    </row>
    <row r="102" spans="1:17" x14ac:dyDescent="0.25">
      <c r="A102" s="6" t="s">
        <v>0</v>
      </c>
      <c r="B102" s="6">
        <v>31012021</v>
      </c>
      <c r="C102" s="6">
        <v>2</v>
      </c>
      <c r="D102" s="6">
        <v>49</v>
      </c>
      <c r="E102" s="6">
        <v>31</v>
      </c>
      <c r="F102" s="6">
        <v>622600</v>
      </c>
      <c r="G102" s="6">
        <v>3540</v>
      </c>
      <c r="H102" s="6">
        <v>0</v>
      </c>
      <c r="I102" s="6" t="s">
        <v>48</v>
      </c>
      <c r="J102" s="6" t="s">
        <v>2</v>
      </c>
      <c r="K102" s="6" t="s">
        <v>3</v>
      </c>
      <c r="L102" s="6" t="s">
        <v>4</v>
      </c>
      <c r="M102" s="6" t="s">
        <v>5</v>
      </c>
      <c r="N102" s="6">
        <v>1</v>
      </c>
      <c r="O102" s="6" t="s">
        <v>6</v>
      </c>
      <c r="P102" s="6" t="s">
        <v>6</v>
      </c>
      <c r="Q102" s="6">
        <v>0</v>
      </c>
    </row>
    <row r="103" spans="1:17" x14ac:dyDescent="0.25">
      <c r="A103" s="6" t="s">
        <v>0</v>
      </c>
      <c r="B103" s="6">
        <v>31012021</v>
      </c>
      <c r="C103" s="6">
        <v>2</v>
      </c>
      <c r="D103" s="6">
        <v>50</v>
      </c>
      <c r="E103" s="6">
        <v>31</v>
      </c>
      <c r="F103" s="6">
        <v>622700</v>
      </c>
      <c r="G103" s="6">
        <v>50.23</v>
      </c>
      <c r="H103" s="6">
        <v>0</v>
      </c>
      <c r="I103" s="6" t="s">
        <v>49</v>
      </c>
      <c r="J103" s="6" t="s">
        <v>2</v>
      </c>
      <c r="K103" s="6" t="s">
        <v>3</v>
      </c>
      <c r="L103" s="6" t="s">
        <v>4</v>
      </c>
      <c r="M103" s="6" t="s">
        <v>5</v>
      </c>
      <c r="N103" s="6">
        <v>1</v>
      </c>
      <c r="O103" s="6" t="s">
        <v>6</v>
      </c>
      <c r="P103" s="6" t="s">
        <v>6</v>
      </c>
      <c r="Q103" s="6">
        <v>0</v>
      </c>
    </row>
    <row r="104" spans="1:17" x14ac:dyDescent="0.25">
      <c r="A104" s="6" t="s">
        <v>0</v>
      </c>
      <c r="B104" s="6">
        <v>31012021</v>
      </c>
      <c r="C104" s="6">
        <v>2</v>
      </c>
      <c r="D104" s="6">
        <v>50</v>
      </c>
      <c r="E104" s="6">
        <v>31</v>
      </c>
      <c r="F104" s="6">
        <v>623100</v>
      </c>
      <c r="G104" s="6">
        <v>8885.23</v>
      </c>
      <c r="H104" s="6">
        <v>0</v>
      </c>
      <c r="I104" s="6" t="s">
        <v>230</v>
      </c>
      <c r="J104" s="6"/>
      <c r="K104" s="6"/>
      <c r="L104" s="6"/>
      <c r="M104" s="6" t="s">
        <v>5</v>
      </c>
      <c r="N104" s="6">
        <v>1</v>
      </c>
      <c r="O104" s="6" t="s">
        <v>6</v>
      </c>
      <c r="P104" s="6" t="s">
        <v>6</v>
      </c>
      <c r="Q104" s="6">
        <v>0</v>
      </c>
    </row>
    <row r="105" spans="1:17" x14ac:dyDescent="0.25">
      <c r="A105" s="6" t="s">
        <v>0</v>
      </c>
      <c r="B105" s="6">
        <v>31012021</v>
      </c>
      <c r="C105" s="6">
        <v>2</v>
      </c>
      <c r="D105" s="6">
        <v>50</v>
      </c>
      <c r="E105" s="6">
        <v>31</v>
      </c>
      <c r="F105" s="6">
        <v>623110</v>
      </c>
      <c r="G105" s="6">
        <v>2160.2399999999998</v>
      </c>
      <c r="H105" s="6">
        <v>0</v>
      </c>
      <c r="I105" s="6" t="s">
        <v>231</v>
      </c>
      <c r="J105" s="6"/>
      <c r="K105" s="6"/>
      <c r="L105" s="6"/>
      <c r="M105" s="6" t="s">
        <v>5</v>
      </c>
      <c r="N105" s="6">
        <v>1</v>
      </c>
      <c r="O105" s="6" t="s">
        <v>6</v>
      </c>
      <c r="P105" s="6" t="s">
        <v>6</v>
      </c>
      <c r="Q105" s="6">
        <v>0</v>
      </c>
    </row>
    <row r="106" spans="1:17" x14ac:dyDescent="0.25">
      <c r="A106" s="6" t="s">
        <v>0</v>
      </c>
      <c r="B106" s="6">
        <v>31012021</v>
      </c>
      <c r="C106" s="6">
        <v>2</v>
      </c>
      <c r="D106" s="6">
        <v>50</v>
      </c>
      <c r="E106" s="6">
        <v>31</v>
      </c>
      <c r="F106" s="6">
        <v>623115</v>
      </c>
      <c r="G106" s="6">
        <v>1305.23</v>
      </c>
      <c r="H106" s="6">
        <v>0</v>
      </c>
      <c r="I106" s="6" t="s">
        <v>232</v>
      </c>
      <c r="J106" s="6"/>
      <c r="K106" s="6"/>
      <c r="L106" s="6"/>
      <c r="M106" s="6" t="s">
        <v>5</v>
      </c>
      <c r="N106" s="6">
        <v>1</v>
      </c>
      <c r="O106" s="6" t="s">
        <v>6</v>
      </c>
      <c r="P106" s="6" t="s">
        <v>6</v>
      </c>
      <c r="Q106" s="6">
        <v>0</v>
      </c>
    </row>
    <row r="107" spans="1:17" x14ac:dyDescent="0.25">
      <c r="A107" s="6" t="s">
        <v>0</v>
      </c>
      <c r="B107" s="6">
        <v>31012021</v>
      </c>
      <c r="C107" s="6">
        <v>2</v>
      </c>
      <c r="D107" s="6">
        <v>50</v>
      </c>
      <c r="E107" s="6">
        <v>31</v>
      </c>
      <c r="F107" s="6">
        <v>623121</v>
      </c>
      <c r="G107" s="6">
        <v>2497.2800000000002</v>
      </c>
      <c r="H107" s="6">
        <v>0</v>
      </c>
      <c r="I107" s="6" t="s">
        <v>233</v>
      </c>
      <c r="J107" s="6"/>
      <c r="K107" s="6"/>
      <c r="L107" s="6"/>
      <c r="M107" s="6" t="s">
        <v>5</v>
      </c>
      <c r="N107" s="6">
        <v>1</v>
      </c>
      <c r="O107" s="6" t="s">
        <v>6</v>
      </c>
      <c r="P107" s="6" t="s">
        <v>6</v>
      </c>
      <c r="Q107" s="6">
        <v>0</v>
      </c>
    </row>
    <row r="108" spans="1:17" x14ac:dyDescent="0.25">
      <c r="A108" s="6" t="s">
        <v>0</v>
      </c>
      <c r="B108" s="6">
        <v>31012021</v>
      </c>
      <c r="C108" s="6">
        <v>2</v>
      </c>
      <c r="D108" s="6">
        <v>50</v>
      </c>
      <c r="E108" s="6">
        <v>31</v>
      </c>
      <c r="F108" s="6">
        <v>623122</v>
      </c>
      <c r="G108" s="6">
        <v>2549.66</v>
      </c>
      <c r="H108" s="6">
        <v>0</v>
      </c>
      <c r="I108" s="6" t="s">
        <v>234</v>
      </c>
      <c r="J108" s="6"/>
      <c r="K108" s="6"/>
      <c r="L108" s="6"/>
      <c r="M108" s="6" t="s">
        <v>5</v>
      </c>
      <c r="N108" s="6">
        <v>1</v>
      </c>
      <c r="O108" s="6" t="s">
        <v>6</v>
      </c>
      <c r="P108" s="6" t="s">
        <v>6</v>
      </c>
      <c r="Q108" s="6">
        <v>0</v>
      </c>
    </row>
    <row r="109" spans="1:17" x14ac:dyDescent="0.25">
      <c r="A109" s="6" t="s">
        <v>0</v>
      </c>
      <c r="B109" s="6">
        <v>31012021</v>
      </c>
      <c r="C109" s="6">
        <v>2</v>
      </c>
      <c r="D109" s="6">
        <v>51</v>
      </c>
      <c r="E109" s="6">
        <v>31</v>
      </c>
      <c r="F109" s="6">
        <v>625100</v>
      </c>
      <c r="G109" s="6">
        <v>19.829999999999998</v>
      </c>
      <c r="H109" s="6">
        <v>0</v>
      </c>
      <c r="I109" s="6" t="s">
        <v>137</v>
      </c>
      <c r="J109" s="6" t="s">
        <v>2</v>
      </c>
      <c r="K109" s="6" t="s">
        <v>3</v>
      </c>
      <c r="L109" s="6" t="s">
        <v>4</v>
      </c>
      <c r="M109" s="6" t="s">
        <v>5</v>
      </c>
      <c r="N109" s="6">
        <v>1</v>
      </c>
      <c r="O109" s="6" t="s">
        <v>6</v>
      </c>
      <c r="P109" s="6" t="s">
        <v>6</v>
      </c>
      <c r="Q109" s="6">
        <v>0</v>
      </c>
    </row>
    <row r="110" spans="1:17" x14ac:dyDescent="0.25">
      <c r="A110" s="6" t="s">
        <v>0</v>
      </c>
      <c r="B110" s="6">
        <v>31012021</v>
      </c>
      <c r="C110" s="6">
        <v>3</v>
      </c>
      <c r="D110" s="6">
        <v>1</v>
      </c>
      <c r="E110" s="6">
        <v>31</v>
      </c>
      <c r="F110" s="6">
        <v>625105</v>
      </c>
      <c r="G110" s="6">
        <v>795.11</v>
      </c>
      <c r="H110" s="6">
        <v>0</v>
      </c>
      <c r="I110" s="6" t="s">
        <v>138</v>
      </c>
      <c r="J110" s="6" t="s">
        <v>2</v>
      </c>
      <c r="K110" s="6" t="s">
        <v>3</v>
      </c>
      <c r="L110" s="6" t="s">
        <v>4</v>
      </c>
      <c r="M110" s="6" t="s">
        <v>5</v>
      </c>
      <c r="N110" s="6">
        <v>1</v>
      </c>
      <c r="O110" s="6" t="s">
        <v>6</v>
      </c>
      <c r="P110" s="6" t="s">
        <v>6</v>
      </c>
      <c r="Q110" s="6">
        <v>0</v>
      </c>
    </row>
    <row r="111" spans="1:17" x14ac:dyDescent="0.25">
      <c r="A111" s="6" t="s">
        <v>0</v>
      </c>
      <c r="B111" s="6">
        <v>31012021</v>
      </c>
      <c r="C111" s="6">
        <v>3</v>
      </c>
      <c r="D111" s="6">
        <v>2</v>
      </c>
      <c r="E111" s="6">
        <v>31</v>
      </c>
      <c r="F111" s="6">
        <v>625110</v>
      </c>
      <c r="G111" s="6">
        <v>448</v>
      </c>
      <c r="H111" s="6">
        <v>0</v>
      </c>
      <c r="I111" s="6" t="s">
        <v>139</v>
      </c>
      <c r="J111" s="6" t="s">
        <v>2</v>
      </c>
      <c r="K111" s="6" t="s">
        <v>3</v>
      </c>
      <c r="L111" s="6" t="s">
        <v>4</v>
      </c>
      <c r="M111" s="6" t="s">
        <v>5</v>
      </c>
      <c r="N111" s="6">
        <v>1</v>
      </c>
      <c r="O111" s="6" t="s">
        <v>6</v>
      </c>
      <c r="P111" s="6" t="s">
        <v>6</v>
      </c>
      <c r="Q111" s="6">
        <v>0</v>
      </c>
    </row>
    <row r="112" spans="1:17" x14ac:dyDescent="0.25">
      <c r="A112" s="6" t="s">
        <v>0</v>
      </c>
      <c r="B112" s="6">
        <v>31012021</v>
      </c>
      <c r="C112" s="6">
        <v>3</v>
      </c>
      <c r="D112" s="6">
        <v>3</v>
      </c>
      <c r="E112" s="6">
        <v>31</v>
      </c>
      <c r="F112" s="6">
        <v>625111</v>
      </c>
      <c r="G112" s="6">
        <v>51.49</v>
      </c>
      <c r="H112" s="6">
        <v>0</v>
      </c>
      <c r="I112" s="6" t="s">
        <v>140</v>
      </c>
      <c r="J112" s="6" t="s">
        <v>2</v>
      </c>
      <c r="K112" s="6" t="s">
        <v>3</v>
      </c>
      <c r="L112" s="6" t="s">
        <v>4</v>
      </c>
      <c r="M112" s="6" t="s">
        <v>5</v>
      </c>
      <c r="N112" s="6">
        <v>1</v>
      </c>
      <c r="O112" s="6" t="s">
        <v>6</v>
      </c>
      <c r="P112" s="6" t="s">
        <v>6</v>
      </c>
      <c r="Q112" s="6">
        <v>0</v>
      </c>
    </row>
    <row r="113" spans="1:20" x14ac:dyDescent="0.25">
      <c r="A113" s="6" t="s">
        <v>0</v>
      </c>
      <c r="B113" s="6">
        <v>31012021</v>
      </c>
      <c r="C113" s="6">
        <v>3</v>
      </c>
      <c r="D113" s="6">
        <v>4</v>
      </c>
      <c r="E113" s="6">
        <v>31</v>
      </c>
      <c r="F113" s="6">
        <v>625113</v>
      </c>
      <c r="G113" s="6">
        <v>243.52</v>
      </c>
      <c r="H113" s="6">
        <v>0</v>
      </c>
      <c r="I113" s="6" t="s">
        <v>141</v>
      </c>
      <c r="J113" s="6" t="s">
        <v>2</v>
      </c>
      <c r="K113" s="6" t="s">
        <v>3</v>
      </c>
      <c r="L113" s="6" t="s">
        <v>4</v>
      </c>
      <c r="M113" s="6" t="s">
        <v>5</v>
      </c>
      <c r="N113" s="6">
        <v>1</v>
      </c>
      <c r="O113" s="6" t="s">
        <v>6</v>
      </c>
      <c r="P113" s="6" t="s">
        <v>6</v>
      </c>
      <c r="Q113" s="6">
        <v>0</v>
      </c>
    </row>
    <row r="114" spans="1:20" x14ac:dyDescent="0.25">
      <c r="A114" s="6" t="s">
        <v>0</v>
      </c>
      <c r="B114" s="6">
        <v>31012021</v>
      </c>
      <c r="C114" s="6">
        <v>3</v>
      </c>
      <c r="D114" s="6">
        <v>5</v>
      </c>
      <c r="E114" s="6">
        <v>31</v>
      </c>
      <c r="F114" s="6">
        <v>625114</v>
      </c>
      <c r="G114" s="6">
        <v>217.81</v>
      </c>
      <c r="H114" s="6">
        <v>0</v>
      </c>
      <c r="I114" s="6" t="s">
        <v>142</v>
      </c>
      <c r="J114" s="6" t="s">
        <v>2</v>
      </c>
      <c r="K114" s="6" t="s">
        <v>3</v>
      </c>
      <c r="L114" s="6" t="s">
        <v>4</v>
      </c>
      <c r="M114" s="6" t="s">
        <v>5</v>
      </c>
      <c r="N114" s="6">
        <v>1</v>
      </c>
      <c r="O114" s="6" t="s">
        <v>6</v>
      </c>
      <c r="P114" s="6" t="s">
        <v>6</v>
      </c>
      <c r="Q114" s="6">
        <v>0</v>
      </c>
    </row>
    <row r="115" spans="1:20" x14ac:dyDescent="0.25">
      <c r="A115" s="6" t="s">
        <v>0</v>
      </c>
      <c r="B115" s="6">
        <v>31012021</v>
      </c>
      <c r="C115" s="6">
        <v>3</v>
      </c>
      <c r="D115" s="6">
        <v>6</v>
      </c>
      <c r="E115" s="6">
        <v>31</v>
      </c>
      <c r="F115" s="6">
        <v>625117</v>
      </c>
      <c r="G115" s="6">
        <v>47.69</v>
      </c>
      <c r="H115" s="6">
        <v>0</v>
      </c>
      <c r="I115" s="6" t="s">
        <v>143</v>
      </c>
      <c r="J115" s="6" t="s">
        <v>2</v>
      </c>
      <c r="K115" s="6" t="s">
        <v>3</v>
      </c>
      <c r="L115" s="6" t="s">
        <v>4</v>
      </c>
      <c r="M115" s="6" t="s">
        <v>5</v>
      </c>
      <c r="N115" s="6">
        <v>1</v>
      </c>
      <c r="O115" s="6" t="s">
        <v>6</v>
      </c>
      <c r="P115" s="6" t="s">
        <v>6</v>
      </c>
      <c r="Q115" s="6">
        <v>0</v>
      </c>
    </row>
    <row r="116" spans="1:20" x14ac:dyDescent="0.25">
      <c r="A116" s="6" t="s">
        <v>0</v>
      </c>
      <c r="B116" s="6">
        <v>31012021</v>
      </c>
      <c r="C116" s="6">
        <v>3</v>
      </c>
      <c r="D116" s="6">
        <v>7</v>
      </c>
      <c r="E116" s="6">
        <v>31</v>
      </c>
      <c r="F116" s="6">
        <v>625118</v>
      </c>
      <c r="G116" s="6">
        <v>259.18</v>
      </c>
      <c r="H116" s="6">
        <v>0</v>
      </c>
      <c r="I116" s="6" t="s">
        <v>144</v>
      </c>
      <c r="J116" s="6" t="s">
        <v>2</v>
      </c>
      <c r="K116" s="6" t="s">
        <v>3</v>
      </c>
      <c r="L116" s="6" t="s">
        <v>4</v>
      </c>
      <c r="M116" s="6" t="s">
        <v>5</v>
      </c>
      <c r="N116" s="6">
        <v>1</v>
      </c>
      <c r="O116" s="6" t="s">
        <v>6</v>
      </c>
      <c r="P116" s="6" t="s">
        <v>6</v>
      </c>
      <c r="Q116" s="6">
        <v>0</v>
      </c>
    </row>
    <row r="117" spans="1:20" x14ac:dyDescent="0.25">
      <c r="A117" s="6" t="s">
        <v>0</v>
      </c>
      <c r="B117" s="6">
        <v>31012021</v>
      </c>
      <c r="C117" s="6">
        <v>3</v>
      </c>
      <c r="D117" s="6">
        <v>8</v>
      </c>
      <c r="E117" s="6">
        <v>31</v>
      </c>
      <c r="F117" s="6">
        <v>625119</v>
      </c>
      <c r="G117" s="6">
        <v>1.59</v>
      </c>
      <c r="H117" s="6">
        <v>0</v>
      </c>
      <c r="I117" s="6" t="s">
        <v>145</v>
      </c>
      <c r="J117" s="6" t="s">
        <v>2</v>
      </c>
      <c r="K117" s="6" t="s">
        <v>3</v>
      </c>
      <c r="L117" s="6" t="s">
        <v>4</v>
      </c>
      <c r="M117" s="6" t="s">
        <v>5</v>
      </c>
      <c r="N117" s="6">
        <v>1</v>
      </c>
      <c r="O117" s="6" t="s">
        <v>6</v>
      </c>
      <c r="P117" s="6" t="s">
        <v>6</v>
      </c>
      <c r="Q117" s="6">
        <v>0</v>
      </c>
    </row>
    <row r="118" spans="1:20" x14ac:dyDescent="0.25">
      <c r="A118" s="6" t="s">
        <v>0</v>
      </c>
      <c r="B118" s="6">
        <v>31012021</v>
      </c>
      <c r="C118" s="6">
        <v>3</v>
      </c>
      <c r="D118" s="6">
        <v>9</v>
      </c>
      <c r="E118" s="6">
        <v>31</v>
      </c>
      <c r="F118" s="6">
        <v>625120</v>
      </c>
      <c r="G118" s="6">
        <v>90.41</v>
      </c>
      <c r="H118" s="6">
        <v>0</v>
      </c>
      <c r="I118" s="6" t="s">
        <v>146</v>
      </c>
      <c r="J118" s="6" t="s">
        <v>2</v>
      </c>
      <c r="K118" s="6" t="s">
        <v>3</v>
      </c>
      <c r="L118" s="6" t="s">
        <v>4</v>
      </c>
      <c r="M118" s="6" t="s">
        <v>5</v>
      </c>
      <c r="N118" s="6">
        <v>1</v>
      </c>
      <c r="O118" s="6" t="s">
        <v>6</v>
      </c>
      <c r="P118" s="6" t="s">
        <v>6</v>
      </c>
      <c r="Q118" s="6">
        <v>0</v>
      </c>
    </row>
    <row r="119" spans="1:20" x14ac:dyDescent="0.25">
      <c r="A119" s="6" t="s">
        <v>0</v>
      </c>
      <c r="B119" s="6">
        <v>31012021</v>
      </c>
      <c r="C119" s="6">
        <v>3</v>
      </c>
      <c r="D119" s="6">
        <v>10</v>
      </c>
      <c r="E119" s="6">
        <v>31</v>
      </c>
      <c r="F119" s="6">
        <v>625600</v>
      </c>
      <c r="G119" s="6">
        <v>159.47999999999999</v>
      </c>
      <c r="H119" s="6">
        <v>0</v>
      </c>
      <c r="I119" s="6" t="s">
        <v>147</v>
      </c>
      <c r="J119" s="6" t="s">
        <v>2</v>
      </c>
      <c r="K119" s="6" t="s">
        <v>3</v>
      </c>
      <c r="L119" s="6" t="s">
        <v>4</v>
      </c>
      <c r="M119" s="6" t="s">
        <v>5</v>
      </c>
      <c r="N119" s="6">
        <v>1</v>
      </c>
      <c r="O119" s="6" t="s">
        <v>6</v>
      </c>
      <c r="P119" s="6" t="s">
        <v>6</v>
      </c>
      <c r="Q119" s="6">
        <v>0</v>
      </c>
    </row>
    <row r="120" spans="1:20" x14ac:dyDescent="0.25">
      <c r="A120" s="6" t="s">
        <v>0</v>
      </c>
      <c r="B120" s="6">
        <v>31012021</v>
      </c>
      <c r="C120" s="6">
        <v>3</v>
      </c>
      <c r="D120" s="6">
        <v>11</v>
      </c>
      <c r="E120" s="6">
        <v>31</v>
      </c>
      <c r="F120" s="6">
        <v>626100</v>
      </c>
      <c r="G120" s="6">
        <v>2.35</v>
      </c>
      <c r="H120" s="6">
        <v>0</v>
      </c>
      <c r="I120" s="6" t="s">
        <v>50</v>
      </c>
      <c r="J120" s="6" t="s">
        <v>2</v>
      </c>
      <c r="K120" s="6" t="s">
        <v>3</v>
      </c>
      <c r="L120" s="6" t="s">
        <v>4</v>
      </c>
      <c r="M120" s="6" t="s">
        <v>5</v>
      </c>
      <c r="N120" s="6">
        <v>1</v>
      </c>
      <c r="O120" s="6" t="s">
        <v>6</v>
      </c>
      <c r="P120" s="6" t="s">
        <v>6</v>
      </c>
      <c r="Q120" s="6">
        <v>0</v>
      </c>
    </row>
    <row r="121" spans="1:20" x14ac:dyDescent="0.25">
      <c r="A121" s="6" t="s">
        <v>0</v>
      </c>
      <c r="B121" s="6">
        <v>31012021</v>
      </c>
      <c r="C121" s="6">
        <v>3</v>
      </c>
      <c r="D121" s="6">
        <v>12</v>
      </c>
      <c r="E121" s="6">
        <v>31</v>
      </c>
      <c r="F121" s="6">
        <v>626200</v>
      </c>
      <c r="G121" s="6">
        <v>360.79</v>
      </c>
      <c r="H121" s="6">
        <v>0</v>
      </c>
      <c r="I121" s="6" t="s">
        <v>51</v>
      </c>
      <c r="J121" s="6" t="s">
        <v>2</v>
      </c>
      <c r="K121" s="6" t="s">
        <v>3</v>
      </c>
      <c r="L121" s="6" t="s">
        <v>4</v>
      </c>
      <c r="M121" s="6" t="s">
        <v>5</v>
      </c>
      <c r="N121" s="6">
        <v>1</v>
      </c>
      <c r="O121" s="6" t="s">
        <v>6</v>
      </c>
      <c r="P121" s="6" t="s">
        <v>6</v>
      </c>
      <c r="Q121" s="6">
        <v>0</v>
      </c>
    </row>
    <row r="122" spans="1:20" x14ac:dyDescent="0.25">
      <c r="A122" s="6" t="s">
        <v>0</v>
      </c>
      <c r="B122" s="6">
        <v>31012021</v>
      </c>
      <c r="C122" s="6">
        <v>3</v>
      </c>
      <c r="D122" s="6">
        <v>13</v>
      </c>
      <c r="E122" s="6">
        <v>31</v>
      </c>
      <c r="F122" s="6">
        <v>627200</v>
      </c>
      <c r="G122" s="6">
        <v>22.46</v>
      </c>
      <c r="H122" s="6">
        <v>0</v>
      </c>
      <c r="I122" s="6" t="s">
        <v>52</v>
      </c>
      <c r="J122" s="6" t="s">
        <v>2</v>
      </c>
      <c r="K122" s="6" t="s">
        <v>3</v>
      </c>
      <c r="L122" s="6" t="s">
        <v>4</v>
      </c>
      <c r="M122" s="6" t="s">
        <v>5</v>
      </c>
      <c r="N122" s="6">
        <v>1</v>
      </c>
      <c r="O122" s="6" t="s">
        <v>6</v>
      </c>
      <c r="P122" s="6" t="s">
        <v>6</v>
      </c>
      <c r="Q122" s="6">
        <v>0</v>
      </c>
    </row>
    <row r="123" spans="1:20" x14ac:dyDescent="0.25">
      <c r="A123" s="6" t="s">
        <v>0</v>
      </c>
      <c r="B123" s="6">
        <v>31012021</v>
      </c>
      <c r="C123" s="6">
        <v>3</v>
      </c>
      <c r="D123" s="6">
        <v>14</v>
      </c>
      <c r="E123" s="6">
        <v>31</v>
      </c>
      <c r="F123" s="6">
        <v>627210</v>
      </c>
      <c r="G123" s="6">
        <v>625.96</v>
      </c>
      <c r="H123" s="6">
        <v>0</v>
      </c>
      <c r="I123" s="6" t="s">
        <v>53</v>
      </c>
      <c r="J123" s="6" t="s">
        <v>2</v>
      </c>
      <c r="K123" s="6" t="s">
        <v>3</v>
      </c>
      <c r="L123" s="6" t="s">
        <v>4</v>
      </c>
      <c r="M123" s="6" t="s">
        <v>5</v>
      </c>
      <c r="N123" s="6">
        <v>1</v>
      </c>
      <c r="O123" s="6" t="s">
        <v>6</v>
      </c>
      <c r="P123" s="6" t="s">
        <v>6</v>
      </c>
      <c r="Q123" s="6">
        <v>0</v>
      </c>
    </row>
    <row r="124" spans="1:20" x14ac:dyDescent="0.25">
      <c r="A124" s="6" t="s">
        <v>0</v>
      </c>
      <c r="B124" s="6">
        <v>31012021</v>
      </c>
      <c r="C124" s="6">
        <v>1</v>
      </c>
      <c r="D124" s="6">
        <v>22</v>
      </c>
      <c r="E124" s="6">
        <v>31</v>
      </c>
      <c r="F124" s="6">
        <v>641101</v>
      </c>
      <c r="G124" s="6">
        <v>4427.13</v>
      </c>
      <c r="H124" s="6">
        <v>0</v>
      </c>
      <c r="I124" s="6" t="s">
        <v>80</v>
      </c>
      <c r="J124" s="6" t="s">
        <v>2</v>
      </c>
      <c r="K124" s="6" t="s">
        <v>3</v>
      </c>
      <c r="L124" s="6" t="s">
        <v>4</v>
      </c>
      <c r="M124" s="6" t="s">
        <v>5</v>
      </c>
      <c r="N124" s="6">
        <v>1</v>
      </c>
      <c r="O124" s="6" t="s">
        <v>6</v>
      </c>
      <c r="P124" s="6" t="s">
        <v>6</v>
      </c>
      <c r="Q124" s="6">
        <v>0</v>
      </c>
      <c r="T124">
        <v>1.5</v>
      </c>
    </row>
    <row r="125" spans="1:20" x14ac:dyDescent="0.25">
      <c r="A125" s="6" t="s">
        <v>0</v>
      </c>
      <c r="B125" s="6">
        <v>31012021</v>
      </c>
      <c r="C125" s="6">
        <v>1</v>
      </c>
      <c r="D125" s="6">
        <v>23</v>
      </c>
      <c r="E125" s="6">
        <v>31</v>
      </c>
      <c r="F125" s="6">
        <v>641102</v>
      </c>
      <c r="G125" s="6">
        <v>3695.835</v>
      </c>
      <c r="H125" s="6">
        <v>0</v>
      </c>
      <c r="I125" s="6" t="s">
        <v>81</v>
      </c>
      <c r="J125" s="6" t="s">
        <v>2</v>
      </c>
      <c r="K125" s="6" t="s">
        <v>3</v>
      </c>
      <c r="L125" s="6" t="s">
        <v>4</v>
      </c>
      <c r="M125" s="6" t="s">
        <v>5</v>
      </c>
      <c r="N125" s="6">
        <v>1</v>
      </c>
      <c r="O125" s="6" t="s">
        <v>6</v>
      </c>
      <c r="P125" s="6" t="s">
        <v>6</v>
      </c>
      <c r="Q125" s="6">
        <v>0</v>
      </c>
    </row>
    <row r="126" spans="1:20" x14ac:dyDescent="0.25">
      <c r="A126" s="6" t="s">
        <v>0</v>
      </c>
      <c r="B126" s="6">
        <v>31012021</v>
      </c>
      <c r="C126" s="6">
        <v>1</v>
      </c>
      <c r="D126" s="6">
        <v>24</v>
      </c>
      <c r="E126" s="6">
        <v>31</v>
      </c>
      <c r="F126" s="6">
        <v>641103</v>
      </c>
      <c r="G126" s="6">
        <v>5384.3850000000002</v>
      </c>
      <c r="H126" s="6">
        <v>0</v>
      </c>
      <c r="I126" s="6" t="s">
        <v>82</v>
      </c>
      <c r="J126" s="6" t="s">
        <v>2</v>
      </c>
      <c r="K126" s="6" t="s">
        <v>3</v>
      </c>
      <c r="L126" s="6" t="s">
        <v>4</v>
      </c>
      <c r="M126" s="6" t="s">
        <v>5</v>
      </c>
      <c r="N126" s="6">
        <v>1</v>
      </c>
      <c r="O126" s="6" t="s">
        <v>6</v>
      </c>
      <c r="P126" s="6" t="s">
        <v>6</v>
      </c>
      <c r="Q126" s="6">
        <v>0</v>
      </c>
    </row>
    <row r="127" spans="1:20" x14ac:dyDescent="0.25">
      <c r="A127" s="6" t="s">
        <v>0</v>
      </c>
      <c r="B127" s="6">
        <v>31012021</v>
      </c>
      <c r="C127" s="6">
        <v>1</v>
      </c>
      <c r="D127" s="6">
        <v>25</v>
      </c>
      <c r="E127" s="6">
        <v>31</v>
      </c>
      <c r="F127" s="6">
        <v>641104</v>
      </c>
      <c r="G127" s="6">
        <v>4490.01</v>
      </c>
      <c r="H127" s="6">
        <v>0</v>
      </c>
      <c r="I127" s="6" t="s">
        <v>83</v>
      </c>
      <c r="J127" s="6" t="s">
        <v>2</v>
      </c>
      <c r="K127" s="6" t="s">
        <v>3</v>
      </c>
      <c r="L127" s="6" t="s">
        <v>4</v>
      </c>
      <c r="M127" s="6" t="s">
        <v>5</v>
      </c>
      <c r="N127" s="6">
        <v>1</v>
      </c>
      <c r="O127" s="6" t="s">
        <v>6</v>
      </c>
      <c r="P127" s="6" t="s">
        <v>6</v>
      </c>
      <c r="Q127" s="6">
        <v>0</v>
      </c>
    </row>
    <row r="128" spans="1:20" x14ac:dyDescent="0.25">
      <c r="A128" s="6" t="s">
        <v>0</v>
      </c>
      <c r="B128" s="6">
        <v>31012021</v>
      </c>
      <c r="C128" s="6">
        <v>1</v>
      </c>
      <c r="D128" s="6">
        <v>26</v>
      </c>
      <c r="E128" s="6">
        <v>31</v>
      </c>
      <c r="F128" s="6">
        <v>641105</v>
      </c>
      <c r="G128" s="6">
        <v>3879.84</v>
      </c>
      <c r="H128" s="6">
        <v>0</v>
      </c>
      <c r="I128" s="6" t="s">
        <v>84</v>
      </c>
      <c r="J128" s="6" t="s">
        <v>2</v>
      </c>
      <c r="K128" s="6" t="s">
        <v>3</v>
      </c>
      <c r="L128" s="6" t="s">
        <v>4</v>
      </c>
      <c r="M128" s="6" t="s">
        <v>5</v>
      </c>
      <c r="N128" s="6">
        <v>1</v>
      </c>
      <c r="O128" s="6" t="s">
        <v>6</v>
      </c>
      <c r="P128" s="6" t="s">
        <v>6</v>
      </c>
      <c r="Q128" s="6">
        <v>0</v>
      </c>
    </row>
    <row r="129" spans="1:17" x14ac:dyDescent="0.25">
      <c r="A129" s="6" t="s">
        <v>0</v>
      </c>
      <c r="B129" s="6">
        <v>31012021</v>
      </c>
      <c r="C129" s="6">
        <v>1</v>
      </c>
      <c r="D129" s="6">
        <v>28</v>
      </c>
      <c r="E129" s="6">
        <v>31</v>
      </c>
      <c r="F129" s="6">
        <v>641106</v>
      </c>
      <c r="G129" s="6">
        <v>1828.59</v>
      </c>
      <c r="H129" s="6">
        <v>0</v>
      </c>
      <c r="I129" s="6" t="s">
        <v>85</v>
      </c>
      <c r="J129" s="6" t="s">
        <v>2</v>
      </c>
      <c r="K129" s="6" t="s">
        <v>3</v>
      </c>
      <c r="L129" s="6" t="s">
        <v>4</v>
      </c>
      <c r="M129" s="6" t="s">
        <v>5</v>
      </c>
      <c r="N129" s="6">
        <v>1</v>
      </c>
      <c r="O129" s="6" t="s">
        <v>6</v>
      </c>
      <c r="P129" s="6" t="s">
        <v>6</v>
      </c>
      <c r="Q129" s="6">
        <v>0</v>
      </c>
    </row>
    <row r="130" spans="1:17" x14ac:dyDescent="0.25">
      <c r="A130" s="6" t="s">
        <v>0</v>
      </c>
      <c r="B130" s="6">
        <v>31012021</v>
      </c>
      <c r="C130" s="6">
        <v>1</v>
      </c>
      <c r="D130" s="6">
        <v>29</v>
      </c>
      <c r="E130" s="6">
        <v>31</v>
      </c>
      <c r="F130" s="6">
        <v>641107</v>
      </c>
      <c r="G130" s="6">
        <v>2384.3849999999998</v>
      </c>
      <c r="H130" s="6">
        <v>0</v>
      </c>
      <c r="I130" s="6" t="s">
        <v>86</v>
      </c>
      <c r="J130" s="6" t="s">
        <v>2</v>
      </c>
      <c r="K130" s="6" t="s">
        <v>3</v>
      </c>
      <c r="L130" s="6" t="s">
        <v>4</v>
      </c>
      <c r="M130" s="6" t="s">
        <v>5</v>
      </c>
      <c r="N130" s="6">
        <v>1</v>
      </c>
      <c r="O130" s="6" t="s">
        <v>6</v>
      </c>
      <c r="P130" s="6" t="s">
        <v>6</v>
      </c>
      <c r="Q130" s="6">
        <v>0</v>
      </c>
    </row>
    <row r="131" spans="1:17" x14ac:dyDescent="0.25">
      <c r="A131" s="6" t="s">
        <v>0</v>
      </c>
      <c r="B131" s="6">
        <v>31012021</v>
      </c>
      <c r="C131" s="6">
        <v>1</v>
      </c>
      <c r="D131" s="6">
        <v>30</v>
      </c>
      <c r="E131" s="6">
        <v>31</v>
      </c>
      <c r="F131" s="6">
        <v>641108</v>
      </c>
      <c r="G131" s="6">
        <v>2990.0099999999998</v>
      </c>
      <c r="H131" s="6">
        <v>0</v>
      </c>
      <c r="I131" s="6" t="s">
        <v>87</v>
      </c>
      <c r="J131" s="6" t="s">
        <v>2</v>
      </c>
      <c r="K131" s="6" t="s">
        <v>3</v>
      </c>
      <c r="L131" s="6" t="s">
        <v>4</v>
      </c>
      <c r="M131" s="6" t="s">
        <v>5</v>
      </c>
      <c r="N131" s="6">
        <v>1</v>
      </c>
      <c r="O131" s="6" t="s">
        <v>6</v>
      </c>
      <c r="P131" s="6" t="s">
        <v>6</v>
      </c>
      <c r="Q131" s="6">
        <v>0</v>
      </c>
    </row>
    <row r="132" spans="1:17" x14ac:dyDescent="0.25">
      <c r="A132" s="6" t="s">
        <v>0</v>
      </c>
      <c r="B132" s="6">
        <v>31012021</v>
      </c>
      <c r="C132" s="6">
        <v>1</v>
      </c>
      <c r="D132" s="6">
        <v>31</v>
      </c>
      <c r="E132" s="6">
        <v>31</v>
      </c>
      <c r="F132" s="6">
        <v>641109</v>
      </c>
      <c r="G132" s="6">
        <v>3023.25</v>
      </c>
      <c r="H132" s="6">
        <v>0</v>
      </c>
      <c r="I132" s="6" t="s">
        <v>88</v>
      </c>
      <c r="J132" s="6" t="s">
        <v>2</v>
      </c>
      <c r="K132" s="6" t="s">
        <v>3</v>
      </c>
      <c r="L132" s="6" t="s">
        <v>4</v>
      </c>
      <c r="M132" s="6" t="s">
        <v>5</v>
      </c>
      <c r="N132" s="6">
        <v>1</v>
      </c>
      <c r="O132" s="6" t="s">
        <v>6</v>
      </c>
      <c r="P132" s="6" t="s">
        <v>6</v>
      </c>
      <c r="Q132" s="6">
        <v>0</v>
      </c>
    </row>
    <row r="133" spans="1:17" x14ac:dyDescent="0.25">
      <c r="A133" s="6" t="s">
        <v>0</v>
      </c>
      <c r="B133" s="6">
        <v>31012021</v>
      </c>
      <c r="C133" s="6">
        <v>1</v>
      </c>
      <c r="D133" s="6">
        <v>32</v>
      </c>
      <c r="E133" s="6">
        <v>31</v>
      </c>
      <c r="F133" s="6">
        <v>641110</v>
      </c>
      <c r="G133" s="6">
        <v>2337.3450000000003</v>
      </c>
      <c r="H133" s="6">
        <v>0</v>
      </c>
      <c r="I133" s="6" t="s">
        <v>89</v>
      </c>
      <c r="J133" s="6" t="s">
        <v>2</v>
      </c>
      <c r="K133" s="6" t="s">
        <v>3</v>
      </c>
      <c r="L133" s="6" t="s">
        <v>4</v>
      </c>
      <c r="M133" s="6" t="s">
        <v>5</v>
      </c>
      <c r="N133" s="6">
        <v>1</v>
      </c>
      <c r="O133" s="6" t="s">
        <v>6</v>
      </c>
      <c r="P133" s="6" t="s">
        <v>6</v>
      </c>
      <c r="Q133" s="6">
        <v>0</v>
      </c>
    </row>
    <row r="134" spans="1:17" x14ac:dyDescent="0.25">
      <c r="A134" s="6" t="s">
        <v>0</v>
      </c>
      <c r="B134" s="6">
        <v>31012021</v>
      </c>
      <c r="C134" s="6">
        <v>3</v>
      </c>
      <c r="D134" s="6">
        <v>16</v>
      </c>
      <c r="E134" s="6">
        <v>31</v>
      </c>
      <c r="F134" s="6">
        <v>644000</v>
      </c>
      <c r="G134" s="6">
        <v>2500</v>
      </c>
      <c r="H134" s="6">
        <v>0</v>
      </c>
      <c r="I134" s="6" t="s">
        <v>55</v>
      </c>
      <c r="J134" s="6" t="s">
        <v>2</v>
      </c>
      <c r="K134" s="6" t="s">
        <v>3</v>
      </c>
      <c r="L134" s="6" t="s">
        <v>4</v>
      </c>
      <c r="M134" s="6" t="s">
        <v>5</v>
      </c>
      <c r="N134" s="6">
        <v>1</v>
      </c>
      <c r="O134" s="6" t="s">
        <v>6</v>
      </c>
      <c r="P134" s="6" t="s">
        <v>6</v>
      </c>
      <c r="Q134" s="6">
        <v>0</v>
      </c>
    </row>
    <row r="135" spans="1:17" x14ac:dyDescent="0.25">
      <c r="A135" s="6" t="s">
        <v>0</v>
      </c>
      <c r="B135" s="6">
        <v>31012021</v>
      </c>
      <c r="C135" s="6">
        <v>3</v>
      </c>
      <c r="D135" s="6">
        <v>17</v>
      </c>
      <c r="E135" s="6">
        <v>31</v>
      </c>
      <c r="F135" s="6">
        <v>644001</v>
      </c>
      <c r="G135" s="6">
        <v>1500</v>
      </c>
      <c r="H135" s="6">
        <v>0</v>
      </c>
      <c r="I135" s="6" t="s">
        <v>96</v>
      </c>
      <c r="J135" s="6" t="s">
        <v>2</v>
      </c>
      <c r="K135" s="6" t="s">
        <v>3</v>
      </c>
      <c r="L135" s="6" t="s">
        <v>4</v>
      </c>
      <c r="M135" s="6" t="s">
        <v>5</v>
      </c>
      <c r="N135" s="6">
        <v>1</v>
      </c>
      <c r="O135" s="6" t="s">
        <v>6</v>
      </c>
      <c r="P135" s="6" t="s">
        <v>6</v>
      </c>
      <c r="Q135" s="6">
        <v>0</v>
      </c>
    </row>
    <row r="136" spans="1:17" x14ac:dyDescent="0.25">
      <c r="A136" s="6" t="s">
        <v>0</v>
      </c>
      <c r="B136" s="6">
        <v>31012021</v>
      </c>
      <c r="C136" s="6">
        <v>3</v>
      </c>
      <c r="D136" s="6">
        <v>18</v>
      </c>
      <c r="E136" s="6">
        <v>31</v>
      </c>
      <c r="F136" s="6">
        <v>644104</v>
      </c>
      <c r="G136" s="6">
        <v>62.26</v>
      </c>
      <c r="H136" s="6">
        <v>0</v>
      </c>
      <c r="I136" s="6" t="s">
        <v>97</v>
      </c>
      <c r="J136" s="6" t="s">
        <v>2</v>
      </c>
      <c r="K136" s="6" t="s">
        <v>3</v>
      </c>
      <c r="L136" s="6" t="s">
        <v>4</v>
      </c>
      <c r="M136" s="6" t="s">
        <v>5</v>
      </c>
      <c r="N136" s="6">
        <v>1</v>
      </c>
      <c r="O136" s="6" t="s">
        <v>6</v>
      </c>
      <c r="P136" s="6" t="s">
        <v>6</v>
      </c>
      <c r="Q136" s="6">
        <v>0</v>
      </c>
    </row>
    <row r="137" spans="1:17" x14ac:dyDescent="0.25">
      <c r="A137" s="6" t="s">
        <v>0</v>
      </c>
      <c r="B137" s="6">
        <v>31012021</v>
      </c>
      <c r="C137" s="6">
        <v>3</v>
      </c>
      <c r="D137" s="6">
        <v>19</v>
      </c>
      <c r="E137" s="6">
        <v>31</v>
      </c>
      <c r="F137" s="6">
        <v>644151</v>
      </c>
      <c r="G137" s="6">
        <v>964</v>
      </c>
      <c r="H137" s="6">
        <v>0</v>
      </c>
      <c r="I137" s="6" t="s">
        <v>148</v>
      </c>
      <c r="J137" s="6" t="s">
        <v>2</v>
      </c>
      <c r="K137" s="6" t="s">
        <v>3</v>
      </c>
      <c r="L137" s="6" t="s">
        <v>4</v>
      </c>
      <c r="M137" s="6" t="s">
        <v>5</v>
      </c>
      <c r="N137" s="6">
        <v>1</v>
      </c>
      <c r="O137" s="6" t="s">
        <v>6</v>
      </c>
      <c r="P137" s="6" t="s">
        <v>6</v>
      </c>
      <c r="Q137" s="6">
        <v>0</v>
      </c>
    </row>
    <row r="138" spans="1:17" x14ac:dyDescent="0.25">
      <c r="A138" s="6" t="s">
        <v>0</v>
      </c>
      <c r="B138" s="6">
        <v>31012021</v>
      </c>
      <c r="C138" s="6">
        <v>3</v>
      </c>
      <c r="D138" s="6">
        <v>21</v>
      </c>
      <c r="E138" s="6">
        <v>31</v>
      </c>
      <c r="F138" s="6">
        <v>645100</v>
      </c>
      <c r="G138" s="6">
        <v>2430.52</v>
      </c>
      <c r="H138" s="6">
        <v>0</v>
      </c>
      <c r="I138" s="6" t="s">
        <v>56</v>
      </c>
      <c r="J138" s="6" t="s">
        <v>2</v>
      </c>
      <c r="K138" s="6" t="s">
        <v>3</v>
      </c>
      <c r="L138" s="6" t="s">
        <v>4</v>
      </c>
      <c r="M138" s="6" t="s">
        <v>5</v>
      </c>
      <c r="N138" s="6">
        <v>1</v>
      </c>
      <c r="O138" s="6" t="s">
        <v>6</v>
      </c>
      <c r="P138" s="6" t="s">
        <v>6</v>
      </c>
      <c r="Q138" s="6">
        <v>0</v>
      </c>
    </row>
    <row r="139" spans="1:17" x14ac:dyDescent="0.25">
      <c r="A139" s="6" t="s">
        <v>0</v>
      </c>
      <c r="B139" s="6">
        <v>31012021</v>
      </c>
      <c r="C139" s="6">
        <v>3</v>
      </c>
      <c r="D139" s="6">
        <v>22</v>
      </c>
      <c r="E139" s="6">
        <v>31</v>
      </c>
      <c r="F139" s="6">
        <v>645250</v>
      </c>
      <c r="G139" s="6">
        <v>44.98</v>
      </c>
      <c r="H139" s="6">
        <v>0</v>
      </c>
      <c r="I139" s="6" t="s">
        <v>27</v>
      </c>
      <c r="J139" s="6" t="s">
        <v>2</v>
      </c>
      <c r="K139" s="6" t="s">
        <v>3</v>
      </c>
      <c r="L139" s="6" t="s">
        <v>4</v>
      </c>
      <c r="M139" s="6" t="s">
        <v>5</v>
      </c>
      <c r="N139" s="6">
        <v>1</v>
      </c>
      <c r="O139" s="6" t="s">
        <v>6</v>
      </c>
      <c r="P139" s="6" t="s">
        <v>6</v>
      </c>
      <c r="Q139" s="6">
        <v>0</v>
      </c>
    </row>
    <row r="140" spans="1:17" x14ac:dyDescent="0.25">
      <c r="A140" s="6" t="s">
        <v>0</v>
      </c>
      <c r="B140" s="6">
        <v>31012021</v>
      </c>
      <c r="C140" s="6">
        <v>3</v>
      </c>
      <c r="D140" s="6">
        <v>23</v>
      </c>
      <c r="E140" s="6">
        <v>31</v>
      </c>
      <c r="F140" s="6">
        <v>645300</v>
      </c>
      <c r="G140" s="6">
        <v>788.9</v>
      </c>
      <c r="H140" s="6">
        <v>0</v>
      </c>
      <c r="I140" s="6" t="s">
        <v>57</v>
      </c>
      <c r="J140" s="6" t="s">
        <v>2</v>
      </c>
      <c r="K140" s="6" t="s">
        <v>3</v>
      </c>
      <c r="L140" s="6" t="s">
        <v>4</v>
      </c>
      <c r="M140" s="6" t="s">
        <v>5</v>
      </c>
      <c r="N140" s="6">
        <v>1</v>
      </c>
      <c r="O140" s="6" t="s">
        <v>6</v>
      </c>
      <c r="P140" s="6" t="s">
        <v>6</v>
      </c>
      <c r="Q140" s="6">
        <v>0</v>
      </c>
    </row>
    <row r="141" spans="1:17" x14ac:dyDescent="0.25">
      <c r="A141" s="6" t="s">
        <v>0</v>
      </c>
      <c r="B141" s="6">
        <v>31012021</v>
      </c>
      <c r="C141" s="6">
        <v>3</v>
      </c>
      <c r="D141" s="6">
        <v>24</v>
      </c>
      <c r="E141" s="6">
        <v>31</v>
      </c>
      <c r="F141" s="6">
        <v>645400</v>
      </c>
      <c r="G141" s="6">
        <v>685.31</v>
      </c>
      <c r="H141" s="6">
        <v>0</v>
      </c>
      <c r="I141" s="6" t="s">
        <v>58</v>
      </c>
      <c r="J141" s="6" t="s">
        <v>2</v>
      </c>
      <c r="K141" s="6" t="s">
        <v>3</v>
      </c>
      <c r="L141" s="6" t="s">
        <v>4</v>
      </c>
      <c r="M141" s="6" t="s">
        <v>5</v>
      </c>
      <c r="N141" s="6">
        <v>1</v>
      </c>
      <c r="O141" s="6" t="s">
        <v>6</v>
      </c>
      <c r="P141" s="6" t="s">
        <v>6</v>
      </c>
      <c r="Q141" s="6">
        <v>0</v>
      </c>
    </row>
    <row r="142" spans="1:17" x14ac:dyDescent="0.25">
      <c r="A142" s="6" t="s">
        <v>0</v>
      </c>
      <c r="B142" s="6">
        <v>31012021</v>
      </c>
      <c r="C142" s="6">
        <v>3</v>
      </c>
      <c r="D142" s="6">
        <v>25</v>
      </c>
      <c r="E142" s="6">
        <v>31</v>
      </c>
      <c r="F142" s="6">
        <v>645450</v>
      </c>
      <c r="G142" s="6">
        <v>242.22</v>
      </c>
      <c r="H142" s="6">
        <v>0</v>
      </c>
      <c r="I142" s="6" t="s">
        <v>59</v>
      </c>
      <c r="J142" s="6" t="s">
        <v>2</v>
      </c>
      <c r="K142" s="6" t="s">
        <v>3</v>
      </c>
      <c r="L142" s="6" t="s">
        <v>4</v>
      </c>
      <c r="M142" s="6" t="s">
        <v>5</v>
      </c>
      <c r="N142" s="6">
        <v>1</v>
      </c>
      <c r="O142" s="6" t="s">
        <v>6</v>
      </c>
      <c r="P142" s="6" t="s">
        <v>6</v>
      </c>
      <c r="Q142" s="6">
        <v>0</v>
      </c>
    </row>
    <row r="143" spans="1:17" x14ac:dyDescent="0.25">
      <c r="A143" s="6" t="s">
        <v>0</v>
      </c>
      <c r="B143" s="6">
        <v>31012021</v>
      </c>
      <c r="C143" s="6">
        <v>3</v>
      </c>
      <c r="D143" s="6">
        <v>26</v>
      </c>
      <c r="E143" s="6">
        <v>31</v>
      </c>
      <c r="F143" s="6">
        <v>647500</v>
      </c>
      <c r="G143" s="6">
        <v>830</v>
      </c>
      <c r="H143" s="6">
        <v>0</v>
      </c>
      <c r="I143" s="6" t="s">
        <v>60</v>
      </c>
      <c r="J143" s="6" t="s">
        <v>2</v>
      </c>
      <c r="K143" s="6" t="s">
        <v>3</v>
      </c>
      <c r="L143" s="6" t="s">
        <v>4</v>
      </c>
      <c r="M143" s="6" t="s">
        <v>5</v>
      </c>
      <c r="N143" s="6">
        <v>1</v>
      </c>
      <c r="O143" s="6" t="s">
        <v>6</v>
      </c>
      <c r="P143" s="6" t="s">
        <v>6</v>
      </c>
      <c r="Q143" s="6">
        <v>0</v>
      </c>
    </row>
    <row r="144" spans="1:17" x14ac:dyDescent="0.25">
      <c r="A144" s="6" t="s">
        <v>0</v>
      </c>
      <c r="B144" s="6">
        <v>31012021</v>
      </c>
      <c r="C144" s="6">
        <v>3</v>
      </c>
      <c r="D144" s="6">
        <v>27</v>
      </c>
      <c r="E144" s="6">
        <v>31</v>
      </c>
      <c r="F144" s="6">
        <v>658000</v>
      </c>
      <c r="G144" s="6">
        <v>0.1</v>
      </c>
      <c r="H144" s="6">
        <v>0</v>
      </c>
      <c r="I144" s="6" t="s">
        <v>61</v>
      </c>
      <c r="J144" s="6" t="s">
        <v>2</v>
      </c>
      <c r="K144" s="6" t="s">
        <v>3</v>
      </c>
      <c r="L144" s="6" t="s">
        <v>4</v>
      </c>
      <c r="M144" s="6" t="s">
        <v>5</v>
      </c>
      <c r="N144" s="6">
        <v>1</v>
      </c>
      <c r="O144" s="6" t="s">
        <v>6</v>
      </c>
      <c r="P144" s="6" t="s">
        <v>6</v>
      </c>
      <c r="Q144" s="6">
        <v>0</v>
      </c>
    </row>
    <row r="145" spans="1:17" x14ac:dyDescent="0.25">
      <c r="A145" s="6" t="s">
        <v>0</v>
      </c>
      <c r="B145" s="6">
        <v>31012021</v>
      </c>
      <c r="C145" s="6">
        <v>3</v>
      </c>
      <c r="D145" s="6">
        <v>28</v>
      </c>
      <c r="E145" s="6">
        <v>31</v>
      </c>
      <c r="F145" s="6">
        <v>661104</v>
      </c>
      <c r="G145" s="6">
        <v>12.06</v>
      </c>
      <c r="H145" s="6">
        <v>0</v>
      </c>
      <c r="I145" s="6" t="s">
        <v>46</v>
      </c>
      <c r="J145" s="6" t="s">
        <v>2</v>
      </c>
      <c r="K145" s="6" t="s">
        <v>3</v>
      </c>
      <c r="L145" s="6" t="s">
        <v>4</v>
      </c>
      <c r="M145" s="6" t="s">
        <v>5</v>
      </c>
      <c r="N145" s="6">
        <v>1</v>
      </c>
      <c r="O145" s="6" t="s">
        <v>6</v>
      </c>
      <c r="P145" s="6" t="s">
        <v>6</v>
      </c>
      <c r="Q145" s="6">
        <v>0</v>
      </c>
    </row>
    <row r="146" spans="1:17" x14ac:dyDescent="0.25">
      <c r="A146" s="6" t="s">
        <v>0</v>
      </c>
      <c r="B146" s="6">
        <v>31012021</v>
      </c>
      <c r="C146" s="6">
        <v>3</v>
      </c>
      <c r="D146" s="6">
        <v>30</v>
      </c>
      <c r="E146" s="6">
        <v>31</v>
      </c>
      <c r="F146" s="6">
        <v>671200</v>
      </c>
      <c r="G146" s="6">
        <v>607.6</v>
      </c>
      <c r="H146" s="6">
        <v>0</v>
      </c>
      <c r="I146" s="6" t="s">
        <v>62</v>
      </c>
      <c r="J146" s="6" t="s">
        <v>2</v>
      </c>
      <c r="K146" s="6" t="s">
        <v>3</v>
      </c>
      <c r="L146" s="6" t="s">
        <v>4</v>
      </c>
      <c r="M146" s="6" t="s">
        <v>5</v>
      </c>
      <c r="N146" s="6">
        <v>1</v>
      </c>
      <c r="O146" s="6" t="s">
        <v>6</v>
      </c>
      <c r="P146" s="6" t="s">
        <v>6</v>
      </c>
      <c r="Q146" s="6">
        <v>0</v>
      </c>
    </row>
    <row r="147" spans="1:17" x14ac:dyDescent="0.25">
      <c r="A147" s="6" t="s">
        <v>0</v>
      </c>
      <c r="B147" s="6">
        <v>31012021</v>
      </c>
      <c r="C147" s="6">
        <v>3</v>
      </c>
      <c r="D147" s="6">
        <v>31</v>
      </c>
      <c r="E147" s="6">
        <v>31</v>
      </c>
      <c r="F147" s="6">
        <v>671800</v>
      </c>
      <c r="G147" s="6">
        <v>23.78</v>
      </c>
      <c r="H147" s="6">
        <v>0</v>
      </c>
      <c r="I147" s="6" t="s">
        <v>63</v>
      </c>
      <c r="J147" s="6" t="s">
        <v>2</v>
      </c>
      <c r="K147" s="6" t="s">
        <v>3</v>
      </c>
      <c r="L147" s="6" t="s">
        <v>4</v>
      </c>
      <c r="M147" s="6" t="s">
        <v>5</v>
      </c>
      <c r="N147" s="6">
        <v>1</v>
      </c>
      <c r="O147" s="6" t="s">
        <v>6</v>
      </c>
      <c r="P147" s="6" t="s">
        <v>6</v>
      </c>
      <c r="Q147" s="6">
        <v>0</v>
      </c>
    </row>
    <row r="148" spans="1:17" x14ac:dyDescent="0.25">
      <c r="A148" s="6" t="s">
        <v>0</v>
      </c>
      <c r="B148" s="6">
        <v>31012021</v>
      </c>
      <c r="C148" s="6">
        <v>3</v>
      </c>
      <c r="D148" s="6">
        <v>32</v>
      </c>
      <c r="E148" s="6">
        <v>31</v>
      </c>
      <c r="F148" s="6">
        <v>678800</v>
      </c>
      <c r="G148" s="6">
        <v>102.52</v>
      </c>
      <c r="H148" s="6">
        <v>0</v>
      </c>
      <c r="I148" s="6" t="s">
        <v>64</v>
      </c>
      <c r="J148" s="6" t="s">
        <v>2</v>
      </c>
      <c r="K148" s="6" t="s">
        <v>3</v>
      </c>
      <c r="L148" s="6" t="s">
        <v>4</v>
      </c>
      <c r="M148" s="6" t="s">
        <v>5</v>
      </c>
      <c r="N148" s="6">
        <v>1</v>
      </c>
      <c r="O148" s="6" t="s">
        <v>6</v>
      </c>
      <c r="P148" s="6" t="s">
        <v>6</v>
      </c>
      <c r="Q148" s="6">
        <v>0</v>
      </c>
    </row>
    <row r="149" spans="1:17" x14ac:dyDescent="0.25">
      <c r="A149" s="7" t="s">
        <v>0</v>
      </c>
      <c r="B149" s="7">
        <v>31012021</v>
      </c>
      <c r="C149" s="7">
        <v>3</v>
      </c>
      <c r="D149" s="7">
        <v>33</v>
      </c>
      <c r="E149" s="7">
        <v>31</v>
      </c>
      <c r="F149" s="7">
        <v>706001</v>
      </c>
      <c r="G149" s="7">
        <v>0</v>
      </c>
      <c r="H149" s="7">
        <v>77224.399999999994</v>
      </c>
      <c r="I149" s="7" t="s">
        <v>99</v>
      </c>
      <c r="J149" s="7" t="s">
        <v>2</v>
      </c>
      <c r="K149" s="7" t="s">
        <v>3</v>
      </c>
      <c r="L149" s="7" t="s">
        <v>4</v>
      </c>
      <c r="M149" s="7" t="s">
        <v>5</v>
      </c>
      <c r="N149" s="7">
        <v>1</v>
      </c>
      <c r="O149" s="7" t="s">
        <v>6</v>
      </c>
      <c r="P149" s="7" t="s">
        <v>6</v>
      </c>
      <c r="Q149" s="7">
        <v>0</v>
      </c>
    </row>
    <row r="150" spans="1:17" x14ac:dyDescent="0.25">
      <c r="A150" s="7" t="s">
        <v>0</v>
      </c>
      <c r="B150" s="7">
        <v>31012021</v>
      </c>
      <c r="C150" s="7">
        <v>3</v>
      </c>
      <c r="D150" s="7">
        <v>34</v>
      </c>
      <c r="E150" s="7">
        <v>31</v>
      </c>
      <c r="F150" s="7">
        <v>706002</v>
      </c>
      <c r="G150" s="7">
        <v>0</v>
      </c>
      <c r="H150" s="7">
        <v>66693.8</v>
      </c>
      <c r="I150" s="7" t="s">
        <v>100</v>
      </c>
      <c r="J150" s="7" t="s">
        <v>2</v>
      </c>
      <c r="K150" s="7" t="s">
        <v>3</v>
      </c>
      <c r="L150" s="7" t="s">
        <v>4</v>
      </c>
      <c r="M150" s="7" t="s">
        <v>5</v>
      </c>
      <c r="N150" s="7">
        <v>1</v>
      </c>
      <c r="O150" s="7" t="s">
        <v>6</v>
      </c>
      <c r="P150" s="7" t="s">
        <v>6</v>
      </c>
      <c r="Q150" s="7">
        <v>0</v>
      </c>
    </row>
    <row r="151" spans="1:17" x14ac:dyDescent="0.25">
      <c r="A151" s="7" t="s">
        <v>0</v>
      </c>
      <c r="B151" s="7">
        <v>31012021</v>
      </c>
      <c r="C151" s="7">
        <v>3</v>
      </c>
      <c r="D151" s="7">
        <v>35</v>
      </c>
      <c r="E151" s="7">
        <v>31</v>
      </c>
      <c r="F151" s="7">
        <v>706003</v>
      </c>
      <c r="G151" s="7">
        <v>0</v>
      </c>
      <c r="H151" s="7">
        <v>93062.8</v>
      </c>
      <c r="I151" s="7" t="s">
        <v>101</v>
      </c>
      <c r="J151" s="7" t="s">
        <v>2</v>
      </c>
      <c r="K151" s="7" t="s">
        <v>3</v>
      </c>
      <c r="L151" s="7" t="s">
        <v>4</v>
      </c>
      <c r="M151" s="7" t="s">
        <v>5</v>
      </c>
      <c r="N151" s="7">
        <v>1</v>
      </c>
      <c r="O151" s="7" t="s">
        <v>6</v>
      </c>
      <c r="P151" s="7" t="s">
        <v>6</v>
      </c>
      <c r="Q151" s="7">
        <v>0</v>
      </c>
    </row>
    <row r="152" spans="1:17" x14ac:dyDescent="0.25">
      <c r="A152" s="7" t="s">
        <v>0</v>
      </c>
      <c r="B152" s="7">
        <v>31012021</v>
      </c>
      <c r="C152" s="7">
        <v>3</v>
      </c>
      <c r="D152" s="7">
        <v>36</v>
      </c>
      <c r="E152" s="7">
        <v>31</v>
      </c>
      <c r="F152" s="7">
        <v>706004</v>
      </c>
      <c r="G152" s="7">
        <v>0</v>
      </c>
      <c r="H152" s="7">
        <v>90528.6</v>
      </c>
      <c r="I152" s="7" t="s">
        <v>102</v>
      </c>
      <c r="J152" s="7" t="s">
        <v>2</v>
      </c>
      <c r="K152" s="7" t="s">
        <v>3</v>
      </c>
      <c r="L152" s="7" t="s">
        <v>4</v>
      </c>
      <c r="M152" s="7" t="s">
        <v>5</v>
      </c>
      <c r="N152" s="7">
        <v>1</v>
      </c>
      <c r="O152" s="7" t="s">
        <v>6</v>
      </c>
      <c r="P152" s="7" t="s">
        <v>6</v>
      </c>
      <c r="Q152" s="7">
        <v>0</v>
      </c>
    </row>
    <row r="153" spans="1:17" x14ac:dyDescent="0.25">
      <c r="A153" s="7" t="s">
        <v>0</v>
      </c>
      <c r="B153" s="7">
        <v>31012021</v>
      </c>
      <c r="C153" s="7">
        <v>3</v>
      </c>
      <c r="D153" s="7">
        <v>37</v>
      </c>
      <c r="E153" s="7">
        <v>31</v>
      </c>
      <c r="F153" s="7">
        <v>706005</v>
      </c>
      <c r="G153" s="7">
        <v>0</v>
      </c>
      <c r="H153" s="7">
        <v>25866.5</v>
      </c>
      <c r="I153" s="7" t="s">
        <v>103</v>
      </c>
      <c r="J153" s="7" t="s">
        <v>2</v>
      </c>
      <c r="K153" s="7" t="s">
        <v>3</v>
      </c>
      <c r="L153" s="7" t="s">
        <v>4</v>
      </c>
      <c r="M153" s="7" t="s">
        <v>5</v>
      </c>
      <c r="N153" s="7">
        <v>1</v>
      </c>
      <c r="O153" s="7" t="s">
        <v>6</v>
      </c>
      <c r="P153" s="7" t="s">
        <v>6</v>
      </c>
      <c r="Q153" s="7">
        <v>0</v>
      </c>
    </row>
    <row r="154" spans="1:17" x14ac:dyDescent="0.25">
      <c r="A154" s="7" t="s">
        <v>0</v>
      </c>
      <c r="B154" s="7">
        <v>31012021</v>
      </c>
      <c r="C154" s="7">
        <v>3</v>
      </c>
      <c r="D154" s="7">
        <v>38</v>
      </c>
      <c r="E154" s="7">
        <v>31</v>
      </c>
      <c r="F154" s="7">
        <v>706006</v>
      </c>
      <c r="G154" s="7">
        <v>0</v>
      </c>
      <c r="H154" s="7">
        <v>69593.2</v>
      </c>
      <c r="I154" s="7" t="s">
        <v>104</v>
      </c>
      <c r="J154" s="7" t="s">
        <v>2</v>
      </c>
      <c r="K154" s="7" t="s">
        <v>3</v>
      </c>
      <c r="L154" s="7" t="s">
        <v>4</v>
      </c>
      <c r="M154" s="7" t="s">
        <v>5</v>
      </c>
      <c r="N154" s="7">
        <v>1</v>
      </c>
      <c r="O154" s="7" t="s">
        <v>6</v>
      </c>
      <c r="P154" s="7" t="s">
        <v>6</v>
      </c>
      <c r="Q154" s="7">
        <v>0</v>
      </c>
    </row>
    <row r="155" spans="1:17" x14ac:dyDescent="0.25">
      <c r="A155" s="7" t="s">
        <v>0</v>
      </c>
      <c r="B155" s="7">
        <v>31012021</v>
      </c>
      <c r="C155" s="7">
        <v>3</v>
      </c>
      <c r="D155" s="7">
        <v>39</v>
      </c>
      <c r="E155" s="7">
        <v>31</v>
      </c>
      <c r="F155" s="7">
        <v>706007</v>
      </c>
      <c r="G155" s="7">
        <v>0</v>
      </c>
      <c r="H155" s="7">
        <v>73800</v>
      </c>
      <c r="I155" s="7" t="s">
        <v>105</v>
      </c>
      <c r="J155" s="7" t="s">
        <v>2</v>
      </c>
      <c r="K155" s="7" t="s">
        <v>3</v>
      </c>
      <c r="L155" s="7" t="s">
        <v>4</v>
      </c>
      <c r="M155" s="7" t="s">
        <v>5</v>
      </c>
      <c r="N155" s="7">
        <v>1</v>
      </c>
      <c r="O155" s="7" t="s">
        <v>6</v>
      </c>
      <c r="P155" s="7" t="s">
        <v>6</v>
      </c>
      <c r="Q155" s="7">
        <v>0</v>
      </c>
    </row>
    <row r="156" spans="1:17" x14ac:dyDescent="0.25">
      <c r="A156" s="7" t="s">
        <v>0</v>
      </c>
      <c r="B156" s="7">
        <v>31012021</v>
      </c>
      <c r="C156" s="7">
        <v>3</v>
      </c>
      <c r="D156" s="7">
        <v>40</v>
      </c>
      <c r="E156" s="7">
        <v>31</v>
      </c>
      <c r="F156" s="7">
        <v>706008</v>
      </c>
      <c r="G156" s="7">
        <v>0</v>
      </c>
      <c r="H156" s="7">
        <v>68635.200000000012</v>
      </c>
      <c r="I156" s="7" t="s">
        <v>106</v>
      </c>
      <c r="J156" s="7" t="s">
        <v>2</v>
      </c>
      <c r="K156" s="7" t="s">
        <v>3</v>
      </c>
      <c r="L156" s="7" t="s">
        <v>4</v>
      </c>
      <c r="M156" s="7" t="s">
        <v>5</v>
      </c>
      <c r="N156" s="7">
        <v>1</v>
      </c>
      <c r="O156" s="7" t="s">
        <v>6</v>
      </c>
      <c r="P156" s="7" t="s">
        <v>6</v>
      </c>
      <c r="Q156" s="7">
        <v>0</v>
      </c>
    </row>
    <row r="157" spans="1:17" x14ac:dyDescent="0.25">
      <c r="A157" s="7" t="s">
        <v>0</v>
      </c>
      <c r="B157" s="7">
        <v>31012021</v>
      </c>
      <c r="C157" s="7">
        <v>3</v>
      </c>
      <c r="D157" s="7">
        <v>41</v>
      </c>
      <c r="E157" s="7">
        <v>31</v>
      </c>
      <c r="F157" s="7">
        <v>706009</v>
      </c>
      <c r="G157" s="7">
        <v>0</v>
      </c>
      <c r="H157" s="7">
        <v>61788</v>
      </c>
      <c r="I157" s="7" t="s">
        <v>107</v>
      </c>
      <c r="J157" s="7" t="s">
        <v>2</v>
      </c>
      <c r="K157" s="7" t="s">
        <v>3</v>
      </c>
      <c r="L157" s="7" t="s">
        <v>4</v>
      </c>
      <c r="M157" s="7" t="s">
        <v>5</v>
      </c>
      <c r="N157" s="7">
        <v>1</v>
      </c>
      <c r="O157" s="7" t="s">
        <v>6</v>
      </c>
      <c r="P157" s="7" t="s">
        <v>6</v>
      </c>
      <c r="Q157" s="7">
        <v>0</v>
      </c>
    </row>
    <row r="158" spans="1:17" x14ac:dyDescent="0.25">
      <c r="A158" s="7" t="s">
        <v>0</v>
      </c>
      <c r="B158" s="7">
        <v>31012021</v>
      </c>
      <c r="C158" s="7">
        <v>3</v>
      </c>
      <c r="D158" s="7">
        <v>42</v>
      </c>
      <c r="E158" s="7">
        <v>31</v>
      </c>
      <c r="F158" s="7">
        <v>706010</v>
      </c>
      <c r="G158" s="7">
        <v>0</v>
      </c>
      <c r="H158" s="7">
        <v>80729.600000000006</v>
      </c>
      <c r="I158" s="7" t="s">
        <v>108</v>
      </c>
      <c r="J158" s="7" t="s">
        <v>2</v>
      </c>
      <c r="K158" s="7" t="s">
        <v>3</v>
      </c>
      <c r="L158" s="7" t="s">
        <v>4</v>
      </c>
      <c r="M158" s="7" t="s">
        <v>5</v>
      </c>
      <c r="N158" s="7">
        <v>1</v>
      </c>
      <c r="O158" s="7" t="s">
        <v>6</v>
      </c>
      <c r="P158" s="7" t="s">
        <v>6</v>
      </c>
      <c r="Q158" s="7">
        <v>0</v>
      </c>
    </row>
    <row r="159" spans="1:17" x14ac:dyDescent="0.25">
      <c r="A159" s="7" t="s">
        <v>0</v>
      </c>
      <c r="B159" s="7">
        <v>31012021</v>
      </c>
      <c r="C159" s="7">
        <v>3</v>
      </c>
      <c r="D159" s="7">
        <v>43</v>
      </c>
      <c r="E159" s="7">
        <v>31</v>
      </c>
      <c r="F159" s="7">
        <v>758000</v>
      </c>
      <c r="G159" s="7">
        <v>0</v>
      </c>
      <c r="H159" s="7">
        <v>0.11</v>
      </c>
      <c r="I159" s="7" t="s">
        <v>65</v>
      </c>
      <c r="J159" s="7" t="s">
        <v>2</v>
      </c>
      <c r="K159" s="7" t="s">
        <v>3</v>
      </c>
      <c r="L159" s="7" t="s">
        <v>4</v>
      </c>
      <c r="M159" s="7" t="s">
        <v>5</v>
      </c>
      <c r="N159" s="7">
        <v>1</v>
      </c>
      <c r="O159" s="7" t="s">
        <v>6</v>
      </c>
      <c r="P159" s="7" t="s">
        <v>6</v>
      </c>
      <c r="Q159" s="7">
        <v>0</v>
      </c>
    </row>
    <row r="160" spans="1:17" x14ac:dyDescent="0.25">
      <c r="A160" s="7" t="s">
        <v>0</v>
      </c>
      <c r="B160" s="7">
        <v>31012021</v>
      </c>
      <c r="C160" s="7">
        <v>3</v>
      </c>
      <c r="D160" s="7">
        <v>44</v>
      </c>
      <c r="E160" s="7">
        <v>31</v>
      </c>
      <c r="F160" s="7">
        <v>791000</v>
      </c>
      <c r="G160" s="7">
        <v>0</v>
      </c>
      <c r="H160" s="7">
        <v>415.71</v>
      </c>
      <c r="I160" s="7" t="s">
        <v>66</v>
      </c>
      <c r="J160" s="7" t="s">
        <v>2</v>
      </c>
      <c r="K160" s="7" t="s">
        <v>3</v>
      </c>
      <c r="L160" s="7" t="s">
        <v>4</v>
      </c>
      <c r="M160" s="7" t="s">
        <v>5</v>
      </c>
      <c r="N160" s="7">
        <v>1</v>
      </c>
      <c r="O160" s="7" t="s">
        <v>6</v>
      </c>
      <c r="P160" s="7" t="s">
        <v>6</v>
      </c>
      <c r="Q160" s="7">
        <v>0</v>
      </c>
    </row>
    <row r="161" spans="1:17" x14ac:dyDescent="0.25">
      <c r="A161" s="4" t="s">
        <v>0</v>
      </c>
      <c r="B161" s="4">
        <v>31012021</v>
      </c>
      <c r="C161" s="4">
        <v>4</v>
      </c>
      <c r="D161" s="4">
        <v>1</v>
      </c>
      <c r="E161" s="4">
        <v>31</v>
      </c>
      <c r="F161" s="4">
        <v>411000</v>
      </c>
      <c r="G161" s="4">
        <v>131092.37</v>
      </c>
      <c r="H161" s="4">
        <v>0</v>
      </c>
      <c r="I161" s="4" t="s">
        <v>67</v>
      </c>
      <c r="J161" s="4" t="s">
        <v>2</v>
      </c>
      <c r="K161" s="4" t="s">
        <v>3</v>
      </c>
      <c r="L161" s="4" t="s">
        <v>4</v>
      </c>
      <c r="M161" s="4" t="s">
        <v>5</v>
      </c>
      <c r="N161" s="4">
        <v>1</v>
      </c>
      <c r="O161" s="4" t="s">
        <v>6</v>
      </c>
      <c r="P161" s="4" t="s">
        <v>6</v>
      </c>
      <c r="Q161" s="4">
        <v>0</v>
      </c>
    </row>
    <row r="162" spans="1:17" x14ac:dyDescent="0.25">
      <c r="A162" s="4" t="s">
        <v>0</v>
      </c>
      <c r="B162" s="4">
        <v>31012021</v>
      </c>
      <c r="C162" s="4">
        <v>5</v>
      </c>
      <c r="D162" s="4">
        <v>1</v>
      </c>
      <c r="E162" s="4">
        <v>31</v>
      </c>
      <c r="F162" s="4">
        <v>401000</v>
      </c>
      <c r="G162" s="4">
        <v>0</v>
      </c>
      <c r="H162" s="4">
        <v>59317.46</v>
      </c>
      <c r="I162" s="4" t="s">
        <v>68</v>
      </c>
      <c r="J162" s="4" t="s">
        <v>2</v>
      </c>
      <c r="K162" s="4" t="s">
        <v>3</v>
      </c>
      <c r="L162" s="4" t="s">
        <v>4</v>
      </c>
      <c r="M162" s="4" t="s">
        <v>5</v>
      </c>
      <c r="N162" s="4">
        <v>1</v>
      </c>
      <c r="O162" s="4" t="s">
        <v>6</v>
      </c>
      <c r="P162" s="4" t="s">
        <v>6</v>
      </c>
      <c r="Q162" s="4">
        <v>0</v>
      </c>
    </row>
    <row r="163" spans="1:17" x14ac:dyDescent="0.25">
      <c r="A163" s="2" t="s">
        <v>69</v>
      </c>
      <c r="B163" s="2">
        <v>31012021</v>
      </c>
      <c r="C163" s="2">
        <v>1</v>
      </c>
      <c r="D163" s="2">
        <v>1</v>
      </c>
      <c r="E163" s="2">
        <v>1</v>
      </c>
      <c r="F163" s="2">
        <v>101000</v>
      </c>
      <c r="G163" s="2">
        <v>0</v>
      </c>
      <c r="H163" s="2">
        <v>0</v>
      </c>
      <c r="I163" s="2" t="s">
        <v>1</v>
      </c>
      <c r="J163" s="2" t="s">
        <v>2</v>
      </c>
      <c r="K163" s="2" t="s">
        <v>3</v>
      </c>
      <c r="L163" s="2" t="s">
        <v>4</v>
      </c>
      <c r="M163" s="2" t="s">
        <v>5</v>
      </c>
      <c r="N163" s="2" t="s">
        <v>6</v>
      </c>
      <c r="O163" s="2" t="s">
        <v>6</v>
      </c>
      <c r="P163" s="2" t="s">
        <v>6</v>
      </c>
      <c r="Q163" s="2">
        <v>0</v>
      </c>
    </row>
    <row r="164" spans="1:17" x14ac:dyDescent="0.25">
      <c r="A164" s="2" t="s">
        <v>69</v>
      </c>
      <c r="B164" s="2">
        <v>31012021</v>
      </c>
      <c r="C164" s="2">
        <v>1</v>
      </c>
      <c r="D164" s="2">
        <v>2</v>
      </c>
      <c r="E164" s="2">
        <v>1</v>
      </c>
      <c r="F164" s="2">
        <v>106100</v>
      </c>
      <c r="G164" s="2">
        <v>0</v>
      </c>
      <c r="H164" s="2">
        <v>0</v>
      </c>
      <c r="I164" s="2" t="s">
        <v>7</v>
      </c>
      <c r="J164" s="2" t="s">
        <v>2</v>
      </c>
      <c r="K164" s="2" t="s">
        <v>3</v>
      </c>
      <c r="L164" s="2" t="s">
        <v>4</v>
      </c>
      <c r="M164" s="2" t="s">
        <v>5</v>
      </c>
      <c r="N164" s="2" t="s">
        <v>6</v>
      </c>
      <c r="O164" s="2" t="s">
        <v>6</v>
      </c>
      <c r="P164" s="2" t="s">
        <v>6</v>
      </c>
      <c r="Q164" s="2">
        <v>0</v>
      </c>
    </row>
    <row r="165" spans="1:17" x14ac:dyDescent="0.25">
      <c r="A165" s="2" t="s">
        <v>69</v>
      </c>
      <c r="B165" s="2">
        <v>31012021</v>
      </c>
      <c r="C165" s="2">
        <v>1</v>
      </c>
      <c r="D165" s="2">
        <v>3</v>
      </c>
      <c r="E165" s="2">
        <v>1</v>
      </c>
      <c r="F165" s="2">
        <v>110000</v>
      </c>
      <c r="G165" s="2">
        <v>0</v>
      </c>
      <c r="H165" s="2">
        <v>0</v>
      </c>
      <c r="I165" s="2" t="s">
        <v>8</v>
      </c>
      <c r="J165" s="2" t="s">
        <v>2</v>
      </c>
      <c r="K165" s="2" t="s">
        <v>3</v>
      </c>
      <c r="L165" s="2" t="s">
        <v>4</v>
      </c>
      <c r="M165" s="2" t="s">
        <v>5</v>
      </c>
      <c r="N165" s="2" t="s">
        <v>6</v>
      </c>
      <c r="O165" s="2" t="s">
        <v>6</v>
      </c>
      <c r="P165" s="2" t="s">
        <v>6</v>
      </c>
      <c r="Q165" s="2">
        <v>0</v>
      </c>
    </row>
    <row r="166" spans="1:17" x14ac:dyDescent="0.25">
      <c r="A166" s="2" t="s">
        <v>69</v>
      </c>
      <c r="B166" s="2">
        <v>31012021</v>
      </c>
      <c r="C166" s="2">
        <v>1</v>
      </c>
      <c r="D166" s="2">
        <v>4</v>
      </c>
      <c r="E166" s="2">
        <v>1</v>
      </c>
      <c r="F166" s="2">
        <v>120000</v>
      </c>
      <c r="G166" s="2">
        <v>0</v>
      </c>
      <c r="H166" s="2">
        <v>0</v>
      </c>
      <c r="I166" s="2" t="s">
        <v>9</v>
      </c>
      <c r="J166" s="2" t="s">
        <v>2</v>
      </c>
      <c r="K166" s="2" t="s">
        <v>3</v>
      </c>
      <c r="L166" s="2" t="s">
        <v>4</v>
      </c>
      <c r="M166" s="2" t="s">
        <v>5</v>
      </c>
      <c r="N166" s="2" t="s">
        <v>6</v>
      </c>
      <c r="O166" s="2" t="s">
        <v>6</v>
      </c>
      <c r="P166" s="2" t="s">
        <v>6</v>
      </c>
      <c r="Q166" s="2">
        <v>0</v>
      </c>
    </row>
    <row r="167" spans="1:17" x14ac:dyDescent="0.25">
      <c r="A167" s="2" t="s">
        <v>69</v>
      </c>
      <c r="B167" s="2">
        <v>31012021</v>
      </c>
      <c r="C167" s="2">
        <v>1</v>
      </c>
      <c r="D167" s="2">
        <v>5</v>
      </c>
      <c r="E167" s="2">
        <v>1</v>
      </c>
      <c r="F167" s="2">
        <v>164104</v>
      </c>
      <c r="G167" s="2">
        <v>350.32</v>
      </c>
      <c r="H167" s="2">
        <v>0</v>
      </c>
      <c r="I167" s="2" t="s">
        <v>92</v>
      </c>
      <c r="J167" s="2" t="s">
        <v>2</v>
      </c>
      <c r="K167" s="2" t="s">
        <v>3</v>
      </c>
      <c r="L167" s="2" t="s">
        <v>4</v>
      </c>
      <c r="M167" s="2" t="s">
        <v>5</v>
      </c>
      <c r="N167" s="2" t="s">
        <v>6</v>
      </c>
      <c r="O167" s="2" t="s">
        <v>6</v>
      </c>
      <c r="P167" s="2" t="s">
        <v>6</v>
      </c>
      <c r="Q167" s="2">
        <v>0</v>
      </c>
    </row>
    <row r="168" spans="1:17" x14ac:dyDescent="0.25">
      <c r="A168" s="2" t="s">
        <v>69</v>
      </c>
      <c r="B168" s="2">
        <v>31012021</v>
      </c>
      <c r="C168" s="2">
        <v>1</v>
      </c>
      <c r="D168" s="2">
        <v>6</v>
      </c>
      <c r="E168" s="2">
        <v>1</v>
      </c>
      <c r="F168" s="2">
        <v>164105</v>
      </c>
      <c r="G168" s="2">
        <v>587.12</v>
      </c>
      <c r="H168" s="2">
        <v>0</v>
      </c>
      <c r="I168" s="2" t="s">
        <v>93</v>
      </c>
      <c r="J168" s="2" t="s">
        <v>2</v>
      </c>
      <c r="K168" s="2" t="s">
        <v>3</v>
      </c>
      <c r="L168" s="2" t="s">
        <v>4</v>
      </c>
      <c r="M168" s="2" t="s">
        <v>5</v>
      </c>
      <c r="N168" s="2" t="s">
        <v>6</v>
      </c>
      <c r="O168" s="2" t="s">
        <v>6</v>
      </c>
      <c r="P168" s="2" t="s">
        <v>6</v>
      </c>
      <c r="Q168" s="2">
        <v>0</v>
      </c>
    </row>
    <row r="169" spans="1:17" x14ac:dyDescent="0.25">
      <c r="A169" s="3" t="s">
        <v>69</v>
      </c>
      <c r="B169" s="3">
        <v>31012021</v>
      </c>
      <c r="C169" s="3">
        <v>1</v>
      </c>
      <c r="D169" s="3">
        <v>7</v>
      </c>
      <c r="E169" s="3">
        <v>1</v>
      </c>
      <c r="F169" s="3">
        <v>205000</v>
      </c>
      <c r="G169" s="3">
        <v>0</v>
      </c>
      <c r="H169" s="3">
        <v>0</v>
      </c>
      <c r="I169" s="3" t="s">
        <v>10</v>
      </c>
      <c r="J169" s="3" t="s">
        <v>2</v>
      </c>
      <c r="K169" s="3" t="s">
        <v>3</v>
      </c>
      <c r="L169" s="3" t="s">
        <v>4</v>
      </c>
      <c r="M169" s="3" t="s">
        <v>5</v>
      </c>
      <c r="N169" s="3" t="s">
        <v>6</v>
      </c>
      <c r="O169" s="3" t="s">
        <v>6</v>
      </c>
      <c r="P169" s="3" t="s">
        <v>6</v>
      </c>
      <c r="Q169" s="3">
        <v>0</v>
      </c>
    </row>
    <row r="170" spans="1:17" x14ac:dyDescent="0.25">
      <c r="A170" s="3" t="s">
        <v>69</v>
      </c>
      <c r="B170" s="3">
        <v>31012021</v>
      </c>
      <c r="C170" s="3">
        <v>1</v>
      </c>
      <c r="D170" s="3">
        <v>8</v>
      </c>
      <c r="E170" s="3">
        <v>1</v>
      </c>
      <c r="F170" s="3">
        <v>218100</v>
      </c>
      <c r="G170" s="3">
        <v>0</v>
      </c>
      <c r="H170" s="3">
        <v>0</v>
      </c>
      <c r="I170" s="3" t="s">
        <v>11</v>
      </c>
      <c r="J170" s="3" t="s">
        <v>2</v>
      </c>
      <c r="K170" s="3" t="s">
        <v>3</v>
      </c>
      <c r="L170" s="3" t="s">
        <v>4</v>
      </c>
      <c r="M170" s="3" t="s">
        <v>5</v>
      </c>
      <c r="N170" s="3" t="s">
        <v>6</v>
      </c>
      <c r="O170" s="3" t="s">
        <v>6</v>
      </c>
      <c r="P170" s="3" t="s">
        <v>6</v>
      </c>
      <c r="Q170" s="3">
        <v>0</v>
      </c>
    </row>
    <row r="171" spans="1:17" x14ac:dyDescent="0.25">
      <c r="A171" s="3" t="s">
        <v>69</v>
      </c>
      <c r="B171" s="3">
        <v>31012021</v>
      </c>
      <c r="C171" s="3">
        <v>1</v>
      </c>
      <c r="D171" s="3">
        <v>9</v>
      </c>
      <c r="E171" s="3">
        <v>1</v>
      </c>
      <c r="F171" s="3">
        <v>218200</v>
      </c>
      <c r="G171" s="3">
        <v>0</v>
      </c>
      <c r="H171" s="3">
        <v>0</v>
      </c>
      <c r="I171" s="3" t="s">
        <v>12</v>
      </c>
      <c r="J171" s="3" t="s">
        <v>2</v>
      </c>
      <c r="K171" s="3" t="s">
        <v>3</v>
      </c>
      <c r="L171" s="3" t="s">
        <v>4</v>
      </c>
      <c r="M171" s="3" t="s">
        <v>5</v>
      </c>
      <c r="N171" s="3" t="s">
        <v>6</v>
      </c>
      <c r="O171" s="3" t="s">
        <v>6</v>
      </c>
      <c r="P171" s="3" t="s">
        <v>6</v>
      </c>
      <c r="Q171" s="3">
        <v>0</v>
      </c>
    </row>
    <row r="172" spans="1:17" x14ac:dyDescent="0.25">
      <c r="A172" s="3" t="s">
        <v>69</v>
      </c>
      <c r="B172" s="3">
        <v>31012021</v>
      </c>
      <c r="C172" s="3">
        <v>1</v>
      </c>
      <c r="D172" s="3">
        <v>10</v>
      </c>
      <c r="E172" s="3">
        <v>1</v>
      </c>
      <c r="F172" s="3">
        <v>218300</v>
      </c>
      <c r="G172" s="3">
        <v>0</v>
      </c>
      <c r="H172" s="3">
        <v>0</v>
      </c>
      <c r="I172" s="3" t="s">
        <v>13</v>
      </c>
      <c r="J172" s="3" t="s">
        <v>2</v>
      </c>
      <c r="K172" s="3" t="s">
        <v>3</v>
      </c>
      <c r="L172" s="3" t="s">
        <v>4</v>
      </c>
      <c r="M172" s="3" t="s">
        <v>5</v>
      </c>
      <c r="N172" s="3" t="s">
        <v>6</v>
      </c>
      <c r="O172" s="3" t="s">
        <v>6</v>
      </c>
      <c r="P172" s="3" t="s">
        <v>6</v>
      </c>
      <c r="Q172" s="3">
        <v>0</v>
      </c>
    </row>
    <row r="173" spans="1:17" x14ac:dyDescent="0.25">
      <c r="A173" s="3" t="s">
        <v>69</v>
      </c>
      <c r="B173" s="3">
        <v>31012021</v>
      </c>
      <c r="C173" s="3">
        <v>1</v>
      </c>
      <c r="D173" s="3">
        <v>11</v>
      </c>
      <c r="E173" s="3">
        <v>1</v>
      </c>
      <c r="F173" s="3">
        <v>218400</v>
      </c>
      <c r="G173" s="3">
        <v>0</v>
      </c>
      <c r="H173" s="3">
        <v>0</v>
      </c>
      <c r="I173" s="3" t="s">
        <v>14</v>
      </c>
      <c r="J173" s="3" t="s">
        <v>2</v>
      </c>
      <c r="K173" s="3" t="s">
        <v>3</v>
      </c>
      <c r="L173" s="3" t="s">
        <v>4</v>
      </c>
      <c r="M173" s="3" t="s">
        <v>5</v>
      </c>
      <c r="N173" s="3" t="s">
        <v>6</v>
      </c>
      <c r="O173" s="3" t="s">
        <v>6</v>
      </c>
      <c r="P173" s="3" t="s">
        <v>6</v>
      </c>
      <c r="Q173" s="3">
        <v>0</v>
      </c>
    </row>
    <row r="174" spans="1:17" x14ac:dyDescent="0.25">
      <c r="A174" s="3" t="s">
        <v>69</v>
      </c>
      <c r="B174" s="3">
        <v>31012021</v>
      </c>
      <c r="C174" s="3">
        <v>1</v>
      </c>
      <c r="D174" s="3">
        <v>12</v>
      </c>
      <c r="E174" s="3">
        <v>1</v>
      </c>
      <c r="F174" s="3">
        <v>274300</v>
      </c>
      <c r="G174" s="3">
        <v>0</v>
      </c>
      <c r="H174" s="3">
        <v>0</v>
      </c>
      <c r="I174" s="3" t="s">
        <v>15</v>
      </c>
      <c r="J174" s="3" t="s">
        <v>2</v>
      </c>
      <c r="K174" s="3" t="s">
        <v>3</v>
      </c>
      <c r="L174" s="3" t="s">
        <v>4</v>
      </c>
      <c r="M174" s="3" t="s">
        <v>5</v>
      </c>
      <c r="N174" s="3" t="s">
        <v>6</v>
      </c>
      <c r="O174" s="3" t="s">
        <v>6</v>
      </c>
      <c r="P174" s="3" t="s">
        <v>6</v>
      </c>
      <c r="Q174" s="3">
        <v>0</v>
      </c>
    </row>
    <row r="175" spans="1:17" x14ac:dyDescent="0.25">
      <c r="A175" s="3" t="s">
        <v>69</v>
      </c>
      <c r="B175" s="3">
        <v>31012021</v>
      </c>
      <c r="C175" s="3">
        <v>1</v>
      </c>
      <c r="D175" s="3">
        <v>13</v>
      </c>
      <c r="E175" s="3">
        <v>1</v>
      </c>
      <c r="F175" s="3">
        <v>275000</v>
      </c>
      <c r="G175" s="3">
        <v>0</v>
      </c>
      <c r="H175" s="3">
        <v>0</v>
      </c>
      <c r="I175" s="3" t="s">
        <v>16</v>
      </c>
      <c r="J175" s="3" t="s">
        <v>2</v>
      </c>
      <c r="K175" s="3" t="s">
        <v>3</v>
      </c>
      <c r="L175" s="3" t="s">
        <v>4</v>
      </c>
      <c r="M175" s="3" t="s">
        <v>5</v>
      </c>
      <c r="N175" s="3" t="s">
        <v>6</v>
      </c>
      <c r="O175" s="3" t="s">
        <v>6</v>
      </c>
      <c r="P175" s="3" t="s">
        <v>6</v>
      </c>
      <c r="Q175" s="3">
        <v>0</v>
      </c>
    </row>
    <row r="176" spans="1:17" x14ac:dyDescent="0.25">
      <c r="A176" s="3" t="s">
        <v>69</v>
      </c>
      <c r="B176" s="3">
        <v>31012021</v>
      </c>
      <c r="C176" s="3">
        <v>1</v>
      </c>
      <c r="D176" s="3">
        <v>14</v>
      </c>
      <c r="E176" s="3">
        <v>1</v>
      </c>
      <c r="F176" s="3">
        <v>275500</v>
      </c>
      <c r="G176" s="3">
        <v>0</v>
      </c>
      <c r="H176" s="3">
        <v>0</v>
      </c>
      <c r="I176" s="3" t="s">
        <v>17</v>
      </c>
      <c r="J176" s="3" t="s">
        <v>2</v>
      </c>
      <c r="K176" s="3" t="s">
        <v>3</v>
      </c>
      <c r="L176" s="3" t="s">
        <v>4</v>
      </c>
      <c r="M176" s="3" t="s">
        <v>5</v>
      </c>
      <c r="N176" s="3" t="s">
        <v>6</v>
      </c>
      <c r="O176" s="3" t="s">
        <v>6</v>
      </c>
      <c r="P176" s="3" t="s">
        <v>6</v>
      </c>
      <c r="Q176" s="3">
        <v>0</v>
      </c>
    </row>
    <row r="177" spans="1:17" x14ac:dyDescent="0.25">
      <c r="A177" s="3" t="s">
        <v>69</v>
      </c>
      <c r="B177" s="3">
        <v>31012021</v>
      </c>
      <c r="C177" s="3">
        <v>1</v>
      </c>
      <c r="D177" s="3">
        <v>15</v>
      </c>
      <c r="E177" s="3">
        <v>1</v>
      </c>
      <c r="F177" s="3">
        <v>275501</v>
      </c>
      <c r="G177" s="3">
        <v>0</v>
      </c>
      <c r="H177" s="3">
        <v>0</v>
      </c>
      <c r="I177" s="3" t="s">
        <v>18</v>
      </c>
      <c r="J177" s="3" t="s">
        <v>2</v>
      </c>
      <c r="K177" s="3" t="s">
        <v>3</v>
      </c>
      <c r="L177" s="3" t="s">
        <v>4</v>
      </c>
      <c r="M177" s="3" t="s">
        <v>5</v>
      </c>
      <c r="N177" s="3" t="s">
        <v>6</v>
      </c>
      <c r="O177" s="3" t="s">
        <v>6</v>
      </c>
      <c r="P177" s="3" t="s">
        <v>6</v>
      </c>
      <c r="Q177" s="3">
        <v>0</v>
      </c>
    </row>
    <row r="178" spans="1:17" x14ac:dyDescent="0.25">
      <c r="A178" s="3" t="s">
        <v>69</v>
      </c>
      <c r="B178" s="3">
        <v>31012021</v>
      </c>
      <c r="C178" s="3">
        <v>1</v>
      </c>
      <c r="D178" s="3">
        <v>16</v>
      </c>
      <c r="E178" s="3">
        <v>1</v>
      </c>
      <c r="F178" s="3">
        <v>275502</v>
      </c>
      <c r="G178" s="3">
        <v>0</v>
      </c>
      <c r="H178" s="3">
        <v>0</v>
      </c>
      <c r="I178" s="3" t="s">
        <v>19</v>
      </c>
      <c r="J178" s="3" t="s">
        <v>2</v>
      </c>
      <c r="K178" s="3" t="s">
        <v>3</v>
      </c>
      <c r="L178" s="3" t="s">
        <v>4</v>
      </c>
      <c r="M178" s="3" t="s">
        <v>5</v>
      </c>
      <c r="N178" s="3" t="s">
        <v>6</v>
      </c>
      <c r="O178" s="3" t="s">
        <v>6</v>
      </c>
      <c r="P178" s="3" t="s">
        <v>6</v>
      </c>
      <c r="Q178" s="3">
        <v>0</v>
      </c>
    </row>
    <row r="179" spans="1:17" x14ac:dyDescent="0.25">
      <c r="A179" s="3" t="s">
        <v>69</v>
      </c>
      <c r="B179" s="3">
        <v>31012021</v>
      </c>
      <c r="C179" s="3">
        <v>1</v>
      </c>
      <c r="D179" s="3">
        <v>17</v>
      </c>
      <c r="E179" s="3">
        <v>1</v>
      </c>
      <c r="F179" s="3">
        <v>280500</v>
      </c>
      <c r="G179" s="3">
        <v>0</v>
      </c>
      <c r="H179" s="3">
        <v>0</v>
      </c>
      <c r="I179" s="3" t="s">
        <v>20</v>
      </c>
      <c r="J179" s="3" t="s">
        <v>2</v>
      </c>
      <c r="K179" s="3" t="s">
        <v>3</v>
      </c>
      <c r="L179" s="3" t="s">
        <v>4</v>
      </c>
      <c r="M179" s="3" t="s">
        <v>5</v>
      </c>
      <c r="N179" s="3" t="s">
        <v>6</v>
      </c>
      <c r="O179" s="3" t="s">
        <v>6</v>
      </c>
      <c r="P179" s="3" t="s">
        <v>6</v>
      </c>
      <c r="Q179" s="3">
        <v>0</v>
      </c>
    </row>
    <row r="180" spans="1:17" x14ac:dyDescent="0.25">
      <c r="A180" s="3" t="s">
        <v>69</v>
      </c>
      <c r="B180" s="3">
        <v>31012021</v>
      </c>
      <c r="C180" s="3">
        <v>1</v>
      </c>
      <c r="D180" s="3">
        <v>18</v>
      </c>
      <c r="E180" s="3">
        <v>1</v>
      </c>
      <c r="F180" s="3">
        <v>281810</v>
      </c>
      <c r="G180" s="3">
        <v>0</v>
      </c>
      <c r="H180" s="3">
        <v>0</v>
      </c>
      <c r="I180" s="3" t="s">
        <v>21</v>
      </c>
      <c r="J180" s="3" t="s">
        <v>2</v>
      </c>
      <c r="K180" s="3" t="s">
        <v>3</v>
      </c>
      <c r="L180" s="3" t="s">
        <v>4</v>
      </c>
      <c r="M180" s="3" t="s">
        <v>5</v>
      </c>
      <c r="N180" s="3" t="s">
        <v>6</v>
      </c>
      <c r="O180" s="3" t="s">
        <v>6</v>
      </c>
      <c r="P180" s="3" t="s">
        <v>6</v>
      </c>
      <c r="Q180" s="3">
        <v>0</v>
      </c>
    </row>
    <row r="181" spans="1:17" x14ac:dyDescent="0.25">
      <c r="A181" s="3" t="s">
        <v>69</v>
      </c>
      <c r="B181" s="3">
        <v>31012021</v>
      </c>
      <c r="C181" s="3">
        <v>1</v>
      </c>
      <c r="D181" s="3">
        <v>19</v>
      </c>
      <c r="E181" s="3">
        <v>1</v>
      </c>
      <c r="F181" s="3">
        <v>281820</v>
      </c>
      <c r="G181" s="3">
        <v>0</v>
      </c>
      <c r="H181" s="3">
        <v>0</v>
      </c>
      <c r="I181" s="3" t="s">
        <v>22</v>
      </c>
      <c r="J181" s="3" t="s">
        <v>2</v>
      </c>
      <c r="K181" s="3" t="s">
        <v>3</v>
      </c>
      <c r="L181" s="3" t="s">
        <v>4</v>
      </c>
      <c r="M181" s="3" t="s">
        <v>5</v>
      </c>
      <c r="N181" s="3" t="s">
        <v>6</v>
      </c>
      <c r="O181" s="3" t="s">
        <v>6</v>
      </c>
      <c r="P181" s="3" t="s">
        <v>6</v>
      </c>
      <c r="Q181" s="3">
        <v>0</v>
      </c>
    </row>
    <row r="182" spans="1:17" x14ac:dyDescent="0.25">
      <c r="A182" s="3" t="s">
        <v>69</v>
      </c>
      <c r="B182" s="3">
        <v>31012021</v>
      </c>
      <c r="C182" s="3">
        <v>1</v>
      </c>
      <c r="D182" s="3">
        <v>20</v>
      </c>
      <c r="E182" s="3">
        <v>1</v>
      </c>
      <c r="F182" s="3">
        <v>281830</v>
      </c>
      <c r="G182" s="3">
        <v>0</v>
      </c>
      <c r="H182" s="3">
        <v>0</v>
      </c>
      <c r="I182" s="3" t="s">
        <v>23</v>
      </c>
      <c r="J182" s="3" t="s">
        <v>2</v>
      </c>
      <c r="K182" s="3" t="s">
        <v>3</v>
      </c>
      <c r="L182" s="3" t="s">
        <v>4</v>
      </c>
      <c r="M182" s="3" t="s">
        <v>5</v>
      </c>
      <c r="N182" s="3" t="s">
        <v>6</v>
      </c>
      <c r="O182" s="3" t="s">
        <v>6</v>
      </c>
      <c r="P182" s="3" t="s">
        <v>6</v>
      </c>
      <c r="Q182" s="3">
        <v>0</v>
      </c>
    </row>
    <row r="183" spans="1:17" x14ac:dyDescent="0.25">
      <c r="A183" s="3" t="s">
        <v>69</v>
      </c>
      <c r="B183" s="3">
        <v>31012021</v>
      </c>
      <c r="C183" s="3">
        <v>1</v>
      </c>
      <c r="D183" s="3">
        <v>21</v>
      </c>
      <c r="E183" s="3">
        <v>1</v>
      </c>
      <c r="F183" s="3">
        <v>281840</v>
      </c>
      <c r="G183" s="3">
        <v>0</v>
      </c>
      <c r="H183" s="3">
        <v>0</v>
      </c>
      <c r="I183" s="3" t="s">
        <v>24</v>
      </c>
      <c r="J183" s="3" t="s">
        <v>2</v>
      </c>
      <c r="K183" s="3" t="s">
        <v>3</v>
      </c>
      <c r="L183" s="3" t="s">
        <v>4</v>
      </c>
      <c r="M183" s="3" t="s">
        <v>5</v>
      </c>
      <c r="N183" s="3" t="s">
        <v>6</v>
      </c>
      <c r="O183" s="3" t="s">
        <v>6</v>
      </c>
      <c r="P183" s="3" t="s">
        <v>6</v>
      </c>
      <c r="Q183" s="3">
        <v>0</v>
      </c>
    </row>
    <row r="184" spans="1:17" x14ac:dyDescent="0.25">
      <c r="A184" s="4" t="s">
        <v>69</v>
      </c>
      <c r="B184" s="4">
        <v>31012021</v>
      </c>
      <c r="C184" s="4">
        <v>1</v>
      </c>
      <c r="D184" s="4">
        <v>22</v>
      </c>
      <c r="E184" s="4">
        <v>1</v>
      </c>
      <c r="F184" s="4">
        <v>421001</v>
      </c>
      <c r="G184" s="4">
        <v>0</v>
      </c>
      <c r="H184" s="4">
        <v>0</v>
      </c>
      <c r="I184" s="4" t="s">
        <v>80</v>
      </c>
      <c r="J184" s="4" t="s">
        <v>2</v>
      </c>
      <c r="K184" s="4" t="s">
        <v>3</v>
      </c>
      <c r="L184" s="4" t="s">
        <v>4</v>
      </c>
      <c r="M184" s="4" t="s">
        <v>5</v>
      </c>
      <c r="N184" s="4" t="s">
        <v>6</v>
      </c>
      <c r="O184" s="4" t="s">
        <v>6</v>
      </c>
      <c r="P184" s="4" t="s">
        <v>6</v>
      </c>
      <c r="Q184" s="4">
        <v>0</v>
      </c>
    </row>
    <row r="185" spans="1:17" x14ac:dyDescent="0.25">
      <c r="A185" s="4" t="s">
        <v>69</v>
      </c>
      <c r="B185" s="4">
        <v>31012021</v>
      </c>
      <c r="C185" s="4">
        <v>1</v>
      </c>
      <c r="D185" s="4">
        <v>23</v>
      </c>
      <c r="E185" s="4">
        <v>1</v>
      </c>
      <c r="F185" s="4">
        <v>421002</v>
      </c>
      <c r="G185" s="4">
        <v>0</v>
      </c>
      <c r="H185" s="4">
        <v>0</v>
      </c>
      <c r="I185" s="4" t="s">
        <v>81</v>
      </c>
      <c r="J185" s="4" t="s">
        <v>2</v>
      </c>
      <c r="K185" s="4" t="s">
        <v>3</v>
      </c>
      <c r="L185" s="4" t="s">
        <v>4</v>
      </c>
      <c r="M185" s="4" t="s">
        <v>5</v>
      </c>
      <c r="N185" s="4" t="s">
        <v>6</v>
      </c>
      <c r="O185" s="4" t="s">
        <v>6</v>
      </c>
      <c r="P185" s="4" t="s">
        <v>6</v>
      </c>
      <c r="Q185" s="4">
        <v>0</v>
      </c>
    </row>
    <row r="186" spans="1:17" x14ac:dyDescent="0.25">
      <c r="A186" s="4" t="s">
        <v>69</v>
      </c>
      <c r="B186" s="4">
        <v>31012021</v>
      </c>
      <c r="C186" s="4">
        <v>1</v>
      </c>
      <c r="D186" s="4">
        <v>24</v>
      </c>
      <c r="E186" s="4">
        <v>1</v>
      </c>
      <c r="F186" s="4">
        <v>421003</v>
      </c>
      <c r="G186" s="4">
        <v>0</v>
      </c>
      <c r="H186" s="4">
        <v>0</v>
      </c>
      <c r="I186" s="4" t="s">
        <v>82</v>
      </c>
      <c r="J186" s="4" t="s">
        <v>2</v>
      </c>
      <c r="K186" s="4" t="s">
        <v>3</v>
      </c>
      <c r="L186" s="4" t="s">
        <v>4</v>
      </c>
      <c r="M186" s="4" t="s">
        <v>5</v>
      </c>
      <c r="N186" s="4" t="s">
        <v>6</v>
      </c>
      <c r="O186" s="4" t="s">
        <v>6</v>
      </c>
      <c r="P186" s="4" t="s">
        <v>6</v>
      </c>
      <c r="Q186" s="4">
        <v>0</v>
      </c>
    </row>
    <row r="187" spans="1:17" x14ac:dyDescent="0.25">
      <c r="A187" s="4" t="s">
        <v>69</v>
      </c>
      <c r="B187" s="4">
        <v>31012021</v>
      </c>
      <c r="C187" s="4">
        <v>1</v>
      </c>
      <c r="D187" s="4">
        <v>25</v>
      </c>
      <c r="E187" s="4">
        <v>1</v>
      </c>
      <c r="F187" s="4">
        <v>421004</v>
      </c>
      <c r="G187" s="4">
        <v>0</v>
      </c>
      <c r="H187" s="4">
        <v>0</v>
      </c>
      <c r="I187" s="4" t="s">
        <v>83</v>
      </c>
      <c r="J187" s="4" t="s">
        <v>2</v>
      </c>
      <c r="K187" s="4" t="s">
        <v>3</v>
      </c>
      <c r="L187" s="4" t="s">
        <v>4</v>
      </c>
      <c r="M187" s="4" t="s">
        <v>5</v>
      </c>
      <c r="N187" s="4" t="s">
        <v>6</v>
      </c>
      <c r="O187" s="4" t="s">
        <v>6</v>
      </c>
      <c r="P187" s="4" t="s">
        <v>6</v>
      </c>
      <c r="Q187" s="4">
        <v>0</v>
      </c>
    </row>
    <row r="188" spans="1:17" x14ac:dyDescent="0.25">
      <c r="A188" s="4" t="s">
        <v>69</v>
      </c>
      <c r="B188" s="4">
        <v>31012021</v>
      </c>
      <c r="C188" s="4">
        <v>1</v>
      </c>
      <c r="D188" s="4">
        <v>26</v>
      </c>
      <c r="E188" s="4">
        <v>1</v>
      </c>
      <c r="F188" s="4">
        <v>421005</v>
      </c>
      <c r="G188" s="4">
        <v>0</v>
      </c>
      <c r="H188" s="4">
        <v>0</v>
      </c>
      <c r="I188" s="4" t="s">
        <v>84</v>
      </c>
      <c r="J188" s="4" t="s">
        <v>2</v>
      </c>
      <c r="K188" s="4" t="s">
        <v>3</v>
      </c>
      <c r="L188" s="4" t="s">
        <v>4</v>
      </c>
      <c r="M188" s="4" t="s">
        <v>5</v>
      </c>
      <c r="N188" s="4" t="s">
        <v>6</v>
      </c>
      <c r="O188" s="4" t="s">
        <v>6</v>
      </c>
      <c r="P188" s="4" t="s">
        <v>6</v>
      </c>
      <c r="Q188" s="4">
        <v>0</v>
      </c>
    </row>
    <row r="189" spans="1:17" x14ac:dyDescent="0.25">
      <c r="A189" s="4" t="s">
        <v>69</v>
      </c>
      <c r="B189" s="4">
        <v>31012021</v>
      </c>
      <c r="C189" s="4">
        <v>1</v>
      </c>
      <c r="D189" s="4">
        <v>27</v>
      </c>
      <c r="E189" s="4">
        <v>1</v>
      </c>
      <c r="F189" s="4">
        <v>421021</v>
      </c>
      <c r="G189" s="4">
        <v>0</v>
      </c>
      <c r="H189" s="4">
        <v>0</v>
      </c>
      <c r="I189" s="4" t="s">
        <v>85</v>
      </c>
      <c r="J189" s="4" t="s">
        <v>2</v>
      </c>
      <c r="K189" s="4" t="s">
        <v>3</v>
      </c>
      <c r="L189" s="4" t="s">
        <v>4</v>
      </c>
      <c r="M189" s="4" t="s">
        <v>5</v>
      </c>
      <c r="N189" s="4" t="s">
        <v>6</v>
      </c>
      <c r="O189" s="4" t="s">
        <v>6</v>
      </c>
      <c r="P189" s="4" t="s">
        <v>6</v>
      </c>
      <c r="Q189" s="4">
        <v>0</v>
      </c>
    </row>
    <row r="190" spans="1:17" x14ac:dyDescent="0.25">
      <c r="A190" s="4" t="s">
        <v>69</v>
      </c>
      <c r="B190" s="4">
        <v>31012021</v>
      </c>
      <c r="C190" s="4">
        <v>1</v>
      </c>
      <c r="D190" s="4">
        <v>28</v>
      </c>
      <c r="E190" s="4">
        <v>1</v>
      </c>
      <c r="F190" s="4">
        <v>421022</v>
      </c>
      <c r="G190" s="4">
        <v>0</v>
      </c>
      <c r="H190" s="4">
        <v>0</v>
      </c>
      <c r="I190" s="4" t="s">
        <v>86</v>
      </c>
      <c r="J190" s="4" t="s">
        <v>2</v>
      </c>
      <c r="K190" s="4" t="s">
        <v>3</v>
      </c>
      <c r="L190" s="4" t="s">
        <v>4</v>
      </c>
      <c r="M190" s="4" t="s">
        <v>5</v>
      </c>
      <c r="N190" s="4" t="s">
        <v>6</v>
      </c>
      <c r="O190" s="4" t="s">
        <v>6</v>
      </c>
      <c r="P190" s="4" t="s">
        <v>6</v>
      </c>
      <c r="Q190" s="4">
        <v>0</v>
      </c>
    </row>
    <row r="191" spans="1:17" x14ac:dyDescent="0.25">
      <c r="A191" s="4" t="s">
        <v>69</v>
      </c>
      <c r="B191" s="4">
        <v>31012021</v>
      </c>
      <c r="C191" s="4">
        <v>1</v>
      </c>
      <c r="D191" s="4">
        <v>29</v>
      </c>
      <c r="E191" s="4">
        <v>1</v>
      </c>
      <c r="F191" s="4">
        <v>421023</v>
      </c>
      <c r="G191" s="4">
        <v>0</v>
      </c>
      <c r="H191" s="4">
        <v>0</v>
      </c>
      <c r="I191" s="4" t="s">
        <v>87</v>
      </c>
      <c r="J191" s="4" t="s">
        <v>2</v>
      </c>
      <c r="K191" s="4" t="s">
        <v>3</v>
      </c>
      <c r="L191" s="4" t="s">
        <v>4</v>
      </c>
      <c r="M191" s="4" t="s">
        <v>5</v>
      </c>
      <c r="N191" s="4" t="s">
        <v>6</v>
      </c>
      <c r="O191" s="4" t="s">
        <v>6</v>
      </c>
      <c r="P191" s="4" t="s">
        <v>6</v>
      </c>
      <c r="Q191" s="4">
        <v>0</v>
      </c>
    </row>
    <row r="192" spans="1:17" x14ac:dyDescent="0.25">
      <c r="A192" s="4" t="s">
        <v>69</v>
      </c>
      <c r="B192" s="4">
        <v>31012021</v>
      </c>
      <c r="C192" s="4">
        <v>1</v>
      </c>
      <c r="D192" s="4">
        <v>30</v>
      </c>
      <c r="E192" s="4">
        <v>1</v>
      </c>
      <c r="F192" s="4">
        <v>421024</v>
      </c>
      <c r="G192" s="4">
        <v>0</v>
      </c>
      <c r="H192" s="4">
        <v>0</v>
      </c>
      <c r="I192" s="4" t="s">
        <v>88</v>
      </c>
      <c r="J192" s="4" t="s">
        <v>2</v>
      </c>
      <c r="K192" s="4" t="s">
        <v>3</v>
      </c>
      <c r="L192" s="4" t="s">
        <v>4</v>
      </c>
      <c r="M192" s="4" t="s">
        <v>5</v>
      </c>
      <c r="N192" s="4" t="s">
        <v>6</v>
      </c>
      <c r="O192" s="4" t="s">
        <v>6</v>
      </c>
      <c r="P192" s="4" t="s">
        <v>6</v>
      </c>
      <c r="Q192" s="4">
        <v>0</v>
      </c>
    </row>
    <row r="193" spans="1:17" x14ac:dyDescent="0.25">
      <c r="A193" s="4" t="s">
        <v>69</v>
      </c>
      <c r="B193" s="4">
        <v>31012021</v>
      </c>
      <c r="C193" s="4">
        <v>1</v>
      </c>
      <c r="D193" s="4">
        <v>31</v>
      </c>
      <c r="E193" s="4">
        <v>1</v>
      </c>
      <c r="F193" s="4">
        <v>421025</v>
      </c>
      <c r="G193" s="4">
        <v>0</v>
      </c>
      <c r="H193" s="4">
        <v>0</v>
      </c>
      <c r="I193" s="4" t="s">
        <v>89</v>
      </c>
      <c r="J193" s="4" t="s">
        <v>2</v>
      </c>
      <c r="K193" s="4" t="s">
        <v>3</v>
      </c>
      <c r="L193" s="4" t="s">
        <v>4</v>
      </c>
      <c r="M193" s="4" t="s">
        <v>5</v>
      </c>
      <c r="N193" s="4" t="s">
        <v>6</v>
      </c>
      <c r="O193" s="4" t="s">
        <v>6</v>
      </c>
      <c r="P193" s="4" t="s">
        <v>6</v>
      </c>
      <c r="Q193" s="4">
        <v>0</v>
      </c>
    </row>
    <row r="194" spans="1:17" x14ac:dyDescent="0.25">
      <c r="A194" s="4" t="s">
        <v>69</v>
      </c>
      <c r="B194" s="4">
        <v>31012021</v>
      </c>
      <c r="C194" s="4">
        <v>1</v>
      </c>
      <c r="D194" s="4">
        <v>33</v>
      </c>
      <c r="E194" s="4">
        <v>1</v>
      </c>
      <c r="F194" s="4">
        <v>431000</v>
      </c>
      <c r="G194" s="4">
        <v>0</v>
      </c>
      <c r="H194" s="4">
        <v>0</v>
      </c>
      <c r="I194" s="4" t="s">
        <v>25</v>
      </c>
      <c r="J194" s="4" t="s">
        <v>2</v>
      </c>
      <c r="K194" s="4" t="s">
        <v>3</v>
      </c>
      <c r="L194" s="4" t="s">
        <v>4</v>
      </c>
      <c r="M194" s="4" t="s">
        <v>5</v>
      </c>
      <c r="N194" s="4" t="s">
        <v>6</v>
      </c>
      <c r="O194" s="4" t="s">
        <v>6</v>
      </c>
      <c r="P194" s="4" t="s">
        <v>6</v>
      </c>
      <c r="Q194" s="4">
        <v>0</v>
      </c>
    </row>
    <row r="195" spans="1:17" x14ac:dyDescent="0.25">
      <c r="A195" s="4" t="s">
        <v>69</v>
      </c>
      <c r="B195" s="4">
        <v>31012021</v>
      </c>
      <c r="C195" s="4">
        <v>1</v>
      </c>
      <c r="D195" s="4">
        <v>34</v>
      </c>
      <c r="E195" s="4">
        <v>1</v>
      </c>
      <c r="F195" s="4">
        <v>431001</v>
      </c>
      <c r="G195" s="4">
        <v>0</v>
      </c>
      <c r="H195" s="4">
        <v>0</v>
      </c>
      <c r="I195" s="4" t="s">
        <v>26</v>
      </c>
      <c r="J195" s="4" t="s">
        <v>2</v>
      </c>
      <c r="K195" s="4" t="s">
        <v>3</v>
      </c>
      <c r="L195" s="4" t="s">
        <v>4</v>
      </c>
      <c r="M195" s="4" t="s">
        <v>5</v>
      </c>
      <c r="N195" s="4" t="s">
        <v>6</v>
      </c>
      <c r="O195" s="4" t="s">
        <v>6</v>
      </c>
      <c r="P195" s="4" t="s">
        <v>6</v>
      </c>
      <c r="Q195" s="4">
        <v>0</v>
      </c>
    </row>
    <row r="196" spans="1:17" x14ac:dyDescent="0.25">
      <c r="A196" s="4" t="s">
        <v>69</v>
      </c>
      <c r="B196" s="4">
        <v>31012021</v>
      </c>
      <c r="C196" s="4">
        <v>1</v>
      </c>
      <c r="D196" s="4">
        <v>35</v>
      </c>
      <c r="E196" s="4">
        <v>1</v>
      </c>
      <c r="F196" s="4">
        <v>437250</v>
      </c>
      <c r="G196" s="4">
        <v>0</v>
      </c>
      <c r="H196" s="4">
        <v>0</v>
      </c>
      <c r="I196" s="4" t="s">
        <v>27</v>
      </c>
      <c r="J196" s="4" t="s">
        <v>2</v>
      </c>
      <c r="K196" s="4" t="s">
        <v>3</v>
      </c>
      <c r="L196" s="4" t="s">
        <v>4</v>
      </c>
      <c r="M196" s="4" t="s">
        <v>5</v>
      </c>
      <c r="N196" s="4" t="s">
        <v>6</v>
      </c>
      <c r="O196" s="4" t="s">
        <v>6</v>
      </c>
      <c r="P196" s="4" t="s">
        <v>6</v>
      </c>
      <c r="Q196" s="4">
        <v>0</v>
      </c>
    </row>
    <row r="197" spans="1:17" x14ac:dyDescent="0.25">
      <c r="A197" s="4" t="s">
        <v>69</v>
      </c>
      <c r="B197" s="4">
        <v>31012021</v>
      </c>
      <c r="C197" s="4">
        <v>1</v>
      </c>
      <c r="D197" s="4">
        <v>36</v>
      </c>
      <c r="E197" s="4">
        <v>1</v>
      </c>
      <c r="F197" s="4">
        <v>437300</v>
      </c>
      <c r="G197" s="4">
        <v>0</v>
      </c>
      <c r="H197" s="4">
        <v>0</v>
      </c>
      <c r="I197" s="4" t="s">
        <v>28</v>
      </c>
      <c r="J197" s="4" t="s">
        <v>2</v>
      </c>
      <c r="K197" s="4" t="s">
        <v>3</v>
      </c>
      <c r="L197" s="4" t="s">
        <v>4</v>
      </c>
      <c r="M197" s="4" t="s">
        <v>5</v>
      </c>
      <c r="N197" s="4" t="s">
        <v>6</v>
      </c>
      <c r="O197" s="4" t="s">
        <v>6</v>
      </c>
      <c r="P197" s="4" t="s">
        <v>6</v>
      </c>
      <c r="Q197" s="4">
        <v>0</v>
      </c>
    </row>
    <row r="198" spans="1:17" x14ac:dyDescent="0.25">
      <c r="A198" s="4" t="s">
        <v>69</v>
      </c>
      <c r="B198" s="4">
        <v>31012021</v>
      </c>
      <c r="C198" s="4">
        <v>1</v>
      </c>
      <c r="D198" s="4">
        <v>37</v>
      </c>
      <c r="E198" s="4">
        <v>1</v>
      </c>
      <c r="F198" s="4">
        <v>437450</v>
      </c>
      <c r="G198" s="4">
        <v>0</v>
      </c>
      <c r="H198" s="4">
        <v>0</v>
      </c>
      <c r="I198" s="4" t="s">
        <v>29</v>
      </c>
      <c r="J198" s="4" t="s">
        <v>2</v>
      </c>
      <c r="K198" s="4" t="s">
        <v>3</v>
      </c>
      <c r="L198" s="4" t="s">
        <v>4</v>
      </c>
      <c r="M198" s="4" t="s">
        <v>5</v>
      </c>
      <c r="N198" s="4" t="s">
        <v>6</v>
      </c>
      <c r="O198" s="4" t="s">
        <v>6</v>
      </c>
      <c r="P198" s="4" t="s">
        <v>6</v>
      </c>
      <c r="Q198" s="4">
        <v>0</v>
      </c>
    </row>
    <row r="199" spans="1:17" x14ac:dyDescent="0.25">
      <c r="A199" s="4" t="s">
        <v>69</v>
      </c>
      <c r="B199" s="4">
        <v>31012021</v>
      </c>
      <c r="C199" s="4">
        <v>1</v>
      </c>
      <c r="D199" s="4">
        <v>38</v>
      </c>
      <c r="E199" s="4">
        <v>1</v>
      </c>
      <c r="F199" s="4">
        <v>444100</v>
      </c>
      <c r="G199" s="4">
        <v>0</v>
      </c>
      <c r="H199" s="4">
        <v>0</v>
      </c>
      <c r="I199" s="4" t="s">
        <v>30</v>
      </c>
      <c r="J199" s="4" t="s">
        <v>2</v>
      </c>
      <c r="K199" s="4" t="s">
        <v>3</v>
      </c>
      <c r="L199" s="4" t="s">
        <v>4</v>
      </c>
      <c r="M199" s="4" t="s">
        <v>5</v>
      </c>
      <c r="N199" s="4" t="s">
        <v>6</v>
      </c>
      <c r="O199" s="4" t="s">
        <v>6</v>
      </c>
      <c r="P199" s="4" t="s">
        <v>6</v>
      </c>
      <c r="Q199" s="4">
        <v>0</v>
      </c>
    </row>
    <row r="200" spans="1:17" x14ac:dyDescent="0.25">
      <c r="A200" s="4" t="s">
        <v>69</v>
      </c>
      <c r="B200" s="4">
        <v>31012021</v>
      </c>
      <c r="C200" s="4">
        <v>1</v>
      </c>
      <c r="D200" s="4">
        <v>39</v>
      </c>
      <c r="E200" s="4">
        <v>1</v>
      </c>
      <c r="F200" s="4">
        <v>445510</v>
      </c>
      <c r="G200" s="4">
        <v>0</v>
      </c>
      <c r="H200" s="4">
        <v>0</v>
      </c>
      <c r="I200" s="4" t="s">
        <v>31</v>
      </c>
      <c r="J200" s="4" t="s">
        <v>2</v>
      </c>
      <c r="K200" s="4" t="s">
        <v>3</v>
      </c>
      <c r="L200" s="4" t="s">
        <v>4</v>
      </c>
      <c r="M200" s="4" t="s">
        <v>5</v>
      </c>
      <c r="N200" s="4" t="s">
        <v>6</v>
      </c>
      <c r="O200" s="4" t="s">
        <v>6</v>
      </c>
      <c r="P200" s="4" t="s">
        <v>6</v>
      </c>
      <c r="Q200" s="4">
        <v>0</v>
      </c>
    </row>
    <row r="201" spans="1:17" x14ac:dyDescent="0.25">
      <c r="A201" s="4" t="s">
        <v>69</v>
      </c>
      <c r="B201" s="4">
        <v>31012021</v>
      </c>
      <c r="C201" s="4">
        <v>1</v>
      </c>
      <c r="D201" s="4">
        <v>40</v>
      </c>
      <c r="E201" s="4">
        <v>1</v>
      </c>
      <c r="F201" s="4">
        <v>445511</v>
      </c>
      <c r="G201" s="4">
        <v>0</v>
      </c>
      <c r="H201" s="4">
        <v>0</v>
      </c>
      <c r="I201" s="4" t="s">
        <v>32</v>
      </c>
      <c r="J201" s="4" t="s">
        <v>2</v>
      </c>
      <c r="K201" s="4" t="s">
        <v>3</v>
      </c>
      <c r="L201" s="4" t="s">
        <v>4</v>
      </c>
      <c r="M201" s="4" t="s">
        <v>5</v>
      </c>
      <c r="N201" s="4" t="s">
        <v>6</v>
      </c>
      <c r="O201" s="4" t="s">
        <v>6</v>
      </c>
      <c r="P201" s="4" t="s">
        <v>6</v>
      </c>
      <c r="Q201" s="4">
        <v>0</v>
      </c>
    </row>
    <row r="202" spans="1:17" x14ac:dyDescent="0.25">
      <c r="A202" s="4" t="s">
        <v>69</v>
      </c>
      <c r="B202" s="4">
        <v>31012021</v>
      </c>
      <c r="C202" s="4">
        <v>1</v>
      </c>
      <c r="D202" s="4">
        <v>41</v>
      </c>
      <c r="E202" s="4">
        <v>1</v>
      </c>
      <c r="F202" s="4">
        <v>445620</v>
      </c>
      <c r="G202" s="4">
        <v>0</v>
      </c>
      <c r="H202" s="4">
        <v>0</v>
      </c>
      <c r="I202" s="4" t="s">
        <v>33</v>
      </c>
      <c r="J202" s="4" t="s">
        <v>2</v>
      </c>
      <c r="K202" s="4" t="s">
        <v>3</v>
      </c>
      <c r="L202" s="4" t="s">
        <v>4</v>
      </c>
      <c r="M202" s="4" t="s">
        <v>5</v>
      </c>
      <c r="N202" s="4" t="s">
        <v>6</v>
      </c>
      <c r="O202" s="4" t="s">
        <v>6</v>
      </c>
      <c r="P202" s="4" t="s">
        <v>6</v>
      </c>
      <c r="Q202" s="4">
        <v>0</v>
      </c>
    </row>
    <row r="203" spans="1:17" x14ac:dyDescent="0.25">
      <c r="A203" s="4" t="s">
        <v>69</v>
      </c>
      <c r="B203" s="4">
        <v>31012021</v>
      </c>
      <c r="C203" s="4">
        <v>1</v>
      </c>
      <c r="D203" s="4">
        <v>42</v>
      </c>
      <c r="E203" s="4">
        <v>1</v>
      </c>
      <c r="F203" s="4">
        <v>445666</v>
      </c>
      <c r="G203" s="4">
        <v>0</v>
      </c>
      <c r="H203" s="4">
        <v>0</v>
      </c>
      <c r="I203" s="4" t="s">
        <v>34</v>
      </c>
      <c r="J203" s="4" t="s">
        <v>2</v>
      </c>
      <c r="K203" s="4" t="s">
        <v>3</v>
      </c>
      <c r="L203" s="4" t="s">
        <v>4</v>
      </c>
      <c r="M203" s="4" t="s">
        <v>5</v>
      </c>
      <c r="N203" s="4" t="s">
        <v>6</v>
      </c>
      <c r="O203" s="4" t="s">
        <v>6</v>
      </c>
      <c r="P203" s="4" t="s">
        <v>6</v>
      </c>
      <c r="Q203" s="4">
        <v>0</v>
      </c>
    </row>
    <row r="204" spans="1:17" x14ac:dyDescent="0.25">
      <c r="A204" s="4" t="s">
        <v>69</v>
      </c>
      <c r="B204" s="4">
        <v>31012021</v>
      </c>
      <c r="C204" s="4">
        <v>1</v>
      </c>
      <c r="D204" s="4">
        <v>43</v>
      </c>
      <c r="E204" s="4">
        <v>1</v>
      </c>
      <c r="F204" s="4">
        <v>445716</v>
      </c>
      <c r="G204" s="4">
        <v>0</v>
      </c>
      <c r="H204" s="4">
        <v>0</v>
      </c>
      <c r="I204" s="4" t="s">
        <v>35</v>
      </c>
      <c r="J204" s="4" t="s">
        <v>2</v>
      </c>
      <c r="K204" s="4" t="s">
        <v>3</v>
      </c>
      <c r="L204" s="4" t="s">
        <v>4</v>
      </c>
      <c r="M204" s="4" t="s">
        <v>5</v>
      </c>
      <c r="N204" s="4" t="s">
        <v>6</v>
      </c>
      <c r="O204" s="4" t="s">
        <v>6</v>
      </c>
      <c r="P204" s="4" t="s">
        <v>6</v>
      </c>
      <c r="Q204" s="4">
        <v>0</v>
      </c>
    </row>
    <row r="205" spans="1:17" x14ac:dyDescent="0.25">
      <c r="A205" s="4" t="s">
        <v>69</v>
      </c>
      <c r="B205" s="4">
        <v>31012021</v>
      </c>
      <c r="C205" s="4">
        <v>1</v>
      </c>
      <c r="D205" s="4">
        <v>44</v>
      </c>
      <c r="E205" s="4">
        <v>1</v>
      </c>
      <c r="F205" s="4">
        <v>445860</v>
      </c>
      <c r="G205" s="4">
        <v>0</v>
      </c>
      <c r="H205" s="4">
        <v>0</v>
      </c>
      <c r="I205" s="4" t="s">
        <v>36</v>
      </c>
      <c r="J205" s="4" t="s">
        <v>2</v>
      </c>
      <c r="K205" s="4" t="s">
        <v>3</v>
      </c>
      <c r="L205" s="4" t="s">
        <v>4</v>
      </c>
      <c r="M205" s="4" t="s">
        <v>5</v>
      </c>
      <c r="N205" s="4" t="s">
        <v>6</v>
      </c>
      <c r="O205" s="4" t="s">
        <v>6</v>
      </c>
      <c r="P205" s="4" t="s">
        <v>6</v>
      </c>
      <c r="Q205" s="4">
        <v>0</v>
      </c>
    </row>
    <row r="206" spans="1:17" x14ac:dyDescent="0.25">
      <c r="A206" s="4" t="s">
        <v>69</v>
      </c>
      <c r="B206" s="4">
        <v>31012021</v>
      </c>
      <c r="C206" s="4">
        <v>1</v>
      </c>
      <c r="D206" s="4">
        <v>45</v>
      </c>
      <c r="E206" s="4">
        <v>1</v>
      </c>
      <c r="F206" s="4">
        <v>448611</v>
      </c>
      <c r="G206" s="4">
        <v>0</v>
      </c>
      <c r="H206" s="4">
        <v>0</v>
      </c>
      <c r="I206" s="4" t="s">
        <v>37</v>
      </c>
      <c r="J206" s="4" t="s">
        <v>2</v>
      </c>
      <c r="K206" s="4" t="s">
        <v>3</v>
      </c>
      <c r="L206" s="4" t="s">
        <v>4</v>
      </c>
      <c r="M206" s="4" t="s">
        <v>5</v>
      </c>
      <c r="N206" s="4" t="s">
        <v>6</v>
      </c>
      <c r="O206" s="4" t="s">
        <v>6</v>
      </c>
      <c r="P206" s="4" t="s">
        <v>6</v>
      </c>
      <c r="Q206" s="4">
        <v>0</v>
      </c>
    </row>
    <row r="207" spans="1:17" x14ac:dyDescent="0.25">
      <c r="A207" s="4" t="s">
        <v>69</v>
      </c>
      <c r="B207" s="4">
        <v>31012021</v>
      </c>
      <c r="C207" s="4">
        <v>1</v>
      </c>
      <c r="D207" s="4">
        <v>46</v>
      </c>
      <c r="E207" s="4">
        <v>1</v>
      </c>
      <c r="F207" s="4">
        <v>448633</v>
      </c>
      <c r="G207" s="4">
        <v>0</v>
      </c>
      <c r="H207" s="4">
        <v>0</v>
      </c>
      <c r="I207" s="4" t="s">
        <v>38</v>
      </c>
      <c r="J207" s="4" t="s">
        <v>2</v>
      </c>
      <c r="K207" s="4" t="s">
        <v>3</v>
      </c>
      <c r="L207" s="4" t="s">
        <v>4</v>
      </c>
      <c r="M207" s="4" t="s">
        <v>5</v>
      </c>
      <c r="N207" s="4" t="s">
        <v>6</v>
      </c>
      <c r="O207" s="4" t="s">
        <v>6</v>
      </c>
      <c r="P207" s="4" t="s">
        <v>6</v>
      </c>
      <c r="Q207" s="4">
        <v>0</v>
      </c>
    </row>
    <row r="208" spans="1:17" x14ac:dyDescent="0.25">
      <c r="A208" s="4" t="s">
        <v>69</v>
      </c>
      <c r="B208" s="4">
        <v>31012021</v>
      </c>
      <c r="C208" s="4">
        <v>1</v>
      </c>
      <c r="D208" s="4">
        <v>47</v>
      </c>
      <c r="E208" s="4">
        <v>1</v>
      </c>
      <c r="F208" s="4">
        <v>448700</v>
      </c>
      <c r="G208" s="4">
        <v>0</v>
      </c>
      <c r="H208" s="4">
        <v>0</v>
      </c>
      <c r="I208" s="4" t="s">
        <v>39</v>
      </c>
      <c r="J208" s="4" t="s">
        <v>2</v>
      </c>
      <c r="K208" s="4" t="s">
        <v>3</v>
      </c>
      <c r="L208" s="4" t="s">
        <v>4</v>
      </c>
      <c r="M208" s="4" t="s">
        <v>5</v>
      </c>
      <c r="N208" s="4" t="s">
        <v>6</v>
      </c>
      <c r="O208" s="4" t="s">
        <v>6</v>
      </c>
      <c r="P208" s="4" t="s">
        <v>6</v>
      </c>
      <c r="Q208" s="4">
        <v>0</v>
      </c>
    </row>
    <row r="209" spans="1:17" x14ac:dyDescent="0.25">
      <c r="A209" s="4" t="s">
        <v>69</v>
      </c>
      <c r="B209" s="4">
        <v>31012021</v>
      </c>
      <c r="C209" s="4">
        <v>1</v>
      </c>
      <c r="D209" s="4">
        <v>48</v>
      </c>
      <c r="E209" s="4">
        <v>1</v>
      </c>
      <c r="F209" s="4">
        <v>455120</v>
      </c>
      <c r="G209" s="4">
        <v>0</v>
      </c>
      <c r="H209" s="4">
        <v>0</v>
      </c>
      <c r="I209" s="4" t="s">
        <v>90</v>
      </c>
      <c r="J209" s="4" t="s">
        <v>2</v>
      </c>
      <c r="K209" s="4" t="s">
        <v>3</v>
      </c>
      <c r="L209" s="4" t="s">
        <v>4</v>
      </c>
      <c r="M209" s="4" t="s">
        <v>5</v>
      </c>
      <c r="N209" s="4" t="s">
        <v>6</v>
      </c>
      <c r="O209" s="4" t="s">
        <v>6</v>
      </c>
      <c r="P209" s="4" t="s">
        <v>6</v>
      </c>
      <c r="Q209" s="4">
        <v>0</v>
      </c>
    </row>
    <row r="210" spans="1:17" x14ac:dyDescent="0.25">
      <c r="A210" s="4" t="s">
        <v>69</v>
      </c>
      <c r="B210" s="4">
        <v>31012021</v>
      </c>
      <c r="C210" s="4">
        <v>1</v>
      </c>
      <c r="D210" s="4">
        <v>49</v>
      </c>
      <c r="E210" s="4">
        <v>1</v>
      </c>
      <c r="F210" s="4">
        <v>467100</v>
      </c>
      <c r="G210" s="4">
        <v>0</v>
      </c>
      <c r="H210" s="4">
        <v>0</v>
      </c>
      <c r="I210" s="4" t="s">
        <v>91</v>
      </c>
      <c r="J210" s="4" t="s">
        <v>2</v>
      </c>
      <c r="K210" s="4" t="s">
        <v>3</v>
      </c>
      <c r="L210" s="4" t="s">
        <v>4</v>
      </c>
      <c r="M210" s="4" t="s">
        <v>5</v>
      </c>
      <c r="N210" s="4" t="s">
        <v>6</v>
      </c>
      <c r="O210" s="4" t="s">
        <v>6</v>
      </c>
      <c r="P210" s="4" t="s">
        <v>6</v>
      </c>
      <c r="Q210" s="4">
        <v>0</v>
      </c>
    </row>
    <row r="211" spans="1:17" x14ac:dyDescent="0.25">
      <c r="A211" s="4" t="s">
        <v>69</v>
      </c>
      <c r="B211" s="4">
        <v>31012021</v>
      </c>
      <c r="C211" s="4">
        <v>1</v>
      </c>
      <c r="D211" s="4">
        <v>50</v>
      </c>
      <c r="E211" s="4">
        <v>1</v>
      </c>
      <c r="F211" s="4">
        <v>467200</v>
      </c>
      <c r="G211" s="4">
        <v>0</v>
      </c>
      <c r="H211" s="4">
        <v>0</v>
      </c>
      <c r="I211" s="4" t="s">
        <v>94</v>
      </c>
      <c r="J211" s="4" t="s">
        <v>2</v>
      </c>
      <c r="K211" s="4" t="s">
        <v>3</v>
      </c>
      <c r="L211" s="4" t="s">
        <v>4</v>
      </c>
      <c r="M211" s="4" t="s">
        <v>5</v>
      </c>
      <c r="N211" s="4" t="s">
        <v>6</v>
      </c>
      <c r="O211" s="4" t="s">
        <v>6</v>
      </c>
      <c r="P211" s="4" t="s">
        <v>6</v>
      </c>
      <c r="Q211" s="4">
        <v>0</v>
      </c>
    </row>
    <row r="212" spans="1:17" x14ac:dyDescent="0.25">
      <c r="A212" s="4" t="s">
        <v>69</v>
      </c>
      <c r="B212" s="4">
        <v>31012021</v>
      </c>
      <c r="C212" s="4">
        <v>2</v>
      </c>
      <c r="D212" s="4">
        <v>1</v>
      </c>
      <c r="E212" s="4">
        <v>1</v>
      </c>
      <c r="F212" s="4">
        <v>486000</v>
      </c>
      <c r="G212" s="4">
        <v>0</v>
      </c>
      <c r="H212" s="4">
        <v>0</v>
      </c>
      <c r="I212" s="4" t="s">
        <v>40</v>
      </c>
      <c r="J212" s="4" t="s">
        <v>2</v>
      </c>
      <c r="K212" s="4" t="s">
        <v>3</v>
      </c>
      <c r="L212" s="4" t="s">
        <v>4</v>
      </c>
      <c r="M212" s="4" t="s">
        <v>5</v>
      </c>
      <c r="N212" s="4" t="s">
        <v>6</v>
      </c>
      <c r="O212" s="4" t="s">
        <v>6</v>
      </c>
      <c r="P212" s="4" t="s">
        <v>6</v>
      </c>
      <c r="Q212" s="4">
        <v>0</v>
      </c>
    </row>
    <row r="213" spans="1:17" x14ac:dyDescent="0.25">
      <c r="A213" s="5" t="s">
        <v>69</v>
      </c>
      <c r="B213" s="5">
        <v>31012021</v>
      </c>
      <c r="C213" s="5">
        <v>2</v>
      </c>
      <c r="D213" s="5">
        <v>2</v>
      </c>
      <c r="E213" s="5">
        <v>1</v>
      </c>
      <c r="F213" s="5">
        <v>503000</v>
      </c>
      <c r="G213" s="5">
        <v>0</v>
      </c>
      <c r="H213" s="5">
        <v>0</v>
      </c>
      <c r="I213" s="5" t="s">
        <v>41</v>
      </c>
      <c r="J213" s="5" t="s">
        <v>2</v>
      </c>
      <c r="K213" s="5" t="s">
        <v>3</v>
      </c>
      <c r="L213" s="5" t="s">
        <v>4</v>
      </c>
      <c r="M213" s="5" t="s">
        <v>5</v>
      </c>
      <c r="N213" s="5" t="s">
        <v>6</v>
      </c>
      <c r="O213" s="5" t="s">
        <v>6</v>
      </c>
      <c r="P213" s="5" t="s">
        <v>6</v>
      </c>
      <c r="Q213" s="5">
        <v>0</v>
      </c>
    </row>
    <row r="214" spans="1:17" x14ac:dyDescent="0.25">
      <c r="A214" s="5" t="s">
        <v>69</v>
      </c>
      <c r="B214" s="5">
        <v>31012021</v>
      </c>
      <c r="C214" s="5">
        <v>2</v>
      </c>
      <c r="D214" s="5">
        <v>3</v>
      </c>
      <c r="E214" s="5">
        <v>1</v>
      </c>
      <c r="F214" s="5">
        <v>512000</v>
      </c>
      <c r="G214" s="5">
        <v>0</v>
      </c>
      <c r="H214" s="5">
        <v>0</v>
      </c>
      <c r="I214" s="5" t="s">
        <v>95</v>
      </c>
      <c r="J214" s="5" t="s">
        <v>2</v>
      </c>
      <c r="K214" s="5" t="s">
        <v>3</v>
      </c>
      <c r="L214" s="5" t="s">
        <v>4</v>
      </c>
      <c r="M214" s="5" t="s">
        <v>5</v>
      </c>
      <c r="N214" s="5" t="s">
        <v>6</v>
      </c>
      <c r="O214" s="5" t="s">
        <v>6</v>
      </c>
      <c r="P214" s="5" t="s">
        <v>6</v>
      </c>
      <c r="Q214" s="5">
        <v>0</v>
      </c>
    </row>
    <row r="215" spans="1:17" x14ac:dyDescent="0.25">
      <c r="A215" s="5" t="s">
        <v>69</v>
      </c>
      <c r="B215" s="5">
        <v>31012021</v>
      </c>
      <c r="C215" s="5">
        <v>2</v>
      </c>
      <c r="D215" s="5">
        <v>4</v>
      </c>
      <c r="E215" s="5">
        <v>1</v>
      </c>
      <c r="F215" s="5">
        <v>512100</v>
      </c>
      <c r="G215" s="5">
        <v>0</v>
      </c>
      <c r="H215" s="5">
        <v>0</v>
      </c>
      <c r="I215" s="5" t="s">
        <v>78</v>
      </c>
      <c r="J215" s="5" t="s">
        <v>2</v>
      </c>
      <c r="K215" s="5" t="s">
        <v>3</v>
      </c>
      <c r="L215" s="5" t="s">
        <v>4</v>
      </c>
      <c r="M215" s="5" t="s">
        <v>5</v>
      </c>
      <c r="N215" s="5" t="s">
        <v>6</v>
      </c>
      <c r="O215" s="5" t="s">
        <v>6</v>
      </c>
      <c r="P215" s="5" t="s">
        <v>6</v>
      </c>
      <c r="Q215" s="5">
        <v>0</v>
      </c>
    </row>
    <row r="216" spans="1:17" x14ac:dyDescent="0.25">
      <c r="A216" s="5" t="s">
        <v>69</v>
      </c>
      <c r="B216" s="5">
        <v>31012021</v>
      </c>
      <c r="C216" s="5">
        <v>2</v>
      </c>
      <c r="D216" s="5">
        <v>5</v>
      </c>
      <c r="E216" s="5">
        <v>1</v>
      </c>
      <c r="F216" s="5">
        <v>512400</v>
      </c>
      <c r="G216" s="5">
        <v>0</v>
      </c>
      <c r="H216" s="5">
        <v>0</v>
      </c>
      <c r="I216" s="5" t="s">
        <v>42</v>
      </c>
      <c r="J216" s="5" t="s">
        <v>2</v>
      </c>
      <c r="K216" s="5" t="s">
        <v>3</v>
      </c>
      <c r="L216" s="5" t="s">
        <v>4</v>
      </c>
      <c r="M216" s="5" t="s">
        <v>5</v>
      </c>
      <c r="N216" s="5" t="s">
        <v>6</v>
      </c>
      <c r="O216" s="5" t="s">
        <v>6</v>
      </c>
      <c r="P216" s="5" t="s">
        <v>6</v>
      </c>
      <c r="Q216" s="5">
        <v>0</v>
      </c>
    </row>
    <row r="217" spans="1:17" x14ac:dyDescent="0.25">
      <c r="A217" s="5" t="s">
        <v>69</v>
      </c>
      <c r="B217" s="5">
        <v>31012021</v>
      </c>
      <c r="C217" s="5">
        <v>2</v>
      </c>
      <c r="D217" s="5">
        <v>6</v>
      </c>
      <c r="E217" s="5">
        <v>1</v>
      </c>
      <c r="F217" s="5">
        <v>518700</v>
      </c>
      <c r="G217" s="5">
        <v>0</v>
      </c>
      <c r="H217" s="5">
        <v>0</v>
      </c>
      <c r="I217" s="5" t="s">
        <v>43</v>
      </c>
      <c r="J217" s="5" t="s">
        <v>2</v>
      </c>
      <c r="K217" s="5" t="s">
        <v>3</v>
      </c>
      <c r="L217" s="5" t="s">
        <v>4</v>
      </c>
      <c r="M217" s="5" t="s">
        <v>5</v>
      </c>
      <c r="N217" s="5" t="s">
        <v>6</v>
      </c>
      <c r="O217" s="5" t="s">
        <v>6</v>
      </c>
      <c r="P217" s="5" t="s">
        <v>6</v>
      </c>
      <c r="Q217" s="5">
        <v>0</v>
      </c>
    </row>
    <row r="218" spans="1:17" x14ac:dyDescent="0.25">
      <c r="A218" s="5" t="s">
        <v>69</v>
      </c>
      <c r="B218" s="5">
        <v>31012021</v>
      </c>
      <c r="C218" s="5">
        <v>2</v>
      </c>
      <c r="D218" s="5">
        <v>7</v>
      </c>
      <c r="E218" s="5">
        <v>1</v>
      </c>
      <c r="F218" s="5">
        <v>530000</v>
      </c>
      <c r="G218" s="5">
        <v>0</v>
      </c>
      <c r="H218" s="5">
        <v>0</v>
      </c>
      <c r="I218" s="5" t="s">
        <v>44</v>
      </c>
      <c r="J218" s="5" t="s">
        <v>2</v>
      </c>
      <c r="K218" s="5" t="s">
        <v>3</v>
      </c>
      <c r="L218" s="5" t="s">
        <v>4</v>
      </c>
      <c r="M218" s="5" t="s">
        <v>5</v>
      </c>
      <c r="N218" s="5" t="s">
        <v>6</v>
      </c>
      <c r="O218" s="5" t="s">
        <v>6</v>
      </c>
      <c r="P218" s="5" t="s">
        <v>6</v>
      </c>
      <c r="Q218" s="5">
        <v>0</v>
      </c>
    </row>
    <row r="219" spans="1:17" x14ac:dyDescent="0.25">
      <c r="A219" s="6" t="s">
        <v>69</v>
      </c>
      <c r="B219" s="6">
        <v>31012021</v>
      </c>
      <c r="C219" s="6">
        <v>2</v>
      </c>
      <c r="D219" s="6">
        <v>8</v>
      </c>
      <c r="E219" s="6">
        <v>1</v>
      </c>
      <c r="F219" s="6">
        <v>606148</v>
      </c>
      <c r="G219" s="6">
        <v>0</v>
      </c>
      <c r="H219" s="6">
        <v>0</v>
      </c>
      <c r="I219" s="6" t="s">
        <v>149</v>
      </c>
      <c r="J219" s="6" t="s">
        <v>2</v>
      </c>
      <c r="K219" s="6" t="s">
        <v>3</v>
      </c>
      <c r="L219" s="6" t="s">
        <v>4</v>
      </c>
      <c r="M219" s="6" t="s">
        <v>5</v>
      </c>
      <c r="N219" s="6" t="s">
        <v>6</v>
      </c>
      <c r="O219" s="6" t="s">
        <v>6</v>
      </c>
      <c r="P219" s="6" t="s">
        <v>6</v>
      </c>
      <c r="Q219" s="6">
        <v>0</v>
      </c>
    </row>
    <row r="220" spans="1:17" x14ac:dyDescent="0.25">
      <c r="A220" s="6" t="s">
        <v>69</v>
      </c>
      <c r="B220" s="6">
        <v>31012021</v>
      </c>
      <c r="C220" s="6">
        <v>2</v>
      </c>
      <c r="D220" s="6">
        <v>9</v>
      </c>
      <c r="E220" s="6">
        <v>1</v>
      </c>
      <c r="F220" s="6">
        <v>606163</v>
      </c>
      <c r="G220" s="6">
        <v>0</v>
      </c>
      <c r="H220" s="6">
        <v>0</v>
      </c>
      <c r="I220" s="6" t="s">
        <v>150</v>
      </c>
      <c r="J220" s="6" t="s">
        <v>2</v>
      </c>
      <c r="K220" s="6" t="s">
        <v>3</v>
      </c>
      <c r="L220" s="6" t="s">
        <v>4</v>
      </c>
      <c r="M220" s="6" t="s">
        <v>5</v>
      </c>
      <c r="N220" s="6" t="s">
        <v>6</v>
      </c>
      <c r="O220" s="6" t="s">
        <v>6</v>
      </c>
      <c r="P220" s="6" t="s">
        <v>6</v>
      </c>
      <c r="Q220" s="6">
        <v>0</v>
      </c>
    </row>
    <row r="221" spans="1:17" x14ac:dyDescent="0.25">
      <c r="A221" s="6" t="s">
        <v>69</v>
      </c>
      <c r="B221" s="6">
        <v>31012021</v>
      </c>
      <c r="C221" s="6">
        <v>2</v>
      </c>
      <c r="D221" s="6">
        <v>10</v>
      </c>
      <c r="E221" s="6">
        <v>1</v>
      </c>
      <c r="F221" s="6">
        <v>606167</v>
      </c>
      <c r="G221" s="6">
        <v>0</v>
      </c>
      <c r="H221" s="6">
        <v>0</v>
      </c>
      <c r="I221" s="6" t="s">
        <v>151</v>
      </c>
      <c r="J221" s="6" t="s">
        <v>2</v>
      </c>
      <c r="K221" s="6" t="s">
        <v>3</v>
      </c>
      <c r="L221" s="6" t="s">
        <v>4</v>
      </c>
      <c r="M221" s="6" t="s">
        <v>5</v>
      </c>
      <c r="N221" s="6" t="s">
        <v>6</v>
      </c>
      <c r="O221" s="6" t="s">
        <v>6</v>
      </c>
      <c r="P221" s="6" t="s">
        <v>6</v>
      </c>
      <c r="Q221" s="6">
        <v>0</v>
      </c>
    </row>
    <row r="222" spans="1:17" x14ac:dyDescent="0.25">
      <c r="A222" s="6" t="s">
        <v>69</v>
      </c>
      <c r="B222" s="6">
        <v>31012021</v>
      </c>
      <c r="C222" s="6">
        <v>2</v>
      </c>
      <c r="D222" s="6">
        <v>11</v>
      </c>
      <c r="E222" s="6">
        <v>1</v>
      </c>
      <c r="F222" s="6">
        <v>606171</v>
      </c>
      <c r="G222" s="6">
        <v>0</v>
      </c>
      <c r="H222" s="6">
        <v>0</v>
      </c>
      <c r="I222" s="6" t="s">
        <v>152</v>
      </c>
      <c r="J222" s="6" t="s">
        <v>2</v>
      </c>
      <c r="K222" s="6" t="s">
        <v>3</v>
      </c>
      <c r="L222" s="6" t="s">
        <v>4</v>
      </c>
      <c r="M222" s="6" t="s">
        <v>5</v>
      </c>
      <c r="N222" s="6" t="s">
        <v>6</v>
      </c>
      <c r="O222" s="6" t="s">
        <v>6</v>
      </c>
      <c r="P222" s="6" t="s">
        <v>6</v>
      </c>
      <c r="Q222" s="6">
        <v>0</v>
      </c>
    </row>
    <row r="223" spans="1:17" x14ac:dyDescent="0.25">
      <c r="A223" s="6" t="s">
        <v>69</v>
      </c>
      <c r="B223" s="6">
        <v>31012021</v>
      </c>
      <c r="C223" s="6">
        <v>2</v>
      </c>
      <c r="D223" s="6">
        <v>12</v>
      </c>
      <c r="E223" s="6">
        <v>1</v>
      </c>
      <c r="F223" s="6">
        <v>606172</v>
      </c>
      <c r="G223" s="6">
        <v>0</v>
      </c>
      <c r="H223" s="6">
        <v>0</v>
      </c>
      <c r="I223" s="6" t="s">
        <v>153</v>
      </c>
      <c r="J223" s="6" t="s">
        <v>2</v>
      </c>
      <c r="K223" s="6" t="s">
        <v>3</v>
      </c>
      <c r="L223" s="6" t="s">
        <v>4</v>
      </c>
      <c r="M223" s="6" t="s">
        <v>5</v>
      </c>
      <c r="N223" s="6" t="s">
        <v>6</v>
      </c>
      <c r="O223" s="6" t="s">
        <v>6</v>
      </c>
      <c r="P223" s="6" t="s">
        <v>6</v>
      </c>
      <c r="Q223" s="6">
        <v>0</v>
      </c>
    </row>
    <row r="224" spans="1:17" x14ac:dyDescent="0.25">
      <c r="A224" s="6" t="s">
        <v>69</v>
      </c>
      <c r="B224" s="6">
        <v>31012021</v>
      </c>
      <c r="C224" s="6">
        <v>2</v>
      </c>
      <c r="D224" s="6">
        <v>13</v>
      </c>
      <c r="E224" s="6">
        <v>1</v>
      </c>
      <c r="F224" s="6">
        <v>606178</v>
      </c>
      <c r="G224" s="6">
        <v>0</v>
      </c>
      <c r="H224" s="6">
        <v>0</v>
      </c>
      <c r="I224" s="6" t="s">
        <v>154</v>
      </c>
      <c r="J224" s="6" t="s">
        <v>2</v>
      </c>
      <c r="K224" s="6" t="s">
        <v>3</v>
      </c>
      <c r="L224" s="6" t="s">
        <v>4</v>
      </c>
      <c r="M224" s="6" t="s">
        <v>5</v>
      </c>
      <c r="N224" s="6" t="s">
        <v>6</v>
      </c>
      <c r="O224" s="6" t="s">
        <v>6</v>
      </c>
      <c r="P224" s="6" t="s">
        <v>6</v>
      </c>
      <c r="Q224" s="6">
        <v>0</v>
      </c>
    </row>
    <row r="225" spans="1:17" x14ac:dyDescent="0.25">
      <c r="A225" s="6" t="s">
        <v>69</v>
      </c>
      <c r="B225" s="6">
        <v>31012021</v>
      </c>
      <c r="C225" s="6">
        <v>2</v>
      </c>
      <c r="D225" s="6">
        <v>14</v>
      </c>
      <c r="E225" s="6">
        <v>1</v>
      </c>
      <c r="F225" s="6">
        <v>606179</v>
      </c>
      <c r="G225" s="6">
        <v>0</v>
      </c>
      <c r="H225" s="6">
        <v>0</v>
      </c>
      <c r="I225" s="6" t="s">
        <v>155</v>
      </c>
      <c r="J225" s="6" t="s">
        <v>2</v>
      </c>
      <c r="K225" s="6" t="s">
        <v>3</v>
      </c>
      <c r="L225" s="6" t="s">
        <v>4</v>
      </c>
      <c r="M225" s="6" t="s">
        <v>5</v>
      </c>
      <c r="N225" s="6" t="s">
        <v>6</v>
      </c>
      <c r="O225" s="6" t="s">
        <v>6</v>
      </c>
      <c r="P225" s="6" t="s">
        <v>6</v>
      </c>
      <c r="Q225" s="6">
        <v>0</v>
      </c>
    </row>
    <row r="226" spans="1:17" x14ac:dyDescent="0.25">
      <c r="A226" s="6" t="s">
        <v>69</v>
      </c>
      <c r="B226" s="6">
        <v>31012021</v>
      </c>
      <c r="C226" s="6">
        <v>2</v>
      </c>
      <c r="D226" s="6">
        <v>15</v>
      </c>
      <c r="E226" s="6">
        <v>1</v>
      </c>
      <c r="F226" s="6">
        <v>606180</v>
      </c>
      <c r="G226" s="6">
        <v>0</v>
      </c>
      <c r="H226" s="6">
        <v>0</v>
      </c>
      <c r="I226" s="6" t="s">
        <v>156</v>
      </c>
      <c r="J226" s="6" t="s">
        <v>2</v>
      </c>
      <c r="K226" s="6" t="s">
        <v>3</v>
      </c>
      <c r="L226" s="6" t="s">
        <v>4</v>
      </c>
      <c r="M226" s="6" t="s">
        <v>5</v>
      </c>
      <c r="N226" s="6" t="s">
        <v>6</v>
      </c>
      <c r="O226" s="6" t="s">
        <v>6</v>
      </c>
      <c r="P226" s="6" t="s">
        <v>6</v>
      </c>
      <c r="Q226" s="6">
        <v>0</v>
      </c>
    </row>
    <row r="227" spans="1:17" x14ac:dyDescent="0.25">
      <c r="A227" s="6" t="s">
        <v>69</v>
      </c>
      <c r="B227" s="6">
        <v>31012021</v>
      </c>
      <c r="C227" s="6">
        <v>2</v>
      </c>
      <c r="D227" s="6">
        <v>16</v>
      </c>
      <c r="E227" s="6">
        <v>1</v>
      </c>
      <c r="F227" s="6">
        <v>606181</v>
      </c>
      <c r="G227" s="6">
        <v>0</v>
      </c>
      <c r="H227" s="6">
        <v>0</v>
      </c>
      <c r="I227" s="6" t="s">
        <v>157</v>
      </c>
      <c r="J227" s="6" t="s">
        <v>2</v>
      </c>
      <c r="K227" s="6" t="s">
        <v>3</v>
      </c>
      <c r="L227" s="6" t="s">
        <v>4</v>
      </c>
      <c r="M227" s="6" t="s">
        <v>5</v>
      </c>
      <c r="N227" s="6" t="s">
        <v>6</v>
      </c>
      <c r="O227" s="6" t="s">
        <v>6</v>
      </c>
      <c r="P227" s="6" t="s">
        <v>6</v>
      </c>
      <c r="Q227" s="6">
        <v>0</v>
      </c>
    </row>
    <row r="228" spans="1:17" x14ac:dyDescent="0.25">
      <c r="A228" s="6" t="s">
        <v>69</v>
      </c>
      <c r="B228" s="6">
        <v>31012021</v>
      </c>
      <c r="C228" s="6">
        <v>2</v>
      </c>
      <c r="D228" s="6">
        <v>17</v>
      </c>
      <c r="E228" s="6">
        <v>1</v>
      </c>
      <c r="F228" s="6">
        <v>606182</v>
      </c>
      <c r="G228" s="6">
        <v>0</v>
      </c>
      <c r="H228" s="6">
        <v>0</v>
      </c>
      <c r="I228" s="6" t="s">
        <v>158</v>
      </c>
      <c r="J228" s="6" t="s">
        <v>2</v>
      </c>
      <c r="K228" s="6" t="s">
        <v>3</v>
      </c>
      <c r="L228" s="6" t="s">
        <v>4</v>
      </c>
      <c r="M228" s="6" t="s">
        <v>5</v>
      </c>
      <c r="N228" s="6" t="s">
        <v>6</v>
      </c>
      <c r="O228" s="6" t="s">
        <v>6</v>
      </c>
      <c r="P228" s="6" t="s">
        <v>6</v>
      </c>
      <c r="Q228" s="6">
        <v>0</v>
      </c>
    </row>
    <row r="229" spans="1:17" x14ac:dyDescent="0.25">
      <c r="A229" s="6" t="s">
        <v>69</v>
      </c>
      <c r="B229" s="6">
        <v>31012021</v>
      </c>
      <c r="C229" s="6">
        <v>2</v>
      </c>
      <c r="D229" s="6">
        <v>18</v>
      </c>
      <c r="E229" s="6">
        <v>1</v>
      </c>
      <c r="F229" s="6">
        <v>606183</v>
      </c>
      <c r="G229" s="6">
        <v>0</v>
      </c>
      <c r="H229" s="6">
        <v>0</v>
      </c>
      <c r="I229" s="6" t="s">
        <v>159</v>
      </c>
      <c r="J229" s="6" t="s">
        <v>2</v>
      </c>
      <c r="K229" s="6" t="s">
        <v>3</v>
      </c>
      <c r="L229" s="6" t="s">
        <v>4</v>
      </c>
      <c r="M229" s="6" t="s">
        <v>5</v>
      </c>
      <c r="N229" s="6" t="s">
        <v>6</v>
      </c>
      <c r="O229" s="6" t="s">
        <v>6</v>
      </c>
      <c r="P229" s="6" t="s">
        <v>6</v>
      </c>
      <c r="Q229" s="6">
        <v>0</v>
      </c>
    </row>
    <row r="230" spans="1:17" x14ac:dyDescent="0.25">
      <c r="A230" s="6" t="s">
        <v>69</v>
      </c>
      <c r="B230" s="6">
        <v>31012021</v>
      </c>
      <c r="C230" s="6">
        <v>2</v>
      </c>
      <c r="D230" s="6">
        <v>19</v>
      </c>
      <c r="E230" s="6">
        <v>1</v>
      </c>
      <c r="F230" s="6">
        <v>606314</v>
      </c>
      <c r="G230" s="6">
        <v>0</v>
      </c>
      <c r="H230" s="6">
        <v>0</v>
      </c>
      <c r="I230" s="6" t="s">
        <v>160</v>
      </c>
      <c r="J230" s="6" t="s">
        <v>2</v>
      </c>
      <c r="K230" s="6" t="s">
        <v>3</v>
      </c>
      <c r="L230" s="6" t="s">
        <v>4</v>
      </c>
      <c r="M230" s="6" t="s">
        <v>5</v>
      </c>
      <c r="N230" s="6" t="s">
        <v>6</v>
      </c>
      <c r="O230" s="6" t="s">
        <v>6</v>
      </c>
      <c r="P230" s="6" t="s">
        <v>6</v>
      </c>
      <c r="Q230" s="6">
        <v>0</v>
      </c>
    </row>
    <row r="231" spans="1:17" x14ac:dyDescent="0.25">
      <c r="A231" s="6" t="s">
        <v>69</v>
      </c>
      <c r="B231" s="6">
        <v>31012021</v>
      </c>
      <c r="C231" s="6">
        <v>2</v>
      </c>
      <c r="D231" s="6">
        <v>20</v>
      </c>
      <c r="E231" s="6">
        <v>1</v>
      </c>
      <c r="F231" s="6">
        <v>606400</v>
      </c>
      <c r="G231" s="6">
        <v>0</v>
      </c>
      <c r="H231" s="6">
        <v>0</v>
      </c>
      <c r="I231" s="6" t="s">
        <v>45</v>
      </c>
      <c r="J231" s="6" t="s">
        <v>2</v>
      </c>
      <c r="K231" s="6" t="s">
        <v>3</v>
      </c>
      <c r="L231" s="6" t="s">
        <v>4</v>
      </c>
      <c r="M231" s="6" t="s">
        <v>5</v>
      </c>
      <c r="N231" s="6" t="s">
        <v>6</v>
      </c>
      <c r="O231" s="6" t="s">
        <v>6</v>
      </c>
      <c r="P231" s="6" t="s">
        <v>6</v>
      </c>
      <c r="Q231" s="6">
        <v>0</v>
      </c>
    </row>
    <row r="232" spans="1:17" x14ac:dyDescent="0.25">
      <c r="A232" s="6" t="s">
        <v>69</v>
      </c>
      <c r="B232" s="6">
        <v>31012021</v>
      </c>
      <c r="C232" s="6">
        <v>2</v>
      </c>
      <c r="D232" s="6">
        <v>21</v>
      </c>
      <c r="E232" s="6">
        <v>1</v>
      </c>
      <c r="F232" s="6">
        <v>612205</v>
      </c>
      <c r="G232" s="6">
        <v>0</v>
      </c>
      <c r="H232" s="6">
        <v>0</v>
      </c>
      <c r="I232" s="6" t="s">
        <v>109</v>
      </c>
      <c r="J232" s="6" t="s">
        <v>2</v>
      </c>
      <c r="K232" s="6" t="s">
        <v>3</v>
      </c>
      <c r="L232" s="6" t="s">
        <v>4</v>
      </c>
      <c r="M232" s="6" t="s">
        <v>5</v>
      </c>
      <c r="N232" s="6" t="s">
        <v>6</v>
      </c>
      <c r="O232" s="6" t="s">
        <v>6</v>
      </c>
      <c r="P232" s="6" t="s">
        <v>6</v>
      </c>
      <c r="Q232" s="6">
        <v>0</v>
      </c>
    </row>
    <row r="233" spans="1:17" x14ac:dyDescent="0.25">
      <c r="A233" s="6" t="s">
        <v>69</v>
      </c>
      <c r="B233" s="6">
        <v>31012021</v>
      </c>
      <c r="C233" s="6">
        <v>2</v>
      </c>
      <c r="D233" s="6">
        <v>22</v>
      </c>
      <c r="E233" s="6">
        <v>1</v>
      </c>
      <c r="F233" s="6">
        <v>613500</v>
      </c>
      <c r="G233" s="6">
        <v>0</v>
      </c>
      <c r="H233" s="6">
        <v>0</v>
      </c>
      <c r="I233" s="6" t="s">
        <v>110</v>
      </c>
      <c r="J233" s="6" t="s">
        <v>2</v>
      </c>
      <c r="K233" s="6" t="s">
        <v>3</v>
      </c>
      <c r="L233" s="6" t="s">
        <v>4</v>
      </c>
      <c r="M233" s="6" t="s">
        <v>5</v>
      </c>
      <c r="N233" s="6" t="s">
        <v>6</v>
      </c>
      <c r="O233" s="6" t="s">
        <v>6</v>
      </c>
      <c r="P233" s="6" t="s">
        <v>6</v>
      </c>
      <c r="Q233" s="6">
        <v>0</v>
      </c>
    </row>
    <row r="234" spans="1:17" x14ac:dyDescent="0.25">
      <c r="A234" s="6" t="s">
        <v>69</v>
      </c>
      <c r="B234" s="6">
        <v>31012021</v>
      </c>
      <c r="C234" s="6">
        <v>2</v>
      </c>
      <c r="D234" s="6">
        <v>23</v>
      </c>
      <c r="E234" s="6">
        <v>1</v>
      </c>
      <c r="F234" s="6">
        <v>613509</v>
      </c>
      <c r="G234" s="6">
        <v>0</v>
      </c>
      <c r="H234" s="6">
        <v>0</v>
      </c>
      <c r="I234" s="6" t="s">
        <v>111</v>
      </c>
      <c r="J234" s="6" t="s">
        <v>2</v>
      </c>
      <c r="K234" s="6" t="s">
        <v>3</v>
      </c>
      <c r="L234" s="6" t="s">
        <v>4</v>
      </c>
      <c r="M234" s="6" t="s">
        <v>5</v>
      </c>
      <c r="N234" s="6" t="s">
        <v>6</v>
      </c>
      <c r="O234" s="6" t="s">
        <v>6</v>
      </c>
      <c r="P234" s="6" t="s">
        <v>6</v>
      </c>
      <c r="Q234" s="6">
        <v>0</v>
      </c>
    </row>
    <row r="235" spans="1:17" x14ac:dyDescent="0.25">
      <c r="A235" s="6" t="s">
        <v>69</v>
      </c>
      <c r="B235" s="6">
        <v>31012021</v>
      </c>
      <c r="C235" s="6">
        <v>2</v>
      </c>
      <c r="D235" s="6">
        <v>24</v>
      </c>
      <c r="E235" s="6">
        <v>1</v>
      </c>
      <c r="F235" s="6">
        <v>613511</v>
      </c>
      <c r="G235" s="6">
        <v>0</v>
      </c>
      <c r="H235" s="6">
        <v>0</v>
      </c>
      <c r="I235" s="6" t="s">
        <v>112</v>
      </c>
      <c r="J235" s="6" t="s">
        <v>2</v>
      </c>
      <c r="K235" s="6" t="s">
        <v>3</v>
      </c>
      <c r="L235" s="6" t="s">
        <v>4</v>
      </c>
      <c r="M235" s="6" t="s">
        <v>5</v>
      </c>
      <c r="N235" s="6" t="s">
        <v>6</v>
      </c>
      <c r="O235" s="6" t="s">
        <v>6</v>
      </c>
      <c r="P235" s="6" t="s">
        <v>6</v>
      </c>
      <c r="Q235" s="6">
        <v>0</v>
      </c>
    </row>
    <row r="236" spans="1:17" x14ac:dyDescent="0.25">
      <c r="A236" s="6" t="s">
        <v>69</v>
      </c>
      <c r="B236" s="6">
        <v>31012021</v>
      </c>
      <c r="C236" s="6">
        <v>2</v>
      </c>
      <c r="D236" s="6">
        <v>25</v>
      </c>
      <c r="E236" s="6">
        <v>1</v>
      </c>
      <c r="F236" s="6">
        <v>613522</v>
      </c>
      <c r="G236" s="6">
        <v>0</v>
      </c>
      <c r="H236" s="6">
        <v>0</v>
      </c>
      <c r="I236" s="6" t="s">
        <v>113</v>
      </c>
      <c r="J236" s="6" t="s">
        <v>2</v>
      </c>
      <c r="K236" s="6" t="s">
        <v>3</v>
      </c>
      <c r="L236" s="6" t="s">
        <v>4</v>
      </c>
      <c r="M236" s="6" t="s">
        <v>5</v>
      </c>
      <c r="N236" s="6" t="s">
        <v>6</v>
      </c>
      <c r="O236" s="6" t="s">
        <v>6</v>
      </c>
      <c r="P236" s="6" t="s">
        <v>6</v>
      </c>
      <c r="Q236" s="6">
        <v>0</v>
      </c>
    </row>
    <row r="237" spans="1:17" x14ac:dyDescent="0.25">
      <c r="A237" s="6" t="s">
        <v>69</v>
      </c>
      <c r="B237" s="6">
        <v>31012021</v>
      </c>
      <c r="C237" s="6">
        <v>2</v>
      </c>
      <c r="D237" s="6">
        <v>26</v>
      </c>
      <c r="E237" s="6">
        <v>1</v>
      </c>
      <c r="F237" s="6">
        <v>613701</v>
      </c>
      <c r="G237" s="6">
        <v>0</v>
      </c>
      <c r="H237" s="6">
        <v>0</v>
      </c>
      <c r="I237" s="6" t="s">
        <v>114</v>
      </c>
      <c r="J237" s="6" t="s">
        <v>2</v>
      </c>
      <c r="K237" s="6" t="s">
        <v>3</v>
      </c>
      <c r="L237" s="6" t="s">
        <v>4</v>
      </c>
      <c r="M237" s="6" t="s">
        <v>5</v>
      </c>
      <c r="N237" s="6" t="s">
        <v>6</v>
      </c>
      <c r="O237" s="6" t="s">
        <v>6</v>
      </c>
      <c r="P237" s="6" t="s">
        <v>6</v>
      </c>
      <c r="Q237" s="6">
        <v>0</v>
      </c>
    </row>
    <row r="238" spans="1:17" x14ac:dyDescent="0.25">
      <c r="A238" s="6" t="s">
        <v>69</v>
      </c>
      <c r="B238" s="6">
        <v>31012021</v>
      </c>
      <c r="C238" s="6">
        <v>2</v>
      </c>
      <c r="D238" s="6">
        <v>27</v>
      </c>
      <c r="E238" s="6">
        <v>1</v>
      </c>
      <c r="F238" s="6">
        <v>613702</v>
      </c>
      <c r="G238" s="6">
        <v>0</v>
      </c>
      <c r="H238" s="6">
        <v>0</v>
      </c>
      <c r="I238" s="6" t="s">
        <v>115</v>
      </c>
      <c r="J238" s="6" t="s">
        <v>2</v>
      </c>
      <c r="K238" s="6" t="s">
        <v>3</v>
      </c>
      <c r="L238" s="6" t="s">
        <v>4</v>
      </c>
      <c r="M238" s="6" t="s">
        <v>5</v>
      </c>
      <c r="N238" s="6" t="s">
        <v>6</v>
      </c>
      <c r="O238" s="6" t="s">
        <v>6</v>
      </c>
      <c r="P238" s="6" t="s">
        <v>6</v>
      </c>
      <c r="Q238" s="6">
        <v>0</v>
      </c>
    </row>
    <row r="239" spans="1:17" x14ac:dyDescent="0.25">
      <c r="A239" s="6" t="s">
        <v>69</v>
      </c>
      <c r="B239" s="6">
        <v>31012021</v>
      </c>
      <c r="C239" s="6">
        <v>2</v>
      </c>
      <c r="D239" s="6">
        <v>28</v>
      </c>
      <c r="E239" s="6">
        <v>1</v>
      </c>
      <c r="F239" s="6">
        <v>613705</v>
      </c>
      <c r="G239" s="6">
        <v>0</v>
      </c>
      <c r="H239" s="6">
        <v>0</v>
      </c>
      <c r="I239" s="6" t="s">
        <v>116</v>
      </c>
      <c r="J239" s="6" t="s">
        <v>2</v>
      </c>
      <c r="K239" s="6" t="s">
        <v>3</v>
      </c>
      <c r="L239" s="6" t="s">
        <v>4</v>
      </c>
      <c r="M239" s="6" t="s">
        <v>5</v>
      </c>
      <c r="N239" s="6" t="s">
        <v>6</v>
      </c>
      <c r="O239" s="6" t="s">
        <v>6</v>
      </c>
      <c r="P239" s="6" t="s">
        <v>6</v>
      </c>
      <c r="Q239" s="6">
        <v>0</v>
      </c>
    </row>
    <row r="240" spans="1:17" x14ac:dyDescent="0.25">
      <c r="A240" s="6" t="s">
        <v>69</v>
      </c>
      <c r="B240" s="6">
        <v>31012021</v>
      </c>
      <c r="C240" s="6">
        <v>2</v>
      </c>
      <c r="D240" s="6">
        <v>29</v>
      </c>
      <c r="E240" s="6">
        <v>1</v>
      </c>
      <c r="F240" s="6">
        <v>613706</v>
      </c>
      <c r="G240" s="6">
        <v>0</v>
      </c>
      <c r="H240" s="6">
        <v>0</v>
      </c>
      <c r="I240" s="6" t="s">
        <v>117</v>
      </c>
      <c r="J240" s="6" t="s">
        <v>2</v>
      </c>
      <c r="K240" s="6" t="s">
        <v>3</v>
      </c>
      <c r="L240" s="6" t="s">
        <v>4</v>
      </c>
      <c r="M240" s="6" t="s">
        <v>5</v>
      </c>
      <c r="N240" s="6" t="s">
        <v>6</v>
      </c>
      <c r="O240" s="6" t="s">
        <v>6</v>
      </c>
      <c r="P240" s="6" t="s">
        <v>6</v>
      </c>
      <c r="Q240" s="6">
        <v>0</v>
      </c>
    </row>
    <row r="241" spans="1:17" x14ac:dyDescent="0.25">
      <c r="A241" s="6" t="s">
        <v>69</v>
      </c>
      <c r="B241" s="6">
        <v>31012021</v>
      </c>
      <c r="C241" s="6">
        <v>2</v>
      </c>
      <c r="D241" s="6">
        <v>30</v>
      </c>
      <c r="E241" s="6">
        <v>1</v>
      </c>
      <c r="F241" s="6">
        <v>613707</v>
      </c>
      <c r="G241" s="6">
        <v>0</v>
      </c>
      <c r="H241" s="6">
        <v>0</v>
      </c>
      <c r="I241" s="6" t="s">
        <v>118</v>
      </c>
      <c r="J241" s="6" t="s">
        <v>2</v>
      </c>
      <c r="K241" s="6" t="s">
        <v>3</v>
      </c>
      <c r="L241" s="6" t="s">
        <v>4</v>
      </c>
      <c r="M241" s="6" t="s">
        <v>5</v>
      </c>
      <c r="N241" s="6" t="s">
        <v>6</v>
      </c>
      <c r="O241" s="6" t="s">
        <v>6</v>
      </c>
      <c r="P241" s="6" t="s">
        <v>6</v>
      </c>
      <c r="Q241" s="6">
        <v>0</v>
      </c>
    </row>
    <row r="242" spans="1:17" x14ac:dyDescent="0.25">
      <c r="A242" s="6" t="s">
        <v>69</v>
      </c>
      <c r="B242" s="6">
        <v>31012021</v>
      </c>
      <c r="C242" s="6">
        <v>2</v>
      </c>
      <c r="D242" s="6">
        <v>31</v>
      </c>
      <c r="E242" s="6">
        <v>1</v>
      </c>
      <c r="F242" s="6">
        <v>613708</v>
      </c>
      <c r="G242" s="6">
        <v>0</v>
      </c>
      <c r="H242" s="6">
        <v>0</v>
      </c>
      <c r="I242" s="6" t="s">
        <v>119</v>
      </c>
      <c r="J242" s="6" t="s">
        <v>2</v>
      </c>
      <c r="K242" s="6" t="s">
        <v>3</v>
      </c>
      <c r="L242" s="6" t="s">
        <v>4</v>
      </c>
      <c r="M242" s="6" t="s">
        <v>5</v>
      </c>
      <c r="N242" s="6" t="s">
        <v>6</v>
      </c>
      <c r="O242" s="6" t="s">
        <v>6</v>
      </c>
      <c r="P242" s="6" t="s">
        <v>6</v>
      </c>
      <c r="Q242" s="6">
        <v>0</v>
      </c>
    </row>
    <row r="243" spans="1:17" x14ac:dyDescent="0.25">
      <c r="A243" s="6" t="s">
        <v>69</v>
      </c>
      <c r="B243" s="6">
        <v>31012021</v>
      </c>
      <c r="C243" s="6">
        <v>2</v>
      </c>
      <c r="D243" s="6">
        <v>32</v>
      </c>
      <c r="E243" s="6">
        <v>1</v>
      </c>
      <c r="F243" s="6">
        <v>613709</v>
      </c>
      <c r="G243" s="6">
        <v>0</v>
      </c>
      <c r="H243" s="6">
        <v>0</v>
      </c>
      <c r="I243" s="6" t="s">
        <v>120</v>
      </c>
      <c r="J243" s="6" t="s">
        <v>2</v>
      </c>
      <c r="K243" s="6" t="s">
        <v>3</v>
      </c>
      <c r="L243" s="6" t="s">
        <v>4</v>
      </c>
      <c r="M243" s="6" t="s">
        <v>5</v>
      </c>
      <c r="N243" s="6" t="s">
        <v>6</v>
      </c>
      <c r="O243" s="6" t="s">
        <v>6</v>
      </c>
      <c r="P243" s="6" t="s">
        <v>6</v>
      </c>
      <c r="Q243" s="6">
        <v>0</v>
      </c>
    </row>
    <row r="244" spans="1:17" x14ac:dyDescent="0.25">
      <c r="A244" s="6" t="s">
        <v>69</v>
      </c>
      <c r="B244" s="6">
        <v>31012021</v>
      </c>
      <c r="C244" s="6">
        <v>2</v>
      </c>
      <c r="D244" s="6">
        <v>33</v>
      </c>
      <c r="E244" s="6">
        <v>1</v>
      </c>
      <c r="F244" s="6">
        <v>615000</v>
      </c>
      <c r="G244" s="6">
        <v>0</v>
      </c>
      <c r="H244" s="6">
        <v>0</v>
      </c>
      <c r="I244" s="6" t="s">
        <v>121</v>
      </c>
      <c r="J244" s="6" t="s">
        <v>2</v>
      </c>
      <c r="K244" s="6" t="s">
        <v>3</v>
      </c>
      <c r="L244" s="6" t="s">
        <v>4</v>
      </c>
      <c r="M244" s="6" t="s">
        <v>5</v>
      </c>
      <c r="N244" s="6" t="s">
        <v>6</v>
      </c>
      <c r="O244" s="6" t="s">
        <v>6</v>
      </c>
      <c r="P244" s="6" t="s">
        <v>6</v>
      </c>
      <c r="Q244" s="6">
        <v>0</v>
      </c>
    </row>
    <row r="245" spans="1:17" x14ac:dyDescent="0.25">
      <c r="A245" s="6" t="s">
        <v>69</v>
      </c>
      <c r="B245" s="6">
        <v>31012021</v>
      </c>
      <c r="C245" s="6">
        <v>2</v>
      </c>
      <c r="D245" s="6">
        <v>34</v>
      </c>
      <c r="E245" s="6">
        <v>1</v>
      </c>
      <c r="F245" s="6">
        <v>615507</v>
      </c>
      <c r="G245" s="6">
        <v>0</v>
      </c>
      <c r="H245" s="6">
        <v>0</v>
      </c>
      <c r="I245" s="6" t="s">
        <v>122</v>
      </c>
      <c r="J245" s="6" t="s">
        <v>2</v>
      </c>
      <c r="K245" s="6" t="s">
        <v>3</v>
      </c>
      <c r="L245" s="6" t="s">
        <v>4</v>
      </c>
      <c r="M245" s="6" t="s">
        <v>5</v>
      </c>
      <c r="N245" s="6" t="s">
        <v>6</v>
      </c>
      <c r="O245" s="6" t="s">
        <v>6</v>
      </c>
      <c r="P245" s="6" t="s">
        <v>6</v>
      </c>
      <c r="Q245" s="6">
        <v>0</v>
      </c>
    </row>
    <row r="246" spans="1:17" x14ac:dyDescent="0.25">
      <c r="A246" s="6" t="s">
        <v>69</v>
      </c>
      <c r="B246" s="6">
        <v>31012021</v>
      </c>
      <c r="C246" s="6">
        <v>2</v>
      </c>
      <c r="D246" s="6">
        <v>35</v>
      </c>
      <c r="E246" s="6">
        <v>1</v>
      </c>
      <c r="F246" s="6">
        <v>615511</v>
      </c>
      <c r="G246" s="6">
        <v>0</v>
      </c>
      <c r="H246" s="6">
        <v>0</v>
      </c>
      <c r="I246" s="6" t="s">
        <v>123</v>
      </c>
      <c r="J246" s="6" t="s">
        <v>2</v>
      </c>
      <c r="K246" s="6" t="s">
        <v>3</v>
      </c>
      <c r="L246" s="6" t="s">
        <v>4</v>
      </c>
      <c r="M246" s="6" t="s">
        <v>5</v>
      </c>
      <c r="N246" s="6" t="s">
        <v>6</v>
      </c>
      <c r="O246" s="6" t="s">
        <v>6</v>
      </c>
      <c r="P246" s="6" t="s">
        <v>6</v>
      </c>
      <c r="Q246" s="6">
        <v>0</v>
      </c>
    </row>
    <row r="247" spans="1:17" x14ac:dyDescent="0.25">
      <c r="A247" s="6" t="s">
        <v>69</v>
      </c>
      <c r="B247" s="6">
        <v>31012021</v>
      </c>
      <c r="C247" s="6">
        <v>2</v>
      </c>
      <c r="D247" s="6">
        <v>36</v>
      </c>
      <c r="E247" s="6">
        <v>1</v>
      </c>
      <c r="F247" s="6">
        <v>615512</v>
      </c>
      <c r="G247" s="6">
        <v>0</v>
      </c>
      <c r="H247" s="6">
        <v>0</v>
      </c>
      <c r="I247" s="6" t="s">
        <v>124</v>
      </c>
      <c r="J247" s="6" t="s">
        <v>2</v>
      </c>
      <c r="K247" s="6" t="s">
        <v>3</v>
      </c>
      <c r="L247" s="6" t="s">
        <v>4</v>
      </c>
      <c r="M247" s="6" t="s">
        <v>5</v>
      </c>
      <c r="N247" s="6" t="s">
        <v>6</v>
      </c>
      <c r="O247" s="6" t="s">
        <v>6</v>
      </c>
      <c r="P247" s="6" t="s">
        <v>6</v>
      </c>
      <c r="Q247" s="6">
        <v>0</v>
      </c>
    </row>
    <row r="248" spans="1:17" x14ac:dyDescent="0.25">
      <c r="A248" s="6" t="s">
        <v>69</v>
      </c>
      <c r="B248" s="6">
        <v>31012021</v>
      </c>
      <c r="C248" s="6">
        <v>2</v>
      </c>
      <c r="D248" s="6">
        <v>37</v>
      </c>
      <c r="E248" s="6">
        <v>1</v>
      </c>
      <c r="F248" s="6">
        <v>615528</v>
      </c>
      <c r="G248" s="6">
        <v>0</v>
      </c>
      <c r="H248" s="6">
        <v>0</v>
      </c>
      <c r="I248" s="6" t="s">
        <v>125</v>
      </c>
      <c r="J248" s="6" t="s">
        <v>2</v>
      </c>
      <c r="K248" s="6" t="s">
        <v>3</v>
      </c>
      <c r="L248" s="6" t="s">
        <v>4</v>
      </c>
      <c r="M248" s="6" t="s">
        <v>5</v>
      </c>
      <c r="N248" s="6" t="s">
        <v>6</v>
      </c>
      <c r="O248" s="6" t="s">
        <v>6</v>
      </c>
      <c r="P248" s="6" t="s">
        <v>6</v>
      </c>
      <c r="Q248" s="6">
        <v>0</v>
      </c>
    </row>
    <row r="249" spans="1:17" x14ac:dyDescent="0.25">
      <c r="A249" s="6" t="s">
        <v>69</v>
      </c>
      <c r="B249" s="6">
        <v>31012021</v>
      </c>
      <c r="C249" s="6">
        <v>2</v>
      </c>
      <c r="D249" s="6">
        <v>38</v>
      </c>
      <c r="E249" s="6">
        <v>1</v>
      </c>
      <c r="F249" s="6">
        <v>615536</v>
      </c>
      <c r="G249" s="6">
        <v>0</v>
      </c>
      <c r="H249" s="6">
        <v>0</v>
      </c>
      <c r="I249" s="6" t="s">
        <v>126</v>
      </c>
      <c r="J249" s="6" t="s">
        <v>2</v>
      </c>
      <c r="K249" s="6" t="s">
        <v>3</v>
      </c>
      <c r="L249" s="6" t="s">
        <v>4</v>
      </c>
      <c r="M249" s="6" t="s">
        <v>5</v>
      </c>
      <c r="N249" s="6" t="s">
        <v>6</v>
      </c>
      <c r="O249" s="6" t="s">
        <v>6</v>
      </c>
      <c r="P249" s="6" t="s">
        <v>6</v>
      </c>
      <c r="Q249" s="6">
        <v>0</v>
      </c>
    </row>
    <row r="250" spans="1:17" x14ac:dyDescent="0.25">
      <c r="A250" s="6" t="s">
        <v>69</v>
      </c>
      <c r="B250" s="6">
        <v>31012021</v>
      </c>
      <c r="C250" s="6">
        <v>2</v>
      </c>
      <c r="D250" s="6">
        <v>39</v>
      </c>
      <c r="E250" s="6">
        <v>1</v>
      </c>
      <c r="F250" s="6">
        <v>615546</v>
      </c>
      <c r="G250" s="6">
        <v>0</v>
      </c>
      <c r="H250" s="6">
        <v>0</v>
      </c>
      <c r="I250" s="6" t="s">
        <v>127</v>
      </c>
      <c r="J250" s="6" t="s">
        <v>2</v>
      </c>
      <c r="K250" s="6" t="s">
        <v>3</v>
      </c>
      <c r="L250" s="6" t="s">
        <v>4</v>
      </c>
      <c r="M250" s="6" t="s">
        <v>5</v>
      </c>
      <c r="N250" s="6" t="s">
        <v>6</v>
      </c>
      <c r="O250" s="6" t="s">
        <v>6</v>
      </c>
      <c r="P250" s="6" t="s">
        <v>6</v>
      </c>
      <c r="Q250" s="6">
        <v>0</v>
      </c>
    </row>
    <row r="251" spans="1:17" x14ac:dyDescent="0.25">
      <c r="A251" s="6" t="s">
        <v>69</v>
      </c>
      <c r="B251" s="6">
        <v>31012021</v>
      </c>
      <c r="C251" s="6">
        <v>2</v>
      </c>
      <c r="D251" s="6">
        <v>40</v>
      </c>
      <c r="E251" s="6">
        <v>1</v>
      </c>
      <c r="F251" s="6">
        <v>615548</v>
      </c>
      <c r="G251" s="6">
        <v>0</v>
      </c>
      <c r="H251" s="6">
        <v>0</v>
      </c>
      <c r="I251" s="6" t="s">
        <v>128</v>
      </c>
      <c r="J251" s="6" t="s">
        <v>2</v>
      </c>
      <c r="K251" s="6" t="s">
        <v>3</v>
      </c>
      <c r="L251" s="6" t="s">
        <v>4</v>
      </c>
      <c r="M251" s="6" t="s">
        <v>5</v>
      </c>
      <c r="N251" s="6" t="s">
        <v>6</v>
      </c>
      <c r="O251" s="6" t="s">
        <v>6</v>
      </c>
      <c r="P251" s="6" t="s">
        <v>6</v>
      </c>
      <c r="Q251" s="6">
        <v>0</v>
      </c>
    </row>
    <row r="252" spans="1:17" x14ac:dyDescent="0.25">
      <c r="A252" s="6" t="s">
        <v>69</v>
      </c>
      <c r="B252" s="6">
        <v>31012021</v>
      </c>
      <c r="C252" s="6">
        <v>2</v>
      </c>
      <c r="D252" s="6">
        <v>41</v>
      </c>
      <c r="E252" s="6">
        <v>1</v>
      </c>
      <c r="F252" s="6">
        <v>615549</v>
      </c>
      <c r="G252" s="6">
        <v>0</v>
      </c>
      <c r="H252" s="6">
        <v>0</v>
      </c>
      <c r="I252" s="6" t="s">
        <v>129</v>
      </c>
      <c r="J252" s="6" t="s">
        <v>2</v>
      </c>
      <c r="K252" s="6" t="s">
        <v>3</v>
      </c>
      <c r="L252" s="6" t="s">
        <v>4</v>
      </c>
      <c r="M252" s="6" t="s">
        <v>5</v>
      </c>
      <c r="N252" s="6" t="s">
        <v>6</v>
      </c>
      <c r="O252" s="6" t="s">
        <v>6</v>
      </c>
      <c r="P252" s="6" t="s">
        <v>6</v>
      </c>
      <c r="Q252" s="6">
        <v>0</v>
      </c>
    </row>
    <row r="253" spans="1:17" x14ac:dyDescent="0.25">
      <c r="A253" s="6" t="s">
        <v>69</v>
      </c>
      <c r="B253" s="6">
        <v>31012021</v>
      </c>
      <c r="C253" s="6">
        <v>2</v>
      </c>
      <c r="D253" s="6">
        <v>42</v>
      </c>
      <c r="E253" s="6">
        <v>1</v>
      </c>
      <c r="F253" s="6">
        <v>615552</v>
      </c>
      <c r="G253" s="6">
        <v>0</v>
      </c>
      <c r="H253" s="6">
        <v>0</v>
      </c>
      <c r="I253" s="6" t="s">
        <v>130</v>
      </c>
      <c r="J253" s="6" t="s">
        <v>2</v>
      </c>
      <c r="K253" s="6" t="s">
        <v>3</v>
      </c>
      <c r="L253" s="6" t="s">
        <v>4</v>
      </c>
      <c r="M253" s="6" t="s">
        <v>5</v>
      </c>
      <c r="N253" s="6" t="s">
        <v>6</v>
      </c>
      <c r="O253" s="6" t="s">
        <v>6</v>
      </c>
      <c r="P253" s="6" t="s">
        <v>6</v>
      </c>
      <c r="Q253" s="6">
        <v>0</v>
      </c>
    </row>
    <row r="254" spans="1:17" x14ac:dyDescent="0.25">
      <c r="A254" s="6" t="s">
        <v>69</v>
      </c>
      <c r="B254" s="6">
        <v>31012021</v>
      </c>
      <c r="C254" s="6">
        <v>2</v>
      </c>
      <c r="D254" s="6">
        <v>43</v>
      </c>
      <c r="E254" s="6">
        <v>1</v>
      </c>
      <c r="F254" s="6">
        <v>615559</v>
      </c>
      <c r="G254" s="6">
        <v>0</v>
      </c>
      <c r="H254" s="6">
        <v>0</v>
      </c>
      <c r="I254" s="6" t="s">
        <v>131</v>
      </c>
      <c r="J254" s="6" t="s">
        <v>2</v>
      </c>
      <c r="K254" s="6" t="s">
        <v>3</v>
      </c>
      <c r="L254" s="6" t="s">
        <v>4</v>
      </c>
      <c r="M254" s="6" t="s">
        <v>5</v>
      </c>
      <c r="N254" s="6" t="s">
        <v>6</v>
      </c>
      <c r="O254" s="6" t="s">
        <v>6</v>
      </c>
      <c r="P254" s="6" t="s">
        <v>6</v>
      </c>
      <c r="Q254" s="6">
        <v>0</v>
      </c>
    </row>
    <row r="255" spans="1:17" x14ac:dyDescent="0.25">
      <c r="A255" s="6" t="s">
        <v>69</v>
      </c>
      <c r="B255" s="6">
        <v>31012021</v>
      </c>
      <c r="C255" s="6">
        <v>2</v>
      </c>
      <c r="D255" s="6">
        <v>44</v>
      </c>
      <c r="E255" s="6">
        <v>1</v>
      </c>
      <c r="F255" s="6">
        <v>615563</v>
      </c>
      <c r="G255" s="6">
        <v>0</v>
      </c>
      <c r="H255" s="6">
        <v>0</v>
      </c>
      <c r="I255" s="6" t="s">
        <v>132</v>
      </c>
      <c r="J255" s="6" t="s">
        <v>2</v>
      </c>
      <c r="K255" s="6" t="s">
        <v>3</v>
      </c>
      <c r="L255" s="6" t="s">
        <v>4</v>
      </c>
      <c r="M255" s="6" t="s">
        <v>5</v>
      </c>
      <c r="N255" s="6" t="s">
        <v>6</v>
      </c>
      <c r="O255" s="6" t="s">
        <v>6</v>
      </c>
      <c r="P255" s="6" t="s">
        <v>6</v>
      </c>
      <c r="Q255" s="6">
        <v>0</v>
      </c>
    </row>
    <row r="256" spans="1:17" x14ac:dyDescent="0.25">
      <c r="A256" s="6" t="s">
        <v>69</v>
      </c>
      <c r="B256" s="6">
        <v>31012021</v>
      </c>
      <c r="C256" s="6">
        <v>2</v>
      </c>
      <c r="D256" s="6">
        <v>45</v>
      </c>
      <c r="E256" s="6">
        <v>1</v>
      </c>
      <c r="F256" s="6">
        <v>616104</v>
      </c>
      <c r="G256" s="6">
        <v>0</v>
      </c>
      <c r="H256" s="6">
        <v>0</v>
      </c>
      <c r="I256" s="6" t="s">
        <v>133</v>
      </c>
      <c r="J256" s="6" t="s">
        <v>2</v>
      </c>
      <c r="K256" s="6" t="s">
        <v>3</v>
      </c>
      <c r="L256" s="6" t="s">
        <v>4</v>
      </c>
      <c r="M256" s="6" t="s">
        <v>5</v>
      </c>
      <c r="N256" s="6" t="s">
        <v>6</v>
      </c>
      <c r="O256" s="6" t="s">
        <v>6</v>
      </c>
      <c r="P256" s="6" t="s">
        <v>6</v>
      </c>
      <c r="Q256" s="6">
        <v>0</v>
      </c>
    </row>
    <row r="257" spans="1:17" x14ac:dyDescent="0.25">
      <c r="A257" s="6" t="s">
        <v>69</v>
      </c>
      <c r="B257" s="6">
        <v>31012021</v>
      </c>
      <c r="C257" s="6">
        <v>2</v>
      </c>
      <c r="D257" s="6">
        <v>46</v>
      </c>
      <c r="E257" s="6">
        <v>1</v>
      </c>
      <c r="F257" s="6">
        <v>616105</v>
      </c>
      <c r="G257" s="6">
        <v>0</v>
      </c>
      <c r="H257" s="6">
        <v>0</v>
      </c>
      <c r="I257" s="6" t="s">
        <v>134</v>
      </c>
      <c r="J257" s="6" t="s">
        <v>2</v>
      </c>
      <c r="K257" s="6" t="s">
        <v>3</v>
      </c>
      <c r="L257" s="6" t="s">
        <v>4</v>
      </c>
      <c r="M257" s="6" t="s">
        <v>5</v>
      </c>
      <c r="N257" s="6" t="s">
        <v>6</v>
      </c>
      <c r="O257" s="6" t="s">
        <v>6</v>
      </c>
      <c r="P257" s="6" t="s">
        <v>6</v>
      </c>
      <c r="Q257" s="6">
        <v>0</v>
      </c>
    </row>
    <row r="258" spans="1:17" x14ac:dyDescent="0.25">
      <c r="A258" s="6" t="s">
        <v>69</v>
      </c>
      <c r="B258" s="6">
        <v>31012021</v>
      </c>
      <c r="C258" s="6">
        <v>2</v>
      </c>
      <c r="D258" s="6">
        <v>47</v>
      </c>
      <c r="E258" s="6">
        <v>1</v>
      </c>
      <c r="F258" s="6">
        <v>616106</v>
      </c>
      <c r="G258" s="6">
        <v>0</v>
      </c>
      <c r="H258" s="6">
        <v>0</v>
      </c>
      <c r="I258" s="6" t="s">
        <v>135</v>
      </c>
      <c r="J258" s="6" t="s">
        <v>2</v>
      </c>
      <c r="K258" s="6" t="s">
        <v>3</v>
      </c>
      <c r="L258" s="6" t="s">
        <v>4</v>
      </c>
      <c r="M258" s="6" t="s">
        <v>5</v>
      </c>
      <c r="N258" s="6" t="s">
        <v>6</v>
      </c>
      <c r="O258" s="6" t="s">
        <v>6</v>
      </c>
      <c r="P258" s="6" t="s">
        <v>6</v>
      </c>
      <c r="Q258" s="6">
        <v>0</v>
      </c>
    </row>
    <row r="259" spans="1:17" x14ac:dyDescent="0.25">
      <c r="A259" s="6" t="s">
        <v>69</v>
      </c>
      <c r="B259" s="6">
        <v>31012021</v>
      </c>
      <c r="C259" s="6">
        <v>2</v>
      </c>
      <c r="D259" s="6">
        <v>48</v>
      </c>
      <c r="E259" s="6">
        <v>1</v>
      </c>
      <c r="F259" s="6">
        <v>616111</v>
      </c>
      <c r="G259" s="6">
        <v>0</v>
      </c>
      <c r="H259" s="6">
        <v>0</v>
      </c>
      <c r="I259" s="6" t="s">
        <v>136</v>
      </c>
      <c r="J259" s="6" t="s">
        <v>2</v>
      </c>
      <c r="K259" s="6" t="s">
        <v>3</v>
      </c>
      <c r="L259" s="6" t="s">
        <v>4</v>
      </c>
      <c r="M259" s="6" t="s">
        <v>5</v>
      </c>
      <c r="N259" s="6" t="s">
        <v>6</v>
      </c>
      <c r="O259" s="6" t="s">
        <v>6</v>
      </c>
      <c r="P259" s="6" t="s">
        <v>6</v>
      </c>
      <c r="Q259" s="6">
        <v>0</v>
      </c>
    </row>
    <row r="260" spans="1:17" x14ac:dyDescent="0.25">
      <c r="A260" s="6" t="s">
        <v>69</v>
      </c>
      <c r="B260" s="6">
        <v>31012021</v>
      </c>
      <c r="C260" s="6">
        <v>2</v>
      </c>
      <c r="D260" s="6">
        <v>49</v>
      </c>
      <c r="E260" s="6">
        <v>1</v>
      </c>
      <c r="F260" s="6">
        <v>622400</v>
      </c>
      <c r="G260" s="6">
        <v>0</v>
      </c>
      <c r="H260" s="6">
        <v>0</v>
      </c>
      <c r="I260" s="6" t="s">
        <v>47</v>
      </c>
      <c r="J260" s="6" t="s">
        <v>2</v>
      </c>
      <c r="K260" s="6" t="s">
        <v>3</v>
      </c>
      <c r="L260" s="6" t="s">
        <v>4</v>
      </c>
      <c r="M260" s="6" t="s">
        <v>5</v>
      </c>
      <c r="N260" s="6" t="s">
        <v>6</v>
      </c>
      <c r="O260" s="6" t="s">
        <v>6</v>
      </c>
      <c r="P260" s="6" t="s">
        <v>6</v>
      </c>
      <c r="Q260" s="6">
        <v>0</v>
      </c>
    </row>
    <row r="261" spans="1:17" x14ac:dyDescent="0.25">
      <c r="A261" s="6" t="s">
        <v>69</v>
      </c>
      <c r="B261" s="6">
        <v>31012021</v>
      </c>
      <c r="C261" s="6">
        <v>2</v>
      </c>
      <c r="D261" s="6">
        <v>50</v>
      </c>
      <c r="E261" s="6">
        <v>1</v>
      </c>
      <c r="F261" s="6">
        <v>622600</v>
      </c>
      <c r="G261" s="6">
        <v>0</v>
      </c>
      <c r="H261" s="6">
        <v>0</v>
      </c>
      <c r="I261" s="6" t="s">
        <v>48</v>
      </c>
      <c r="J261" s="6" t="s">
        <v>2</v>
      </c>
      <c r="K261" s="6" t="s">
        <v>3</v>
      </c>
      <c r="L261" s="6" t="s">
        <v>4</v>
      </c>
      <c r="M261" s="6" t="s">
        <v>5</v>
      </c>
      <c r="N261" s="6" t="s">
        <v>6</v>
      </c>
      <c r="O261" s="6" t="s">
        <v>6</v>
      </c>
      <c r="P261" s="6" t="s">
        <v>6</v>
      </c>
      <c r="Q261" s="6">
        <v>0</v>
      </c>
    </row>
    <row r="262" spans="1:17" x14ac:dyDescent="0.25">
      <c r="A262" s="6" t="s">
        <v>69</v>
      </c>
      <c r="B262" s="6">
        <v>31012021</v>
      </c>
      <c r="C262" s="6">
        <v>3</v>
      </c>
      <c r="D262" s="6">
        <v>1</v>
      </c>
      <c r="E262" s="6">
        <v>1</v>
      </c>
      <c r="F262" s="6">
        <v>622700</v>
      </c>
      <c r="G262" s="6">
        <v>0</v>
      </c>
      <c r="H262" s="6">
        <v>0</v>
      </c>
      <c r="I262" s="6" t="s">
        <v>49</v>
      </c>
      <c r="J262" s="6" t="s">
        <v>2</v>
      </c>
      <c r="K262" s="6" t="s">
        <v>3</v>
      </c>
      <c r="L262" s="6" t="s">
        <v>4</v>
      </c>
      <c r="M262" s="6" t="s">
        <v>5</v>
      </c>
      <c r="N262" s="6" t="s">
        <v>6</v>
      </c>
      <c r="O262" s="6" t="s">
        <v>6</v>
      </c>
      <c r="P262" s="6" t="s">
        <v>6</v>
      </c>
      <c r="Q262" s="6">
        <v>0</v>
      </c>
    </row>
    <row r="263" spans="1:17" x14ac:dyDescent="0.25">
      <c r="A263" s="6" t="s">
        <v>69</v>
      </c>
      <c r="B263" s="6">
        <v>31012021</v>
      </c>
      <c r="C263" s="6">
        <v>3</v>
      </c>
      <c r="D263" s="6">
        <v>2</v>
      </c>
      <c r="E263" s="6">
        <v>1</v>
      </c>
      <c r="F263" s="6">
        <v>625100</v>
      </c>
      <c r="G263" s="6">
        <v>0</v>
      </c>
      <c r="H263" s="6">
        <v>0</v>
      </c>
      <c r="I263" s="6" t="s">
        <v>137</v>
      </c>
      <c r="J263" s="6" t="s">
        <v>2</v>
      </c>
      <c r="K263" s="6" t="s">
        <v>3</v>
      </c>
      <c r="L263" s="6" t="s">
        <v>4</v>
      </c>
      <c r="M263" s="6" t="s">
        <v>5</v>
      </c>
      <c r="N263" s="6" t="s">
        <v>6</v>
      </c>
      <c r="O263" s="6" t="s">
        <v>6</v>
      </c>
      <c r="P263" s="6" t="s">
        <v>6</v>
      </c>
      <c r="Q263" s="6">
        <v>0</v>
      </c>
    </row>
    <row r="264" spans="1:17" x14ac:dyDescent="0.25">
      <c r="A264" s="6" t="s">
        <v>69</v>
      </c>
      <c r="B264" s="6">
        <v>31012021</v>
      </c>
      <c r="C264" s="6">
        <v>3</v>
      </c>
      <c r="D264" s="6">
        <v>3</v>
      </c>
      <c r="E264" s="6">
        <v>1</v>
      </c>
      <c r="F264" s="6">
        <v>625105</v>
      </c>
      <c r="G264" s="6">
        <v>0</v>
      </c>
      <c r="H264" s="6">
        <v>0</v>
      </c>
      <c r="I264" s="6" t="s">
        <v>138</v>
      </c>
      <c r="J264" s="6" t="s">
        <v>2</v>
      </c>
      <c r="K264" s="6" t="s">
        <v>3</v>
      </c>
      <c r="L264" s="6" t="s">
        <v>4</v>
      </c>
      <c r="M264" s="6" t="s">
        <v>5</v>
      </c>
      <c r="N264" s="6" t="s">
        <v>6</v>
      </c>
      <c r="O264" s="6" t="s">
        <v>6</v>
      </c>
      <c r="P264" s="6" t="s">
        <v>6</v>
      </c>
      <c r="Q264" s="6">
        <v>0</v>
      </c>
    </row>
    <row r="265" spans="1:17" x14ac:dyDescent="0.25">
      <c r="A265" s="6" t="s">
        <v>69</v>
      </c>
      <c r="B265" s="6">
        <v>31012021</v>
      </c>
      <c r="C265" s="6">
        <v>3</v>
      </c>
      <c r="D265" s="6">
        <v>4</v>
      </c>
      <c r="E265" s="6">
        <v>1</v>
      </c>
      <c r="F265" s="6">
        <v>625110</v>
      </c>
      <c r="G265" s="6">
        <v>0</v>
      </c>
      <c r="H265" s="6">
        <v>0</v>
      </c>
      <c r="I265" s="6" t="s">
        <v>139</v>
      </c>
      <c r="J265" s="6" t="s">
        <v>2</v>
      </c>
      <c r="K265" s="6" t="s">
        <v>3</v>
      </c>
      <c r="L265" s="6" t="s">
        <v>4</v>
      </c>
      <c r="M265" s="6" t="s">
        <v>5</v>
      </c>
      <c r="N265" s="6" t="s">
        <v>6</v>
      </c>
      <c r="O265" s="6" t="s">
        <v>6</v>
      </c>
      <c r="P265" s="6" t="s">
        <v>6</v>
      </c>
      <c r="Q265" s="6">
        <v>0</v>
      </c>
    </row>
    <row r="266" spans="1:17" x14ac:dyDescent="0.25">
      <c r="A266" s="6" t="s">
        <v>69</v>
      </c>
      <c r="B266" s="6">
        <v>31012021</v>
      </c>
      <c r="C266" s="6">
        <v>3</v>
      </c>
      <c r="D266" s="6">
        <v>5</v>
      </c>
      <c r="E266" s="6">
        <v>1</v>
      </c>
      <c r="F266" s="6">
        <v>625111</v>
      </c>
      <c r="G266" s="6">
        <v>0</v>
      </c>
      <c r="H266" s="6">
        <v>0</v>
      </c>
      <c r="I266" s="6" t="s">
        <v>140</v>
      </c>
      <c r="J266" s="6" t="s">
        <v>2</v>
      </c>
      <c r="K266" s="6" t="s">
        <v>3</v>
      </c>
      <c r="L266" s="6" t="s">
        <v>4</v>
      </c>
      <c r="M266" s="6" t="s">
        <v>5</v>
      </c>
      <c r="N266" s="6" t="s">
        <v>6</v>
      </c>
      <c r="O266" s="6" t="s">
        <v>6</v>
      </c>
      <c r="P266" s="6" t="s">
        <v>6</v>
      </c>
      <c r="Q266" s="6">
        <v>0</v>
      </c>
    </row>
    <row r="267" spans="1:17" x14ac:dyDescent="0.25">
      <c r="A267" s="6" t="s">
        <v>69</v>
      </c>
      <c r="B267" s="6">
        <v>31012021</v>
      </c>
      <c r="C267" s="6">
        <v>3</v>
      </c>
      <c r="D267" s="6">
        <v>6</v>
      </c>
      <c r="E267" s="6">
        <v>1</v>
      </c>
      <c r="F267" s="6">
        <v>625113</v>
      </c>
      <c r="G267" s="6">
        <v>0</v>
      </c>
      <c r="H267" s="6">
        <v>0</v>
      </c>
      <c r="I267" s="6" t="s">
        <v>141</v>
      </c>
      <c r="J267" s="6" t="s">
        <v>2</v>
      </c>
      <c r="K267" s="6" t="s">
        <v>3</v>
      </c>
      <c r="L267" s="6" t="s">
        <v>4</v>
      </c>
      <c r="M267" s="6" t="s">
        <v>5</v>
      </c>
      <c r="N267" s="6" t="s">
        <v>6</v>
      </c>
      <c r="O267" s="6" t="s">
        <v>6</v>
      </c>
      <c r="P267" s="6" t="s">
        <v>6</v>
      </c>
      <c r="Q267" s="6">
        <v>0</v>
      </c>
    </row>
    <row r="268" spans="1:17" x14ac:dyDescent="0.25">
      <c r="A268" s="6" t="s">
        <v>69</v>
      </c>
      <c r="B268" s="6">
        <v>31012021</v>
      </c>
      <c r="C268" s="6">
        <v>3</v>
      </c>
      <c r="D268" s="6">
        <v>7</v>
      </c>
      <c r="E268" s="6">
        <v>1</v>
      </c>
      <c r="F268" s="6">
        <v>625114</v>
      </c>
      <c r="G268" s="6">
        <v>0</v>
      </c>
      <c r="H268" s="6">
        <v>0</v>
      </c>
      <c r="I268" s="6" t="s">
        <v>142</v>
      </c>
      <c r="J268" s="6" t="s">
        <v>2</v>
      </c>
      <c r="K268" s="6" t="s">
        <v>3</v>
      </c>
      <c r="L268" s="6" t="s">
        <v>4</v>
      </c>
      <c r="M268" s="6" t="s">
        <v>5</v>
      </c>
      <c r="N268" s="6" t="s">
        <v>6</v>
      </c>
      <c r="O268" s="6" t="s">
        <v>6</v>
      </c>
      <c r="P268" s="6" t="s">
        <v>6</v>
      </c>
      <c r="Q268" s="6">
        <v>0</v>
      </c>
    </row>
    <row r="269" spans="1:17" x14ac:dyDescent="0.25">
      <c r="A269" s="6" t="s">
        <v>69</v>
      </c>
      <c r="B269" s="6">
        <v>31012021</v>
      </c>
      <c r="C269" s="6">
        <v>3</v>
      </c>
      <c r="D269" s="6">
        <v>8</v>
      </c>
      <c r="E269" s="6">
        <v>1</v>
      </c>
      <c r="F269" s="6">
        <v>625117</v>
      </c>
      <c r="G269" s="6">
        <v>0</v>
      </c>
      <c r="H269" s="6">
        <v>0</v>
      </c>
      <c r="I269" s="6" t="s">
        <v>143</v>
      </c>
      <c r="J269" s="6" t="s">
        <v>2</v>
      </c>
      <c r="K269" s="6" t="s">
        <v>3</v>
      </c>
      <c r="L269" s="6" t="s">
        <v>4</v>
      </c>
      <c r="M269" s="6" t="s">
        <v>5</v>
      </c>
      <c r="N269" s="6" t="s">
        <v>6</v>
      </c>
      <c r="O269" s="6" t="s">
        <v>6</v>
      </c>
      <c r="P269" s="6" t="s">
        <v>6</v>
      </c>
      <c r="Q269" s="6">
        <v>0</v>
      </c>
    </row>
    <row r="270" spans="1:17" x14ac:dyDescent="0.25">
      <c r="A270" s="6" t="s">
        <v>69</v>
      </c>
      <c r="B270" s="6">
        <v>31012021</v>
      </c>
      <c r="C270" s="6">
        <v>3</v>
      </c>
      <c r="D270" s="6">
        <v>9</v>
      </c>
      <c r="E270" s="6">
        <v>1</v>
      </c>
      <c r="F270" s="6">
        <v>625118</v>
      </c>
      <c r="G270" s="6">
        <v>0</v>
      </c>
      <c r="H270" s="6">
        <v>0</v>
      </c>
      <c r="I270" s="6" t="s">
        <v>144</v>
      </c>
      <c r="J270" s="6" t="s">
        <v>2</v>
      </c>
      <c r="K270" s="6" t="s">
        <v>3</v>
      </c>
      <c r="L270" s="6" t="s">
        <v>4</v>
      </c>
      <c r="M270" s="6" t="s">
        <v>5</v>
      </c>
      <c r="N270" s="6" t="s">
        <v>6</v>
      </c>
      <c r="O270" s="6" t="s">
        <v>6</v>
      </c>
      <c r="P270" s="6" t="s">
        <v>6</v>
      </c>
      <c r="Q270" s="6">
        <v>0</v>
      </c>
    </row>
    <row r="271" spans="1:17" x14ac:dyDescent="0.25">
      <c r="A271" s="6" t="s">
        <v>69</v>
      </c>
      <c r="B271" s="6">
        <v>31012021</v>
      </c>
      <c r="C271" s="6">
        <v>3</v>
      </c>
      <c r="D271" s="6">
        <v>10</v>
      </c>
      <c r="E271" s="6">
        <v>1</v>
      </c>
      <c r="F271" s="6">
        <v>625119</v>
      </c>
      <c r="G271" s="6">
        <v>0</v>
      </c>
      <c r="H271" s="6">
        <v>0</v>
      </c>
      <c r="I271" s="6" t="s">
        <v>145</v>
      </c>
      <c r="J271" s="6" t="s">
        <v>2</v>
      </c>
      <c r="K271" s="6" t="s">
        <v>3</v>
      </c>
      <c r="L271" s="6" t="s">
        <v>4</v>
      </c>
      <c r="M271" s="6" t="s">
        <v>5</v>
      </c>
      <c r="N271" s="6" t="s">
        <v>6</v>
      </c>
      <c r="O271" s="6" t="s">
        <v>6</v>
      </c>
      <c r="P271" s="6" t="s">
        <v>6</v>
      </c>
      <c r="Q271" s="6">
        <v>0</v>
      </c>
    </row>
    <row r="272" spans="1:17" x14ac:dyDescent="0.25">
      <c r="A272" s="6" t="s">
        <v>69</v>
      </c>
      <c r="B272" s="6">
        <v>31012021</v>
      </c>
      <c r="C272" s="6">
        <v>3</v>
      </c>
      <c r="D272" s="6">
        <v>11</v>
      </c>
      <c r="E272" s="6">
        <v>1</v>
      </c>
      <c r="F272" s="6">
        <v>625120</v>
      </c>
      <c r="G272" s="6">
        <v>0</v>
      </c>
      <c r="H272" s="6">
        <v>0</v>
      </c>
      <c r="I272" s="6" t="s">
        <v>146</v>
      </c>
      <c r="J272" s="6" t="s">
        <v>2</v>
      </c>
      <c r="K272" s="6" t="s">
        <v>3</v>
      </c>
      <c r="L272" s="6" t="s">
        <v>4</v>
      </c>
      <c r="M272" s="6" t="s">
        <v>5</v>
      </c>
      <c r="N272" s="6" t="s">
        <v>6</v>
      </c>
      <c r="O272" s="6" t="s">
        <v>6</v>
      </c>
      <c r="P272" s="6" t="s">
        <v>6</v>
      </c>
      <c r="Q272" s="6">
        <v>0</v>
      </c>
    </row>
    <row r="273" spans="1:17" x14ac:dyDescent="0.25">
      <c r="A273" s="6" t="s">
        <v>69</v>
      </c>
      <c r="B273" s="6">
        <v>31012021</v>
      </c>
      <c r="C273" s="6">
        <v>3</v>
      </c>
      <c r="D273" s="6">
        <v>12</v>
      </c>
      <c r="E273" s="6">
        <v>1</v>
      </c>
      <c r="F273" s="6">
        <v>625600</v>
      </c>
      <c r="G273" s="6">
        <v>0</v>
      </c>
      <c r="H273" s="6">
        <v>0</v>
      </c>
      <c r="I273" s="6" t="s">
        <v>147</v>
      </c>
      <c r="J273" s="6" t="s">
        <v>2</v>
      </c>
      <c r="K273" s="6" t="s">
        <v>3</v>
      </c>
      <c r="L273" s="6" t="s">
        <v>4</v>
      </c>
      <c r="M273" s="6" t="s">
        <v>5</v>
      </c>
      <c r="N273" s="6" t="s">
        <v>6</v>
      </c>
      <c r="O273" s="6" t="s">
        <v>6</v>
      </c>
      <c r="P273" s="6" t="s">
        <v>6</v>
      </c>
      <c r="Q273" s="6">
        <v>0</v>
      </c>
    </row>
    <row r="274" spans="1:17" x14ac:dyDescent="0.25">
      <c r="A274" s="6" t="s">
        <v>69</v>
      </c>
      <c r="B274" s="6">
        <v>31012021</v>
      </c>
      <c r="C274" s="6">
        <v>3</v>
      </c>
      <c r="D274" s="6">
        <v>13</v>
      </c>
      <c r="E274" s="6">
        <v>1</v>
      </c>
      <c r="F274" s="6">
        <v>626100</v>
      </c>
      <c r="G274" s="6">
        <v>0</v>
      </c>
      <c r="H274" s="6">
        <v>0</v>
      </c>
      <c r="I274" s="6" t="s">
        <v>50</v>
      </c>
      <c r="J274" s="6" t="s">
        <v>2</v>
      </c>
      <c r="K274" s="6" t="s">
        <v>3</v>
      </c>
      <c r="L274" s="6" t="s">
        <v>4</v>
      </c>
      <c r="M274" s="6" t="s">
        <v>5</v>
      </c>
      <c r="N274" s="6" t="s">
        <v>6</v>
      </c>
      <c r="O274" s="6" t="s">
        <v>6</v>
      </c>
      <c r="P274" s="6" t="s">
        <v>6</v>
      </c>
      <c r="Q274" s="6">
        <v>0</v>
      </c>
    </row>
    <row r="275" spans="1:17" x14ac:dyDescent="0.25">
      <c r="A275" s="6" t="s">
        <v>69</v>
      </c>
      <c r="B275" s="6">
        <v>31012021</v>
      </c>
      <c r="C275" s="6">
        <v>3</v>
      </c>
      <c r="D275" s="6">
        <v>14</v>
      </c>
      <c r="E275" s="6">
        <v>1</v>
      </c>
      <c r="F275" s="6">
        <v>626200</v>
      </c>
      <c r="G275" s="6">
        <v>0</v>
      </c>
      <c r="H275" s="6">
        <v>0</v>
      </c>
      <c r="I275" s="6" t="s">
        <v>51</v>
      </c>
      <c r="J275" s="6" t="s">
        <v>2</v>
      </c>
      <c r="K275" s="6" t="s">
        <v>3</v>
      </c>
      <c r="L275" s="6" t="s">
        <v>4</v>
      </c>
      <c r="M275" s="6" t="s">
        <v>5</v>
      </c>
      <c r="N275" s="6" t="s">
        <v>6</v>
      </c>
      <c r="O275" s="6" t="s">
        <v>6</v>
      </c>
      <c r="P275" s="6" t="s">
        <v>6</v>
      </c>
      <c r="Q275" s="6">
        <v>0</v>
      </c>
    </row>
    <row r="276" spans="1:17" x14ac:dyDescent="0.25">
      <c r="A276" s="6" t="s">
        <v>69</v>
      </c>
      <c r="B276" s="6">
        <v>31012021</v>
      </c>
      <c r="C276" s="6">
        <v>3</v>
      </c>
      <c r="D276" s="6">
        <v>15</v>
      </c>
      <c r="E276" s="6">
        <v>1</v>
      </c>
      <c r="F276" s="6">
        <v>627200</v>
      </c>
      <c r="G276" s="6">
        <v>0</v>
      </c>
      <c r="H276" s="6">
        <v>0</v>
      </c>
      <c r="I276" s="6" t="s">
        <v>52</v>
      </c>
      <c r="J276" s="6" t="s">
        <v>2</v>
      </c>
      <c r="K276" s="6" t="s">
        <v>3</v>
      </c>
      <c r="L276" s="6" t="s">
        <v>4</v>
      </c>
      <c r="M276" s="6" t="s">
        <v>5</v>
      </c>
      <c r="N276" s="6" t="s">
        <v>6</v>
      </c>
      <c r="O276" s="6" t="s">
        <v>6</v>
      </c>
      <c r="P276" s="6" t="s">
        <v>6</v>
      </c>
      <c r="Q276" s="6">
        <v>0</v>
      </c>
    </row>
    <row r="277" spans="1:17" x14ac:dyDescent="0.25">
      <c r="A277" s="6" t="s">
        <v>69</v>
      </c>
      <c r="B277" s="6">
        <v>31012021</v>
      </c>
      <c r="C277" s="6">
        <v>3</v>
      </c>
      <c r="D277" s="6">
        <v>16</v>
      </c>
      <c r="E277" s="6">
        <v>1</v>
      </c>
      <c r="F277" s="6">
        <v>627210</v>
      </c>
      <c r="G277" s="6">
        <v>0</v>
      </c>
      <c r="H277" s="6">
        <v>0</v>
      </c>
      <c r="I277" s="6" t="s">
        <v>53</v>
      </c>
      <c r="J277" s="6" t="s">
        <v>2</v>
      </c>
      <c r="K277" s="6" t="s">
        <v>3</v>
      </c>
      <c r="L277" s="6" t="s">
        <v>4</v>
      </c>
      <c r="M277" s="6" t="s">
        <v>5</v>
      </c>
      <c r="N277" s="6" t="s">
        <v>6</v>
      </c>
      <c r="O277" s="6" t="s">
        <v>6</v>
      </c>
      <c r="P277" s="6" t="s">
        <v>6</v>
      </c>
      <c r="Q277" s="6">
        <v>0</v>
      </c>
    </row>
    <row r="278" spans="1:17" x14ac:dyDescent="0.25">
      <c r="A278" s="6" t="s">
        <v>69</v>
      </c>
      <c r="B278" s="6">
        <v>31012021</v>
      </c>
      <c r="C278" s="6">
        <v>3</v>
      </c>
      <c r="D278" s="6">
        <v>17</v>
      </c>
      <c r="E278" s="6">
        <v>1</v>
      </c>
      <c r="F278" s="6">
        <v>641100</v>
      </c>
      <c r="G278" s="6">
        <v>0</v>
      </c>
      <c r="H278" s="6">
        <v>0</v>
      </c>
      <c r="I278" s="6" t="s">
        <v>54</v>
      </c>
      <c r="J278" s="6" t="s">
        <v>2</v>
      </c>
      <c r="K278" s="6" t="s">
        <v>3</v>
      </c>
      <c r="L278" s="6" t="s">
        <v>4</v>
      </c>
      <c r="M278" s="6" t="s">
        <v>5</v>
      </c>
      <c r="N278" s="6" t="s">
        <v>6</v>
      </c>
      <c r="O278" s="6" t="s">
        <v>6</v>
      </c>
      <c r="P278" s="6" t="s">
        <v>6</v>
      </c>
      <c r="Q278" s="6">
        <v>0</v>
      </c>
    </row>
    <row r="279" spans="1:17" x14ac:dyDescent="0.25">
      <c r="A279" s="6" t="s">
        <v>69</v>
      </c>
      <c r="B279" s="6">
        <v>31012021</v>
      </c>
      <c r="C279" s="6">
        <v>3</v>
      </c>
      <c r="D279" s="6">
        <v>18</v>
      </c>
      <c r="E279" s="6">
        <v>1</v>
      </c>
      <c r="F279" s="6">
        <v>644000</v>
      </c>
      <c r="G279" s="6">
        <v>0</v>
      </c>
      <c r="H279" s="6">
        <v>0</v>
      </c>
      <c r="I279" s="6" t="s">
        <v>55</v>
      </c>
      <c r="J279" s="6" t="s">
        <v>2</v>
      </c>
      <c r="K279" s="6" t="s">
        <v>3</v>
      </c>
      <c r="L279" s="6" t="s">
        <v>4</v>
      </c>
      <c r="M279" s="6" t="s">
        <v>5</v>
      </c>
      <c r="N279" s="6" t="s">
        <v>6</v>
      </c>
      <c r="O279" s="6" t="s">
        <v>6</v>
      </c>
      <c r="P279" s="6" t="s">
        <v>6</v>
      </c>
      <c r="Q279" s="6">
        <v>0</v>
      </c>
    </row>
    <row r="280" spans="1:17" x14ac:dyDescent="0.25">
      <c r="A280" s="6" t="s">
        <v>69</v>
      </c>
      <c r="B280" s="6">
        <v>31012021</v>
      </c>
      <c r="C280" s="6">
        <v>3</v>
      </c>
      <c r="D280" s="6">
        <v>19</v>
      </c>
      <c r="E280" s="6">
        <v>1</v>
      </c>
      <c r="F280" s="6">
        <v>644001</v>
      </c>
      <c r="G280" s="6">
        <v>0</v>
      </c>
      <c r="H280" s="6">
        <v>0</v>
      </c>
      <c r="I280" s="6" t="s">
        <v>96</v>
      </c>
      <c r="J280" s="6" t="s">
        <v>2</v>
      </c>
      <c r="K280" s="6" t="s">
        <v>3</v>
      </c>
      <c r="L280" s="6" t="s">
        <v>4</v>
      </c>
      <c r="M280" s="6" t="s">
        <v>5</v>
      </c>
      <c r="N280" s="6" t="s">
        <v>6</v>
      </c>
      <c r="O280" s="6" t="s">
        <v>6</v>
      </c>
      <c r="P280" s="6" t="s">
        <v>6</v>
      </c>
      <c r="Q280" s="6">
        <v>0</v>
      </c>
    </row>
    <row r="281" spans="1:17" x14ac:dyDescent="0.25">
      <c r="A281" s="6" t="s">
        <v>69</v>
      </c>
      <c r="B281" s="6">
        <v>31012021</v>
      </c>
      <c r="C281" s="6">
        <v>3</v>
      </c>
      <c r="D281" s="6">
        <v>20</v>
      </c>
      <c r="E281" s="6">
        <v>1</v>
      </c>
      <c r="F281" s="6">
        <v>644104</v>
      </c>
      <c r="G281" s="6">
        <v>0</v>
      </c>
      <c r="H281" s="6">
        <v>0</v>
      </c>
      <c r="I281" s="6" t="s">
        <v>97</v>
      </c>
      <c r="J281" s="6" t="s">
        <v>2</v>
      </c>
      <c r="K281" s="6" t="s">
        <v>3</v>
      </c>
      <c r="L281" s="6" t="s">
        <v>4</v>
      </c>
      <c r="M281" s="6" t="s">
        <v>5</v>
      </c>
      <c r="N281" s="6" t="s">
        <v>6</v>
      </c>
      <c r="O281" s="6" t="s">
        <v>6</v>
      </c>
      <c r="P281" s="6" t="s">
        <v>6</v>
      </c>
      <c r="Q281" s="6">
        <v>0</v>
      </c>
    </row>
    <row r="282" spans="1:17" x14ac:dyDescent="0.25">
      <c r="A282" s="6" t="s">
        <v>69</v>
      </c>
      <c r="B282" s="6">
        <v>31012021</v>
      </c>
      <c r="C282" s="6">
        <v>3</v>
      </c>
      <c r="D282" s="6">
        <v>21</v>
      </c>
      <c r="E282" s="6">
        <v>1</v>
      </c>
      <c r="F282" s="6">
        <v>644151</v>
      </c>
      <c r="G282" s="6">
        <v>0</v>
      </c>
      <c r="H282" s="6">
        <v>0</v>
      </c>
      <c r="I282" s="6" t="s">
        <v>148</v>
      </c>
      <c r="J282" s="6" t="s">
        <v>2</v>
      </c>
      <c r="K282" s="6" t="s">
        <v>3</v>
      </c>
      <c r="L282" s="6" t="s">
        <v>4</v>
      </c>
      <c r="M282" s="6" t="s">
        <v>5</v>
      </c>
      <c r="N282" s="6" t="s">
        <v>6</v>
      </c>
      <c r="O282" s="6" t="s">
        <v>6</v>
      </c>
      <c r="P282" s="6" t="s">
        <v>6</v>
      </c>
      <c r="Q282" s="6">
        <v>0</v>
      </c>
    </row>
    <row r="283" spans="1:17" x14ac:dyDescent="0.25">
      <c r="A283" s="6" t="s">
        <v>69</v>
      </c>
      <c r="B283" s="6">
        <v>31012021</v>
      </c>
      <c r="C283" s="6">
        <v>3</v>
      </c>
      <c r="D283" s="6">
        <v>23</v>
      </c>
      <c r="E283" s="6">
        <v>1</v>
      </c>
      <c r="F283" s="6">
        <v>645100</v>
      </c>
      <c r="G283" s="6">
        <v>0</v>
      </c>
      <c r="H283" s="6">
        <v>0</v>
      </c>
      <c r="I283" s="6" t="s">
        <v>56</v>
      </c>
      <c r="J283" s="6" t="s">
        <v>2</v>
      </c>
      <c r="K283" s="6" t="s">
        <v>3</v>
      </c>
      <c r="L283" s="6" t="s">
        <v>4</v>
      </c>
      <c r="M283" s="6" t="s">
        <v>5</v>
      </c>
      <c r="N283" s="6" t="s">
        <v>6</v>
      </c>
      <c r="O283" s="6" t="s">
        <v>6</v>
      </c>
      <c r="P283" s="6" t="s">
        <v>6</v>
      </c>
      <c r="Q283" s="6">
        <v>0</v>
      </c>
    </row>
    <row r="284" spans="1:17" x14ac:dyDescent="0.25">
      <c r="A284" s="6" t="s">
        <v>69</v>
      </c>
      <c r="B284" s="6">
        <v>31012021</v>
      </c>
      <c r="C284" s="6">
        <v>3</v>
      </c>
      <c r="D284" s="6">
        <v>24</v>
      </c>
      <c r="E284" s="6">
        <v>1</v>
      </c>
      <c r="F284" s="6">
        <v>645250</v>
      </c>
      <c r="G284" s="6">
        <v>0</v>
      </c>
      <c r="H284" s="6">
        <v>0</v>
      </c>
      <c r="I284" s="6" t="s">
        <v>27</v>
      </c>
      <c r="J284" s="6" t="s">
        <v>2</v>
      </c>
      <c r="K284" s="6" t="s">
        <v>3</v>
      </c>
      <c r="L284" s="6" t="s">
        <v>4</v>
      </c>
      <c r="M284" s="6" t="s">
        <v>5</v>
      </c>
      <c r="N284" s="6" t="s">
        <v>6</v>
      </c>
      <c r="O284" s="6" t="s">
        <v>6</v>
      </c>
      <c r="P284" s="6" t="s">
        <v>6</v>
      </c>
      <c r="Q284" s="6">
        <v>0</v>
      </c>
    </row>
    <row r="285" spans="1:17" x14ac:dyDescent="0.25">
      <c r="A285" s="6" t="s">
        <v>69</v>
      </c>
      <c r="B285" s="6">
        <v>31012021</v>
      </c>
      <c r="C285" s="6">
        <v>3</v>
      </c>
      <c r="D285" s="6">
        <v>25</v>
      </c>
      <c r="E285" s="6">
        <v>1</v>
      </c>
      <c r="F285" s="6">
        <v>645300</v>
      </c>
      <c r="G285" s="6">
        <v>0</v>
      </c>
      <c r="H285" s="6">
        <v>0</v>
      </c>
      <c r="I285" s="6" t="s">
        <v>57</v>
      </c>
      <c r="J285" s="6" t="s">
        <v>2</v>
      </c>
      <c r="K285" s="6" t="s">
        <v>3</v>
      </c>
      <c r="L285" s="6" t="s">
        <v>4</v>
      </c>
      <c r="M285" s="6" t="s">
        <v>5</v>
      </c>
      <c r="N285" s="6" t="s">
        <v>6</v>
      </c>
      <c r="O285" s="6" t="s">
        <v>6</v>
      </c>
      <c r="P285" s="6" t="s">
        <v>6</v>
      </c>
      <c r="Q285" s="6">
        <v>0</v>
      </c>
    </row>
    <row r="286" spans="1:17" x14ac:dyDescent="0.25">
      <c r="A286" s="6" t="s">
        <v>69</v>
      </c>
      <c r="B286" s="6">
        <v>31012021</v>
      </c>
      <c r="C286" s="6">
        <v>3</v>
      </c>
      <c r="D286" s="6">
        <v>26</v>
      </c>
      <c r="E286" s="6">
        <v>1</v>
      </c>
      <c r="F286" s="6">
        <v>645400</v>
      </c>
      <c r="G286" s="6">
        <v>0</v>
      </c>
      <c r="H286" s="6">
        <v>0</v>
      </c>
      <c r="I286" s="6" t="s">
        <v>58</v>
      </c>
      <c r="J286" s="6" t="s">
        <v>2</v>
      </c>
      <c r="K286" s="6" t="s">
        <v>3</v>
      </c>
      <c r="L286" s="6" t="s">
        <v>4</v>
      </c>
      <c r="M286" s="6" t="s">
        <v>5</v>
      </c>
      <c r="N286" s="6" t="s">
        <v>6</v>
      </c>
      <c r="O286" s="6" t="s">
        <v>6</v>
      </c>
      <c r="P286" s="6" t="s">
        <v>6</v>
      </c>
      <c r="Q286" s="6">
        <v>0</v>
      </c>
    </row>
    <row r="287" spans="1:17" x14ac:dyDescent="0.25">
      <c r="A287" s="6" t="s">
        <v>69</v>
      </c>
      <c r="B287" s="6">
        <v>31012021</v>
      </c>
      <c r="C287" s="6">
        <v>3</v>
      </c>
      <c r="D287" s="6">
        <v>27</v>
      </c>
      <c r="E287" s="6">
        <v>1</v>
      </c>
      <c r="F287" s="6">
        <v>645450</v>
      </c>
      <c r="G287" s="6">
        <v>0</v>
      </c>
      <c r="H287" s="6">
        <v>0</v>
      </c>
      <c r="I287" s="6" t="s">
        <v>59</v>
      </c>
      <c r="J287" s="6" t="s">
        <v>2</v>
      </c>
      <c r="K287" s="6" t="s">
        <v>3</v>
      </c>
      <c r="L287" s="6" t="s">
        <v>4</v>
      </c>
      <c r="M287" s="6" t="s">
        <v>5</v>
      </c>
      <c r="N287" s="6" t="s">
        <v>6</v>
      </c>
      <c r="O287" s="6" t="s">
        <v>6</v>
      </c>
      <c r="P287" s="6" t="s">
        <v>6</v>
      </c>
      <c r="Q287" s="6">
        <v>0</v>
      </c>
    </row>
    <row r="288" spans="1:17" x14ac:dyDescent="0.25">
      <c r="A288" s="6" t="s">
        <v>69</v>
      </c>
      <c r="B288" s="6">
        <v>31012021</v>
      </c>
      <c r="C288" s="6">
        <v>3</v>
      </c>
      <c r="D288" s="6">
        <v>28</v>
      </c>
      <c r="E288" s="6">
        <v>1</v>
      </c>
      <c r="F288" s="6">
        <v>647500</v>
      </c>
      <c r="G288" s="6">
        <v>0</v>
      </c>
      <c r="H288" s="6">
        <v>0</v>
      </c>
      <c r="I288" s="6" t="s">
        <v>60</v>
      </c>
      <c r="J288" s="6" t="s">
        <v>2</v>
      </c>
      <c r="K288" s="6" t="s">
        <v>3</v>
      </c>
      <c r="L288" s="6" t="s">
        <v>4</v>
      </c>
      <c r="M288" s="6" t="s">
        <v>5</v>
      </c>
      <c r="N288" s="6" t="s">
        <v>6</v>
      </c>
      <c r="O288" s="6" t="s">
        <v>6</v>
      </c>
      <c r="P288" s="6" t="s">
        <v>6</v>
      </c>
      <c r="Q288" s="6">
        <v>0</v>
      </c>
    </row>
    <row r="289" spans="1:17" x14ac:dyDescent="0.25">
      <c r="A289" s="6" t="s">
        <v>69</v>
      </c>
      <c r="B289" s="6">
        <v>31012021</v>
      </c>
      <c r="C289" s="6">
        <v>3</v>
      </c>
      <c r="D289" s="6">
        <v>29</v>
      </c>
      <c r="E289" s="6">
        <v>1</v>
      </c>
      <c r="F289" s="6">
        <v>658000</v>
      </c>
      <c r="G289" s="6">
        <v>0</v>
      </c>
      <c r="H289" s="6">
        <v>0</v>
      </c>
      <c r="I289" s="6" t="s">
        <v>61</v>
      </c>
      <c r="J289" s="6" t="s">
        <v>2</v>
      </c>
      <c r="K289" s="6" t="s">
        <v>3</v>
      </c>
      <c r="L289" s="6" t="s">
        <v>4</v>
      </c>
      <c r="M289" s="6" t="s">
        <v>5</v>
      </c>
      <c r="N289" s="6" t="s">
        <v>6</v>
      </c>
      <c r="O289" s="6" t="s">
        <v>6</v>
      </c>
      <c r="P289" s="6" t="s">
        <v>6</v>
      </c>
      <c r="Q289" s="6">
        <v>0</v>
      </c>
    </row>
    <row r="290" spans="1:17" x14ac:dyDescent="0.25">
      <c r="A290" s="6" t="s">
        <v>69</v>
      </c>
      <c r="B290" s="6">
        <v>31012021</v>
      </c>
      <c r="C290" s="6">
        <v>3</v>
      </c>
      <c r="D290" s="6">
        <v>30</v>
      </c>
      <c r="E290" s="6">
        <v>1</v>
      </c>
      <c r="F290" s="6">
        <v>661104</v>
      </c>
      <c r="G290" s="6">
        <v>0</v>
      </c>
      <c r="H290" s="6">
        <v>0</v>
      </c>
      <c r="I290" s="6" t="s">
        <v>46</v>
      </c>
      <c r="J290" s="6" t="s">
        <v>2</v>
      </c>
      <c r="K290" s="6" t="s">
        <v>3</v>
      </c>
      <c r="L290" s="6" t="s">
        <v>4</v>
      </c>
      <c r="M290" s="6" t="s">
        <v>5</v>
      </c>
      <c r="N290" s="6" t="s">
        <v>6</v>
      </c>
      <c r="O290" s="6" t="s">
        <v>6</v>
      </c>
      <c r="P290" s="6" t="s">
        <v>6</v>
      </c>
      <c r="Q290" s="6">
        <v>0</v>
      </c>
    </row>
    <row r="291" spans="1:17" x14ac:dyDescent="0.25">
      <c r="A291" s="6" t="s">
        <v>69</v>
      </c>
      <c r="B291" s="6">
        <v>31012021</v>
      </c>
      <c r="C291" s="6">
        <v>3</v>
      </c>
      <c r="D291" s="6">
        <v>32</v>
      </c>
      <c r="E291" s="6">
        <v>1</v>
      </c>
      <c r="F291" s="6">
        <v>671200</v>
      </c>
      <c r="G291" s="6">
        <v>0</v>
      </c>
      <c r="H291" s="6">
        <v>0</v>
      </c>
      <c r="I291" s="6" t="s">
        <v>62</v>
      </c>
      <c r="J291" s="6" t="s">
        <v>2</v>
      </c>
      <c r="K291" s="6" t="s">
        <v>3</v>
      </c>
      <c r="L291" s="6" t="s">
        <v>4</v>
      </c>
      <c r="M291" s="6" t="s">
        <v>5</v>
      </c>
      <c r="N291" s="6" t="s">
        <v>6</v>
      </c>
      <c r="O291" s="6" t="s">
        <v>6</v>
      </c>
      <c r="P291" s="6" t="s">
        <v>6</v>
      </c>
      <c r="Q291" s="6">
        <v>0</v>
      </c>
    </row>
    <row r="292" spans="1:17" x14ac:dyDescent="0.25">
      <c r="A292" s="6" t="s">
        <v>69</v>
      </c>
      <c r="B292" s="6">
        <v>31012021</v>
      </c>
      <c r="C292" s="6">
        <v>3</v>
      </c>
      <c r="D292" s="6">
        <v>33</v>
      </c>
      <c r="E292" s="6">
        <v>1</v>
      </c>
      <c r="F292" s="6">
        <v>671800</v>
      </c>
      <c r="G292" s="6">
        <v>0</v>
      </c>
      <c r="H292" s="6">
        <v>0</v>
      </c>
      <c r="I292" s="6" t="s">
        <v>63</v>
      </c>
      <c r="J292" s="6" t="s">
        <v>2</v>
      </c>
      <c r="K292" s="6" t="s">
        <v>3</v>
      </c>
      <c r="L292" s="6" t="s">
        <v>4</v>
      </c>
      <c r="M292" s="6" t="s">
        <v>5</v>
      </c>
      <c r="N292" s="6" t="s">
        <v>6</v>
      </c>
      <c r="O292" s="6" t="s">
        <v>6</v>
      </c>
      <c r="P292" s="6" t="s">
        <v>6</v>
      </c>
      <c r="Q292" s="6">
        <v>0</v>
      </c>
    </row>
    <row r="293" spans="1:17" x14ac:dyDescent="0.25">
      <c r="A293" s="6" t="s">
        <v>69</v>
      </c>
      <c r="B293" s="6">
        <v>31012021</v>
      </c>
      <c r="C293" s="6">
        <v>3</v>
      </c>
      <c r="D293" s="6">
        <v>34</v>
      </c>
      <c r="E293" s="6">
        <v>1</v>
      </c>
      <c r="F293" s="6">
        <v>678800</v>
      </c>
      <c r="G293" s="6">
        <v>0</v>
      </c>
      <c r="H293" s="6">
        <v>0</v>
      </c>
      <c r="I293" s="6" t="s">
        <v>64</v>
      </c>
      <c r="J293" s="6" t="s">
        <v>2</v>
      </c>
      <c r="K293" s="6" t="s">
        <v>3</v>
      </c>
      <c r="L293" s="6" t="s">
        <v>4</v>
      </c>
      <c r="M293" s="6" t="s">
        <v>5</v>
      </c>
      <c r="N293" s="6" t="s">
        <v>6</v>
      </c>
      <c r="O293" s="6" t="s">
        <v>6</v>
      </c>
      <c r="P293" s="6" t="s">
        <v>6</v>
      </c>
      <c r="Q293" s="6">
        <v>0</v>
      </c>
    </row>
    <row r="294" spans="1:17" x14ac:dyDescent="0.25">
      <c r="A294" s="6" t="s">
        <v>69</v>
      </c>
      <c r="B294" s="6">
        <v>31012021</v>
      </c>
      <c r="C294" s="6">
        <v>3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6" t="s">
        <v>69</v>
      </c>
      <c r="B295" s="6">
        <v>31012021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7" t="s">
        <v>69</v>
      </c>
      <c r="B296" s="7">
        <v>31012021</v>
      </c>
      <c r="C296" s="7">
        <v>3</v>
      </c>
      <c r="D296" s="7">
        <v>35</v>
      </c>
      <c r="E296" s="7">
        <v>1</v>
      </c>
      <c r="F296" s="7">
        <v>706001</v>
      </c>
      <c r="G296" s="7">
        <v>0</v>
      </c>
      <c r="H296" s="7">
        <v>0</v>
      </c>
      <c r="I296" s="7" t="s">
        <v>99</v>
      </c>
      <c r="J296" s="7" t="s">
        <v>2</v>
      </c>
      <c r="K296" s="7" t="s">
        <v>3</v>
      </c>
      <c r="L296" s="7" t="s">
        <v>4</v>
      </c>
      <c r="M296" s="7" t="s">
        <v>5</v>
      </c>
      <c r="N296" s="7" t="s">
        <v>6</v>
      </c>
      <c r="O296" s="7" t="s">
        <v>6</v>
      </c>
      <c r="P296" s="7" t="s">
        <v>6</v>
      </c>
      <c r="Q296" s="7">
        <v>0</v>
      </c>
    </row>
    <row r="297" spans="1:17" x14ac:dyDescent="0.25">
      <c r="A297" s="7" t="s">
        <v>69</v>
      </c>
      <c r="B297" s="7">
        <v>31012021</v>
      </c>
      <c r="C297" s="7">
        <v>3</v>
      </c>
      <c r="D297" s="7">
        <v>36</v>
      </c>
      <c r="E297" s="7">
        <v>1</v>
      </c>
      <c r="F297" s="7">
        <v>706002</v>
      </c>
      <c r="G297" s="7">
        <v>0</v>
      </c>
      <c r="H297" s="7">
        <v>0</v>
      </c>
      <c r="I297" s="7" t="s">
        <v>100</v>
      </c>
      <c r="J297" s="7" t="s">
        <v>2</v>
      </c>
      <c r="K297" s="7" t="s">
        <v>3</v>
      </c>
      <c r="L297" s="7" t="s">
        <v>4</v>
      </c>
      <c r="M297" s="7" t="s">
        <v>5</v>
      </c>
      <c r="N297" s="7" t="s">
        <v>6</v>
      </c>
      <c r="O297" s="7" t="s">
        <v>6</v>
      </c>
      <c r="P297" s="7" t="s">
        <v>6</v>
      </c>
      <c r="Q297" s="7">
        <v>0</v>
      </c>
    </row>
    <row r="298" spans="1:17" x14ac:dyDescent="0.25">
      <c r="A298" s="7" t="s">
        <v>69</v>
      </c>
      <c r="B298" s="7">
        <v>31012021</v>
      </c>
      <c r="C298" s="7">
        <v>3</v>
      </c>
      <c r="D298" s="7">
        <v>37</v>
      </c>
      <c r="E298" s="7">
        <v>1</v>
      </c>
      <c r="F298" s="7">
        <v>706003</v>
      </c>
      <c r="G298" s="7">
        <v>0</v>
      </c>
      <c r="H298" s="7">
        <v>0</v>
      </c>
      <c r="I298" s="7" t="s">
        <v>101</v>
      </c>
      <c r="J298" s="7" t="s">
        <v>2</v>
      </c>
      <c r="K298" s="7" t="s">
        <v>3</v>
      </c>
      <c r="L298" s="7" t="s">
        <v>4</v>
      </c>
      <c r="M298" s="7" t="s">
        <v>5</v>
      </c>
      <c r="N298" s="7" t="s">
        <v>6</v>
      </c>
      <c r="O298" s="7" t="s">
        <v>6</v>
      </c>
      <c r="P298" s="7" t="s">
        <v>6</v>
      </c>
      <c r="Q298" s="7">
        <v>0</v>
      </c>
    </row>
    <row r="299" spans="1:17" x14ac:dyDescent="0.25">
      <c r="A299" s="7" t="s">
        <v>69</v>
      </c>
      <c r="B299" s="7">
        <v>31012021</v>
      </c>
      <c r="C299" s="7">
        <v>3</v>
      </c>
      <c r="D299" s="7">
        <v>38</v>
      </c>
      <c r="E299" s="7">
        <v>1</v>
      </c>
      <c r="F299" s="7">
        <v>706004</v>
      </c>
      <c r="G299" s="7">
        <v>0</v>
      </c>
      <c r="H299" s="7">
        <v>0</v>
      </c>
      <c r="I299" s="7" t="s">
        <v>102</v>
      </c>
      <c r="J299" s="7" t="s">
        <v>2</v>
      </c>
      <c r="K299" s="7" t="s">
        <v>3</v>
      </c>
      <c r="L299" s="7" t="s">
        <v>4</v>
      </c>
      <c r="M299" s="7" t="s">
        <v>5</v>
      </c>
      <c r="N299" s="7" t="s">
        <v>6</v>
      </c>
      <c r="O299" s="7" t="s">
        <v>6</v>
      </c>
      <c r="P299" s="7" t="s">
        <v>6</v>
      </c>
      <c r="Q299" s="7">
        <v>0</v>
      </c>
    </row>
    <row r="300" spans="1:17" x14ac:dyDescent="0.25">
      <c r="A300" s="7" t="s">
        <v>69</v>
      </c>
      <c r="B300" s="7">
        <v>31012021</v>
      </c>
      <c r="C300" s="7">
        <v>3</v>
      </c>
      <c r="D300" s="7">
        <v>39</v>
      </c>
      <c r="E300" s="7">
        <v>1</v>
      </c>
      <c r="F300" s="7">
        <v>706005</v>
      </c>
      <c r="G300" s="7">
        <v>0</v>
      </c>
      <c r="H300" s="7">
        <v>0</v>
      </c>
      <c r="I300" s="7" t="s">
        <v>103</v>
      </c>
      <c r="J300" s="7" t="s">
        <v>2</v>
      </c>
      <c r="K300" s="7" t="s">
        <v>3</v>
      </c>
      <c r="L300" s="7" t="s">
        <v>4</v>
      </c>
      <c r="M300" s="7" t="s">
        <v>5</v>
      </c>
      <c r="N300" s="7" t="s">
        <v>6</v>
      </c>
      <c r="O300" s="7" t="s">
        <v>6</v>
      </c>
      <c r="P300" s="7" t="s">
        <v>6</v>
      </c>
      <c r="Q300" s="7">
        <v>0</v>
      </c>
    </row>
    <row r="301" spans="1:17" x14ac:dyDescent="0.25">
      <c r="A301" s="7" t="s">
        <v>69</v>
      </c>
      <c r="B301" s="7">
        <v>31012021</v>
      </c>
      <c r="C301" s="7">
        <v>3</v>
      </c>
      <c r="D301" s="7">
        <v>40</v>
      </c>
      <c r="E301" s="7">
        <v>1</v>
      </c>
      <c r="F301" s="7">
        <v>706006</v>
      </c>
      <c r="G301" s="7">
        <v>0</v>
      </c>
      <c r="H301" s="7">
        <v>0</v>
      </c>
      <c r="I301" s="7" t="s">
        <v>104</v>
      </c>
      <c r="J301" s="7" t="s">
        <v>2</v>
      </c>
      <c r="K301" s="7" t="s">
        <v>3</v>
      </c>
      <c r="L301" s="7" t="s">
        <v>4</v>
      </c>
      <c r="M301" s="7" t="s">
        <v>5</v>
      </c>
      <c r="N301" s="7" t="s">
        <v>6</v>
      </c>
      <c r="O301" s="7" t="s">
        <v>6</v>
      </c>
      <c r="P301" s="7" t="s">
        <v>6</v>
      </c>
      <c r="Q301" s="7">
        <v>0</v>
      </c>
    </row>
    <row r="302" spans="1:17" x14ac:dyDescent="0.25">
      <c r="A302" s="7" t="s">
        <v>69</v>
      </c>
      <c r="B302" s="7">
        <v>31012021</v>
      </c>
      <c r="C302" s="7">
        <v>3</v>
      </c>
      <c r="D302" s="7">
        <v>41</v>
      </c>
      <c r="E302" s="7">
        <v>1</v>
      </c>
      <c r="F302" s="7">
        <v>706007</v>
      </c>
      <c r="G302" s="7">
        <v>0</v>
      </c>
      <c r="H302" s="7">
        <v>0</v>
      </c>
      <c r="I302" s="7" t="s">
        <v>105</v>
      </c>
      <c r="J302" s="7" t="s">
        <v>2</v>
      </c>
      <c r="K302" s="7" t="s">
        <v>3</v>
      </c>
      <c r="L302" s="7" t="s">
        <v>4</v>
      </c>
      <c r="M302" s="7" t="s">
        <v>5</v>
      </c>
      <c r="N302" s="7" t="s">
        <v>6</v>
      </c>
      <c r="O302" s="7" t="s">
        <v>6</v>
      </c>
      <c r="P302" s="7" t="s">
        <v>6</v>
      </c>
      <c r="Q302" s="7">
        <v>0</v>
      </c>
    </row>
    <row r="303" spans="1:17" x14ac:dyDescent="0.25">
      <c r="A303" s="7" t="s">
        <v>69</v>
      </c>
      <c r="B303" s="7">
        <v>31012021</v>
      </c>
      <c r="C303" s="7">
        <v>3</v>
      </c>
      <c r="D303" s="7">
        <v>42</v>
      </c>
      <c r="E303" s="7">
        <v>1</v>
      </c>
      <c r="F303" s="7">
        <v>706008</v>
      </c>
      <c r="G303" s="7">
        <v>0</v>
      </c>
      <c r="H303" s="7">
        <v>0</v>
      </c>
      <c r="I303" s="7" t="s">
        <v>106</v>
      </c>
      <c r="J303" s="7" t="s">
        <v>2</v>
      </c>
      <c r="K303" s="7" t="s">
        <v>3</v>
      </c>
      <c r="L303" s="7" t="s">
        <v>4</v>
      </c>
      <c r="M303" s="7" t="s">
        <v>5</v>
      </c>
      <c r="N303" s="7" t="s">
        <v>6</v>
      </c>
      <c r="O303" s="7" t="s">
        <v>6</v>
      </c>
      <c r="P303" s="7" t="s">
        <v>6</v>
      </c>
      <c r="Q303" s="7">
        <v>0</v>
      </c>
    </row>
    <row r="304" spans="1:17" x14ac:dyDescent="0.25">
      <c r="A304" s="7" t="s">
        <v>69</v>
      </c>
      <c r="B304" s="7">
        <v>31012021</v>
      </c>
      <c r="C304" s="7">
        <v>3</v>
      </c>
      <c r="D304" s="7">
        <v>43</v>
      </c>
      <c r="E304" s="7">
        <v>1</v>
      </c>
      <c r="F304" s="7">
        <v>706009</v>
      </c>
      <c r="G304" s="7">
        <v>0</v>
      </c>
      <c r="H304" s="7">
        <v>0</v>
      </c>
      <c r="I304" s="7" t="s">
        <v>107</v>
      </c>
      <c r="J304" s="7" t="s">
        <v>2</v>
      </c>
      <c r="K304" s="7" t="s">
        <v>3</v>
      </c>
      <c r="L304" s="7" t="s">
        <v>4</v>
      </c>
      <c r="M304" s="7" t="s">
        <v>5</v>
      </c>
      <c r="N304" s="7" t="s">
        <v>6</v>
      </c>
      <c r="O304" s="7" t="s">
        <v>6</v>
      </c>
      <c r="P304" s="7" t="s">
        <v>6</v>
      </c>
      <c r="Q304" s="7">
        <v>0</v>
      </c>
    </row>
    <row r="305" spans="1:17" x14ac:dyDescent="0.25">
      <c r="A305" s="7" t="s">
        <v>69</v>
      </c>
      <c r="B305" s="7">
        <v>31012021</v>
      </c>
      <c r="C305" s="7">
        <v>3</v>
      </c>
      <c r="D305" s="7">
        <v>44</v>
      </c>
      <c r="E305" s="7">
        <v>1</v>
      </c>
      <c r="F305" s="7">
        <v>706010</v>
      </c>
      <c r="G305" s="7">
        <v>0</v>
      </c>
      <c r="H305" s="7">
        <v>0</v>
      </c>
      <c r="I305" s="7" t="s">
        <v>108</v>
      </c>
      <c r="J305" s="7" t="s">
        <v>2</v>
      </c>
      <c r="K305" s="7" t="s">
        <v>3</v>
      </c>
      <c r="L305" s="7" t="s">
        <v>4</v>
      </c>
      <c r="M305" s="7" t="s">
        <v>5</v>
      </c>
      <c r="N305" s="7" t="s">
        <v>6</v>
      </c>
      <c r="O305" s="7" t="s">
        <v>6</v>
      </c>
      <c r="P305" s="7" t="s">
        <v>6</v>
      </c>
      <c r="Q305" s="7">
        <v>0</v>
      </c>
    </row>
    <row r="306" spans="1:17" x14ac:dyDescent="0.25">
      <c r="A306" s="7" t="s">
        <v>69</v>
      </c>
      <c r="B306" s="7">
        <v>31012021</v>
      </c>
      <c r="C306" s="7">
        <v>3</v>
      </c>
      <c r="D306" s="7">
        <v>45</v>
      </c>
      <c r="E306" s="7">
        <v>1</v>
      </c>
      <c r="F306" s="7">
        <v>758000</v>
      </c>
      <c r="G306" s="7">
        <v>0</v>
      </c>
      <c r="H306" s="7">
        <v>0</v>
      </c>
      <c r="I306" s="7" t="s">
        <v>65</v>
      </c>
      <c r="J306" s="7" t="s">
        <v>2</v>
      </c>
      <c r="K306" s="7" t="s">
        <v>3</v>
      </c>
      <c r="L306" s="7" t="s">
        <v>4</v>
      </c>
      <c r="M306" s="7" t="s">
        <v>5</v>
      </c>
      <c r="N306" s="7" t="s">
        <v>6</v>
      </c>
      <c r="O306" s="7" t="s">
        <v>6</v>
      </c>
      <c r="P306" s="7" t="s">
        <v>6</v>
      </c>
      <c r="Q306" s="7">
        <v>0</v>
      </c>
    </row>
    <row r="307" spans="1:17" x14ac:dyDescent="0.25">
      <c r="A307" s="7" t="s">
        <v>69</v>
      </c>
      <c r="B307" s="7">
        <v>31012021</v>
      </c>
      <c r="C307" s="7">
        <v>3</v>
      </c>
      <c r="D307" s="7">
        <v>46</v>
      </c>
      <c r="E307" s="7">
        <v>1</v>
      </c>
      <c r="F307" s="7">
        <v>791000</v>
      </c>
      <c r="G307" s="7">
        <v>0</v>
      </c>
      <c r="H307" s="7">
        <v>0</v>
      </c>
      <c r="I307" s="7" t="s">
        <v>66</v>
      </c>
      <c r="J307" s="7" t="s">
        <v>2</v>
      </c>
      <c r="K307" s="7" t="s">
        <v>3</v>
      </c>
      <c r="L307" s="7" t="s">
        <v>4</v>
      </c>
      <c r="M307" s="7" t="s">
        <v>5</v>
      </c>
      <c r="N307" s="7" t="s">
        <v>6</v>
      </c>
      <c r="O307" s="7" t="s">
        <v>6</v>
      </c>
      <c r="P307" s="7" t="s">
        <v>6</v>
      </c>
      <c r="Q307" s="7">
        <v>0</v>
      </c>
    </row>
    <row r="308" spans="1:17" x14ac:dyDescent="0.25">
      <c r="A308" s="4" t="s">
        <v>69</v>
      </c>
      <c r="B308" s="4">
        <v>31012021</v>
      </c>
      <c r="C308" s="4">
        <v>3</v>
      </c>
      <c r="D308" s="4">
        <v>47</v>
      </c>
      <c r="E308" s="4">
        <v>1</v>
      </c>
      <c r="F308" s="4">
        <v>411000</v>
      </c>
      <c r="G308" s="4">
        <v>0</v>
      </c>
      <c r="H308" s="4">
        <v>0</v>
      </c>
      <c r="I308" s="4" t="s">
        <v>67</v>
      </c>
      <c r="J308" s="4" t="s">
        <v>2</v>
      </c>
      <c r="K308" s="4" t="s">
        <v>3</v>
      </c>
      <c r="L308" s="4" t="s">
        <v>4</v>
      </c>
      <c r="M308" s="4" t="s">
        <v>5</v>
      </c>
      <c r="N308" s="4" t="s">
        <v>6</v>
      </c>
      <c r="O308" s="4" t="s">
        <v>6</v>
      </c>
      <c r="P308" s="4" t="s">
        <v>6</v>
      </c>
      <c r="Q308" s="4">
        <v>0</v>
      </c>
    </row>
    <row r="309" spans="1:17" x14ac:dyDescent="0.25">
      <c r="A309" s="4" t="s">
        <v>69</v>
      </c>
      <c r="B309" s="4">
        <v>31012021</v>
      </c>
      <c r="C309" s="4">
        <v>3</v>
      </c>
      <c r="D309" s="4">
        <v>48</v>
      </c>
      <c r="E309" s="4">
        <v>1</v>
      </c>
      <c r="F309" s="4">
        <v>401000</v>
      </c>
      <c r="G309" s="4">
        <v>0</v>
      </c>
      <c r="H309" s="4">
        <v>0</v>
      </c>
      <c r="I309" s="4" t="s">
        <v>68</v>
      </c>
      <c r="J309" s="4" t="s">
        <v>2</v>
      </c>
      <c r="K309" s="4" t="s">
        <v>3</v>
      </c>
      <c r="L309" s="4" t="s">
        <v>4</v>
      </c>
      <c r="M309" s="4" t="s">
        <v>5</v>
      </c>
      <c r="N309" s="4" t="s">
        <v>6</v>
      </c>
      <c r="O309" s="4" t="s">
        <v>6</v>
      </c>
      <c r="P309" s="4" t="s">
        <v>6</v>
      </c>
      <c r="Q309" s="4">
        <v>0</v>
      </c>
    </row>
    <row r="310" spans="1:17" x14ac:dyDescent="0.25">
      <c r="A310" t="s">
        <v>70</v>
      </c>
    </row>
    <row r="312" spans="1:17" x14ac:dyDescent="0.25">
      <c r="I312" s="8"/>
    </row>
  </sheetData>
  <autoFilter ref="A1:Q310" xr:uid="{00000000-0009-0000-0000-00000400000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BC101"/>
  <sheetViews>
    <sheetView zoomScaleNormal="100" workbookViewId="0">
      <pane xSplit="1" ySplit="3" topLeftCell="B4" activePane="bottomRight" state="frozen"/>
      <selection pane="topRight"/>
      <selection pane="bottomLeft"/>
      <selection pane="bottomRight" activeCell="G21" sqref="G21"/>
    </sheetView>
  </sheetViews>
  <sheetFormatPr baseColWidth="10" defaultRowHeight="15" x14ac:dyDescent="0.25"/>
  <cols>
    <col min="2" max="56" width="10" customWidth="1"/>
  </cols>
  <sheetData>
    <row r="1" spans="1:55" x14ac:dyDescent="0.25">
      <c r="A1" s="10" t="s">
        <v>189</v>
      </c>
      <c r="B1" s="11"/>
      <c r="C1" s="11"/>
      <c r="D1" s="11"/>
      <c r="E1" s="11"/>
      <c r="F1" s="24"/>
      <c r="G1" s="24"/>
      <c r="H1" s="11"/>
      <c r="I1" s="9"/>
      <c r="J1" s="11"/>
      <c r="K1" s="9"/>
      <c r="L1" s="11"/>
      <c r="M1" s="9"/>
      <c r="N1" s="11"/>
      <c r="O1" s="9"/>
      <c r="P1" s="11"/>
      <c r="Q1" s="9"/>
      <c r="R1" s="11"/>
      <c r="S1" s="9"/>
      <c r="T1" s="11"/>
      <c r="U1" s="9"/>
      <c r="V1" s="11"/>
      <c r="W1" s="9"/>
      <c r="X1" s="11"/>
      <c r="Y1" s="9"/>
      <c r="Z1" s="11"/>
      <c r="AA1" s="9"/>
      <c r="AB1" s="11"/>
      <c r="AC1" s="9"/>
      <c r="AD1" s="11"/>
      <c r="AE1" s="9"/>
      <c r="AF1" s="11"/>
      <c r="AG1" s="9"/>
      <c r="AH1" s="11"/>
      <c r="AI1" s="9"/>
      <c r="AJ1" s="11"/>
      <c r="AK1" s="9"/>
      <c r="AL1" s="11"/>
      <c r="AM1" s="9"/>
      <c r="AN1" s="11"/>
      <c r="AO1" s="9"/>
      <c r="AP1" s="11"/>
      <c r="AQ1" s="9"/>
      <c r="AR1" s="11"/>
      <c r="AS1" s="9"/>
      <c r="AT1" s="11"/>
      <c r="AU1" s="9"/>
      <c r="AV1" s="11"/>
      <c r="AW1" s="9"/>
      <c r="AX1" s="11"/>
      <c r="AY1" s="9"/>
      <c r="AZ1" s="11"/>
      <c r="BA1" s="9"/>
      <c r="BB1" s="11"/>
      <c r="BC1" s="9"/>
    </row>
    <row r="2" spans="1:55" x14ac:dyDescent="0.25">
      <c r="B2" s="43">
        <v>421000</v>
      </c>
      <c r="C2" s="43"/>
      <c r="D2" s="43">
        <v>421500</v>
      </c>
      <c r="E2" s="43"/>
      <c r="F2" s="43"/>
      <c r="G2" s="43"/>
      <c r="H2" s="43">
        <v>606100</v>
      </c>
      <c r="I2" s="43"/>
      <c r="J2" s="43">
        <v>606300</v>
      </c>
      <c r="K2" s="43"/>
      <c r="L2" s="43">
        <v>613000</v>
      </c>
      <c r="M2" s="43"/>
      <c r="N2" s="43">
        <v>615000</v>
      </c>
      <c r="O2" s="43"/>
      <c r="P2" s="43">
        <v>616000</v>
      </c>
      <c r="Q2" s="43"/>
      <c r="R2" s="43">
        <v>622000</v>
      </c>
      <c r="S2" s="43"/>
      <c r="T2" s="43">
        <v>623000</v>
      </c>
      <c r="U2" s="43"/>
      <c r="V2" s="43">
        <v>625000</v>
      </c>
      <c r="W2" s="43"/>
      <c r="X2" s="43">
        <v>626000</v>
      </c>
      <c r="Y2" s="43"/>
      <c r="Z2" s="43">
        <v>627000</v>
      </c>
      <c r="AA2" s="43"/>
      <c r="AB2" s="43">
        <v>631000</v>
      </c>
      <c r="AC2" s="43"/>
      <c r="AD2" s="43">
        <v>641000</v>
      </c>
      <c r="AE2" s="43"/>
      <c r="AF2" s="43">
        <v>681000</v>
      </c>
      <c r="AG2" s="43"/>
      <c r="AH2" s="43">
        <v>661000</v>
      </c>
      <c r="AI2" s="43"/>
      <c r="AJ2" s="43">
        <v>670000</v>
      </c>
      <c r="AK2" s="43"/>
      <c r="AL2" s="43">
        <v>706000</v>
      </c>
      <c r="AM2" s="43"/>
      <c r="AN2" s="43">
        <v>781000</v>
      </c>
      <c r="AO2" s="43"/>
      <c r="AP2" s="43">
        <v>761000</v>
      </c>
      <c r="AQ2" s="43"/>
      <c r="AR2" s="43">
        <v>775200</v>
      </c>
      <c r="AS2" s="43"/>
      <c r="AT2" s="43">
        <v>791000</v>
      </c>
      <c r="AU2" s="43"/>
      <c r="AV2" s="43"/>
      <c r="AW2" s="43"/>
      <c r="AX2" s="43"/>
      <c r="AY2" s="43"/>
      <c r="AZ2" s="43"/>
      <c r="BA2" s="43"/>
      <c r="BB2" s="43"/>
      <c r="BC2" s="43"/>
    </row>
    <row r="3" spans="1:55" x14ac:dyDescent="0.25">
      <c r="B3" s="43">
        <f ca="1">SUM(C4:C101)</f>
        <v>14584.8</v>
      </c>
      <c r="C3" s="43"/>
      <c r="D3" s="43">
        <f ca="1">SUM(E4:E101)</f>
        <v>8375.7199999999993</v>
      </c>
      <c r="E3" s="43"/>
      <c r="F3" s="43"/>
      <c r="G3" s="43"/>
      <c r="H3" s="43">
        <f ca="1">SUM(I4:I101)</f>
        <v>16195.640000000001</v>
      </c>
      <c r="I3" s="43"/>
      <c r="J3" s="43">
        <f ca="1">SUM(K4:K101)</f>
        <v>333.86</v>
      </c>
      <c r="K3" s="43"/>
      <c r="L3" s="43">
        <f ca="1">SUM(M4:M101)</f>
        <v>108417.51000000001</v>
      </c>
      <c r="M3" s="43"/>
      <c r="N3" s="43">
        <f ca="1">SUM(O4:O101)</f>
        <v>13191.41</v>
      </c>
      <c r="O3" s="43"/>
      <c r="P3" s="43">
        <f ca="1">SUM(Q4:Q101)</f>
        <v>8722.5</v>
      </c>
      <c r="Q3" s="43"/>
      <c r="R3" s="43">
        <f ca="1">SUM(S4:S101)</f>
        <v>5750.4699999999993</v>
      </c>
      <c r="S3" s="43"/>
      <c r="T3" s="43">
        <f ca="1">SUM(U4:U101)</f>
        <v>17397.64</v>
      </c>
      <c r="U3" s="43"/>
      <c r="V3" s="43">
        <f ca="1">SUM(W4:W101)</f>
        <v>2334.11</v>
      </c>
      <c r="W3" s="43"/>
      <c r="X3" s="43">
        <f ca="1">SUM(Y4:Y101)</f>
        <v>363.14000000000004</v>
      </c>
      <c r="Y3" s="43"/>
      <c r="Z3" s="43">
        <f ca="1">SUM(AA4:AA101)</f>
        <v>648.42000000000007</v>
      </c>
      <c r="AA3" s="43"/>
      <c r="AB3" s="43">
        <f ca="1">SUM(AC4:AC101)</f>
        <v>0</v>
      </c>
      <c r="AC3" s="43"/>
      <c r="AD3" s="43">
        <f ca="1">SUM(AE4:AE101)</f>
        <v>44488.970000000008</v>
      </c>
      <c r="AE3" s="43"/>
      <c r="AF3" s="43">
        <f ca="1">SUM(AG4:AG101)</f>
        <v>0</v>
      </c>
      <c r="AG3" s="43"/>
      <c r="AH3" s="43">
        <f ca="1">SUM(AI4:AI101)</f>
        <v>12.06</v>
      </c>
      <c r="AI3" s="43"/>
      <c r="AJ3" s="43">
        <f ca="1">SUM(AK4:AK101)</f>
        <v>733.9</v>
      </c>
      <c r="AK3" s="43"/>
      <c r="AL3" s="43">
        <f ca="1">SUM(AM4:AM101)</f>
        <v>707922.1</v>
      </c>
      <c r="AM3" s="43"/>
      <c r="AN3" s="43">
        <f ca="1">SUM(AO4:AO101)</f>
        <v>0</v>
      </c>
      <c r="AO3" s="43"/>
      <c r="AP3" s="43">
        <f ca="1">SUM(AQ4:AQ101)</f>
        <v>0</v>
      </c>
      <c r="AQ3" s="43"/>
      <c r="AR3" s="43">
        <f ca="1">SUM(AS4:AS101)</f>
        <v>0</v>
      </c>
      <c r="AS3" s="43"/>
      <c r="AT3" s="43">
        <f ca="1">SUM(AU4:AU101)</f>
        <v>415.71</v>
      </c>
      <c r="AU3" s="43"/>
      <c r="AV3" s="43">
        <f ca="1">SUM(AW4:AW101)</f>
        <v>0</v>
      </c>
      <c r="AW3" s="43"/>
      <c r="AX3" s="43">
        <f ca="1">SUM(AY4:AY101)</f>
        <v>0</v>
      </c>
      <c r="AY3" s="43"/>
      <c r="AZ3" s="43">
        <f ca="1">SUM(BA4:BA101)</f>
        <v>0</v>
      </c>
      <c r="BA3" s="43"/>
      <c r="BB3" s="43">
        <f ca="1">SUM(BC4:BC101)</f>
        <v>0</v>
      </c>
      <c r="BC3" s="43"/>
    </row>
    <row r="4" spans="1:55" x14ac:dyDescent="0.25">
      <c r="B4" s="11">
        <v>421001</v>
      </c>
      <c r="C4" s="9" cm="1">
        <f t="array" aca="1" ref="C4" ca="1">_xlfn.XLOOKUP(B4,INDIRECT($A$1&amp;"!F1:F5000"),INDIRECT($A$1&amp;"!h1:H5000"),0)</f>
        <v>2951.42</v>
      </c>
      <c r="D4" s="11">
        <v>421021</v>
      </c>
      <c r="E4" s="9" cm="1">
        <f t="array" aca="1" ref="E4" ca="1">_xlfn.XLOOKUP(D4,INDIRECT($A$1&amp;"!F1:F5000"),INDIRECT($A$1&amp;"!h1:H5000"),0)</f>
        <v>1219.06</v>
      </c>
      <c r="F4" s="11"/>
      <c r="G4" s="9"/>
      <c r="H4" s="11" t="s">
        <v>161</v>
      </c>
      <c r="I4" s="9" cm="1">
        <f t="array" aca="1" ref="I4" ca="1">_xlfn.XLOOKUP(H4,INDIRECT($A$1&amp;"!F1:F5000"),INDIRECT($A$1&amp;"!G1:G5000"),0)</f>
        <v>0</v>
      </c>
      <c r="J4" s="11"/>
      <c r="K4" s="9" cm="1">
        <f t="array" aca="1" ref="K4" ca="1">_xlfn.XLOOKUP(J4,INDIRECT($A$1&amp;"!F1:F5000"),INDIRECT($A$1&amp;"!G1:G5000"),0)</f>
        <v>0</v>
      </c>
      <c r="L4" s="11"/>
      <c r="M4" s="9" cm="1">
        <f t="array" aca="1" ref="M4" ca="1">_xlfn.XLOOKUP(L4,INDIRECT($A$1&amp;"!F1:F5000"),INDIRECT($A$1&amp;"!G1:G5000"),0)</f>
        <v>0</v>
      </c>
      <c r="N4" s="11"/>
      <c r="O4" s="9" cm="1">
        <f t="array" aca="1" ref="O4" ca="1">_xlfn.XLOOKUP(N4,INDIRECT($A$1&amp;"!F1:F5000"),INDIRECT($A$1&amp;"!G1:G5000"),0)</f>
        <v>0</v>
      </c>
      <c r="P4" s="11"/>
      <c r="Q4" s="9" cm="1">
        <f t="array" aca="1" ref="Q4" ca="1">_xlfn.XLOOKUP(P4,INDIRECT($A$1&amp;"!F1:F5000"),INDIRECT($A$1&amp;"!G1:G5000"),0)</f>
        <v>0</v>
      </c>
      <c r="R4" s="11"/>
      <c r="S4" s="9" cm="1">
        <f t="array" aca="1" ref="S4" ca="1">_xlfn.XLOOKUP(R4,INDIRECT($A$1&amp;"!F1:F5000"),INDIRECT($A$1&amp;"!G1:G5000"),0)</f>
        <v>0</v>
      </c>
      <c r="T4" s="11"/>
      <c r="U4" s="9" cm="1">
        <f t="array" aca="1" ref="U4" ca="1">_xlfn.XLOOKUP(T4,INDIRECT($A$1&amp;"!F1:F5000"),INDIRECT($A$1&amp;"!G1:G5000"),0)</f>
        <v>0</v>
      </c>
      <c r="V4" s="11"/>
      <c r="W4" s="9" cm="1">
        <f t="array" aca="1" ref="W4" ca="1">_xlfn.XLOOKUP(V4,INDIRECT($A$1&amp;"!F1:F5000"),INDIRECT($A$1&amp;"!G1:G5000"),0)</f>
        <v>0</v>
      </c>
      <c r="X4" s="11"/>
      <c r="Y4" s="9" cm="1">
        <f t="array" aca="1" ref="Y4" ca="1">_xlfn.XLOOKUP(X4,INDIRECT($A$1&amp;"!F1:F5000"),INDIRECT($A$1&amp;"!G1:G5000"),0)</f>
        <v>0</v>
      </c>
      <c r="Z4" s="11"/>
      <c r="AA4" s="9" cm="1">
        <f t="array" aca="1" ref="AA4" ca="1">_xlfn.XLOOKUP(Z4,INDIRECT($A$1&amp;"!F1:F5000"),INDIRECT($A$1&amp;"!G1:G5000"),0)</f>
        <v>0</v>
      </c>
      <c r="AB4" s="11"/>
      <c r="AC4" s="9" cm="1">
        <f t="array" aca="1" ref="AC4" ca="1">_xlfn.XLOOKUP(AB4,INDIRECT($A$1&amp;"!F1:F5000"),INDIRECT($A$1&amp;"!G1:G5000"),0)</f>
        <v>0</v>
      </c>
      <c r="AD4" s="11"/>
      <c r="AE4" s="9" cm="1">
        <f t="array" aca="1" ref="AE4" ca="1">_xlfn.XLOOKUP(AD4,INDIRECT($A$1&amp;"!F1:F5000"),INDIRECT($A$1&amp;"!G1:G5000"),0)</f>
        <v>0</v>
      </c>
      <c r="AF4" s="11"/>
      <c r="AG4" s="9" cm="1">
        <f t="array" aca="1" ref="AG4" ca="1">_xlfn.XLOOKUP(AF4,INDIRECT($A$1&amp;"!F1:F5000"),INDIRECT($A$1&amp;"!G1:G5000"),0)</f>
        <v>0</v>
      </c>
      <c r="AH4" s="11"/>
      <c r="AI4" s="9" cm="1">
        <f t="array" aca="1" ref="AI4" ca="1">_xlfn.XLOOKUP(AH4,INDIRECT($A$1&amp;"!F1:F5000"),INDIRECT($A$1&amp;"!G1:G5000"),0)</f>
        <v>0</v>
      </c>
      <c r="AJ4" s="11"/>
      <c r="AK4" s="9" cm="1">
        <f t="array" aca="1" ref="AK4" ca="1">_xlfn.XLOOKUP(AJ4,INDIRECT($A$1&amp;"!F1:F5000"),INDIRECT($A$1&amp;"!G1:G5000"),0)</f>
        <v>0</v>
      </c>
      <c r="AL4" s="11"/>
      <c r="AM4" s="9" cm="1">
        <f t="array" aca="1" ref="AM4" ca="1">_xlfn.XLOOKUP(AL4,INDIRECT($A$1&amp;"!F1:F5000"),INDIRECT($A$1&amp;"!H1:H5000"),0)</f>
        <v>0</v>
      </c>
      <c r="AN4" s="11"/>
      <c r="AO4" s="9" cm="1">
        <f t="array" aca="1" ref="AO4" ca="1">_xlfn.XLOOKUP(AN4,INDIRECT($A$1&amp;"!F1:F5000"),INDIRECT($A$1&amp;"!H1:H5000"),0)</f>
        <v>0</v>
      </c>
      <c r="AP4" s="11"/>
      <c r="AQ4" s="9" cm="1">
        <f t="array" aca="1" ref="AQ4" ca="1">_xlfn.XLOOKUP(AP4,INDIRECT($A$1&amp;"!F1:F5000"),INDIRECT($A$1&amp;"!H1:H5000"),0)</f>
        <v>0</v>
      </c>
      <c r="AR4" s="11"/>
      <c r="AS4" s="9" cm="1">
        <f t="array" aca="1" ref="AS4" ca="1">_xlfn.XLOOKUP(AR4,INDIRECT($A$1&amp;"!F1:F5000"),INDIRECT($A$1&amp;"!H1:H5000"),0)</f>
        <v>0</v>
      </c>
      <c r="AT4" s="11"/>
      <c r="AU4" s="9" cm="1">
        <f t="array" aca="1" ref="AU4" ca="1">_xlfn.XLOOKUP(AT4,INDIRECT($A$1&amp;"!F1:F5000"),INDIRECT($A$1&amp;"!H1:H5000"),0)</f>
        <v>0</v>
      </c>
      <c r="AV4" s="11"/>
      <c r="AW4" s="9" cm="1">
        <f t="array" aca="1" ref="AW4" ca="1">_xlfn.XLOOKUP(AV4,INDIRECT($A$1&amp;"!F1:F5000"),INDIRECT($A$1&amp;"!H1:H5000"),0)</f>
        <v>0</v>
      </c>
      <c r="AX4" s="11"/>
      <c r="AY4" s="9" cm="1">
        <f t="array" aca="1" ref="AY4" ca="1">_xlfn.XLOOKUP(AX4,INDIRECT($A$1&amp;"!F1:F5000"),INDIRECT($A$1&amp;"!H1:H5000"),0)</f>
        <v>0</v>
      </c>
      <c r="AZ4" s="11"/>
      <c r="BA4" s="9" cm="1">
        <f t="array" aca="1" ref="BA4" ca="1">_xlfn.XLOOKUP(AZ4,INDIRECT($A$1&amp;"!F1:F5000"),INDIRECT($A$1&amp;"!H1:H5000"),0)</f>
        <v>0</v>
      </c>
      <c r="BB4" s="11"/>
      <c r="BC4" s="9" cm="1">
        <f t="array" aca="1" ref="BC4" ca="1">_xlfn.XLOOKUP(BB4,INDIRECT($A$1&amp;"!F1:F5000"),INDIRECT($A$1&amp;"!H1:H5000"),0)</f>
        <v>0</v>
      </c>
    </row>
    <row r="5" spans="1:55" x14ac:dyDescent="0.25">
      <c r="B5" s="11">
        <v>421002</v>
      </c>
      <c r="C5" s="9" cm="1">
        <f t="array" aca="1" ref="C5" ca="1">_xlfn.XLOOKUP(B5,INDIRECT($A$1&amp;"!F1:F5000"),INDIRECT($A$1&amp;"!h1:H5000"),0)</f>
        <v>2463.89</v>
      </c>
      <c r="D5" s="11">
        <v>421022</v>
      </c>
      <c r="E5" s="9" cm="1">
        <f t="array" aca="1" ref="E5" ca="1">_xlfn.XLOOKUP(D5,INDIRECT($A$1&amp;"!F1:F5000"),INDIRECT($A$1&amp;"!h1:H5000"),0)</f>
        <v>1589.59</v>
      </c>
      <c r="F5" s="11"/>
      <c r="G5" s="9"/>
      <c r="H5" s="11">
        <v>606148</v>
      </c>
      <c r="I5" s="9" cm="1">
        <f t="array" aca="1" ref="I5" ca="1">_xlfn.XLOOKUP(H5,INDIRECT($A$1&amp;"!F1:F5000"),INDIRECT($A$1&amp;"!G1:G5000"),0)</f>
        <v>975.21</v>
      </c>
      <c r="J5" s="11">
        <v>606314</v>
      </c>
      <c r="K5" s="9" cm="1">
        <f t="array" aca="1" ref="K5" ca="1">_xlfn.XLOOKUP(J5,INDIRECT($A$1&amp;"!F1:F5000"),INDIRECT($A$1&amp;"!G1:G5000"),0)</f>
        <v>282.36</v>
      </c>
      <c r="L5" s="20">
        <v>613500</v>
      </c>
      <c r="M5" s="9" cm="1">
        <f t="array" aca="1" ref="M5" ca="1">_xlfn.XLOOKUP(L5,INDIRECT($A$1&amp;"!F1:F5000"),INDIRECT($A$1&amp;"!G1:G5000"),0)</f>
        <v>1179.42</v>
      </c>
      <c r="N5" s="20">
        <v>615000</v>
      </c>
      <c r="O5" s="9" cm="1">
        <f t="array" aca="1" ref="O5" ca="1">_xlfn.XLOOKUP(N5,INDIRECT($A$1&amp;"!F1:F5000"),INDIRECT($A$1&amp;"!G1:G5000"),0)</f>
        <v>2497.2800000000002</v>
      </c>
      <c r="P5" s="11">
        <v>616104</v>
      </c>
      <c r="Q5" s="9" cm="1">
        <f t="array" aca="1" ref="Q5" ca="1">_xlfn.XLOOKUP(P5,INDIRECT($A$1&amp;"!F1:F5000"),INDIRECT($A$1&amp;"!G1:G5000"),0)</f>
        <v>3000</v>
      </c>
      <c r="R5" s="11">
        <v>622400</v>
      </c>
      <c r="S5" s="9" cm="1">
        <f t="array" aca="1" ref="S5" ca="1">_xlfn.XLOOKUP(R5,INDIRECT($A$1&amp;"!F1:F5000"),INDIRECT($A$1&amp;"!G1:G5000"),0)</f>
        <v>2160.2399999999998</v>
      </c>
      <c r="T5" s="11">
        <v>623100</v>
      </c>
      <c r="U5" s="9" cm="1">
        <f t="array" aca="1" ref="U5" ca="1">_xlfn.XLOOKUP(T5,INDIRECT($A$1&amp;"!F1:F5000"),INDIRECT($A$1&amp;"!G1:G5000"),0)</f>
        <v>8885.23</v>
      </c>
      <c r="V5" s="11">
        <v>625100</v>
      </c>
      <c r="W5" s="9" cm="1">
        <f t="array" aca="1" ref="W5" ca="1">_xlfn.XLOOKUP(V5,INDIRECT($A$1&amp;"!F1:F5000"),INDIRECT($A$1&amp;"!G1:G5000"),0)</f>
        <v>19.829999999999998</v>
      </c>
      <c r="X5" s="11">
        <v>626100</v>
      </c>
      <c r="Y5" s="9" cm="1">
        <f t="array" aca="1" ref="Y5" ca="1">_xlfn.XLOOKUP(X5,INDIRECT($A$1&amp;"!F1:F5000"),INDIRECT($A$1&amp;"!G1:G5000"),0)</f>
        <v>2.35</v>
      </c>
      <c r="Z5" s="11">
        <v>627200</v>
      </c>
      <c r="AA5" s="9" cm="1">
        <f t="array" aca="1" ref="AA5" ca="1">_xlfn.XLOOKUP(Z5,INDIRECT($A$1&amp;"!F1:F5000"),INDIRECT($A$1&amp;"!G1:G5000"),0)</f>
        <v>22.46</v>
      </c>
      <c r="AB5" s="11"/>
      <c r="AC5" s="9" cm="1">
        <f t="array" aca="1" ref="AC5" ca="1">_xlfn.XLOOKUP(AB5,INDIRECT($A$1&amp;"!F1:F5000"),INDIRECT($A$1&amp;"!G1:G5000"),0)</f>
        <v>0</v>
      </c>
      <c r="AD5" s="11"/>
      <c r="AE5" s="9" cm="1">
        <f t="array" aca="1" ref="AE5" ca="1">_xlfn.XLOOKUP(AD5,INDIRECT($A$1&amp;"!F1:F5000"),INDIRECT($A$1&amp;"!G1:G5000"),0)</f>
        <v>0</v>
      </c>
      <c r="AF5" s="11"/>
      <c r="AG5" s="9" cm="1">
        <f t="array" aca="1" ref="AG5" ca="1">_xlfn.XLOOKUP(AF5,INDIRECT($A$1&amp;"!F1:F5000"),INDIRECT($A$1&amp;"!G1:G5000"),0)</f>
        <v>0</v>
      </c>
      <c r="AH5" s="11">
        <v>661104</v>
      </c>
      <c r="AI5" s="9" cm="1">
        <f t="array" aca="1" ref="AI5" ca="1">_xlfn.XLOOKUP(AH5,INDIRECT($A$1&amp;"!F1:F5000"),INDIRECT($A$1&amp;"!G1:G5000"),0)</f>
        <v>12.06</v>
      </c>
      <c r="AJ5" s="11">
        <v>671200</v>
      </c>
      <c r="AK5" s="9" cm="1">
        <f t="array" aca="1" ref="AK5" ca="1">_xlfn.XLOOKUP(AJ5,INDIRECT($A$1&amp;"!F1:F5000"),INDIRECT($A$1&amp;"!G1:G5000"),0)</f>
        <v>607.6</v>
      </c>
      <c r="AL5" s="11">
        <v>706001</v>
      </c>
      <c r="AM5" s="9" cm="1">
        <f t="array" aca="1" ref="AM5" ca="1">_xlfn.XLOOKUP(AL5,INDIRECT($A$1&amp;"!F1:F5000"),INDIRECT($A$1&amp;"!H1:H5000"),0)</f>
        <v>77224.399999999994</v>
      </c>
      <c r="AN5" s="11"/>
      <c r="AO5" s="9" cm="1">
        <f t="array" aca="1" ref="AO5" ca="1">_xlfn.XLOOKUP(AN5,INDIRECT($A$1&amp;"!F1:F5000"),INDIRECT($A$1&amp;"!H1:H5000"),0)</f>
        <v>0</v>
      </c>
      <c r="AP5" s="11"/>
      <c r="AQ5" s="9" cm="1">
        <f t="array" aca="1" ref="AQ5" ca="1">_xlfn.XLOOKUP(AP5,INDIRECT($A$1&amp;"!F1:F5000"),INDIRECT($A$1&amp;"!H1:H5000"),0)</f>
        <v>0</v>
      </c>
      <c r="AR5" s="11"/>
      <c r="AS5" s="9" cm="1">
        <f t="array" aca="1" ref="AS5" ca="1">_xlfn.XLOOKUP(AR5,INDIRECT($A$1&amp;"!F1:F5000"),INDIRECT($A$1&amp;"!H1:H5000"),0)</f>
        <v>0</v>
      </c>
      <c r="AT5" s="11">
        <v>791000</v>
      </c>
      <c r="AU5" s="9" cm="1">
        <f t="array" aca="1" ref="AU5" ca="1">_xlfn.XLOOKUP(AT5,INDIRECT($A$1&amp;"!F1:F5000"),INDIRECT($A$1&amp;"!H1:H5000"),0)</f>
        <v>415.71</v>
      </c>
      <c r="AV5" s="11"/>
      <c r="AW5" s="9" cm="1">
        <f t="array" aca="1" ref="AW5" ca="1">_xlfn.XLOOKUP(AV5,INDIRECT($A$1&amp;"!F1:F5000"),INDIRECT($A$1&amp;"!H1:H5000"),0)</f>
        <v>0</v>
      </c>
      <c r="AX5" s="11"/>
      <c r="AY5" s="9" cm="1">
        <f t="array" aca="1" ref="AY5" ca="1">_xlfn.XLOOKUP(AX5,INDIRECT($A$1&amp;"!F1:F5000"),INDIRECT($A$1&amp;"!H1:H5000"),0)</f>
        <v>0</v>
      </c>
      <c r="AZ5" s="11"/>
      <c r="BA5" s="9" cm="1">
        <f t="array" aca="1" ref="BA5" ca="1">_xlfn.XLOOKUP(AZ5,INDIRECT($A$1&amp;"!F1:F5000"),INDIRECT($A$1&amp;"!H1:H5000"),0)</f>
        <v>0</v>
      </c>
      <c r="BB5" s="11"/>
      <c r="BC5" s="9" cm="1">
        <f t="array" aca="1" ref="BC5" ca="1">_xlfn.XLOOKUP(BB5,INDIRECT($A$1&amp;"!F1:F5000"),INDIRECT($A$1&amp;"!H1:H5000"),0)</f>
        <v>0</v>
      </c>
    </row>
    <row r="6" spans="1:55" x14ac:dyDescent="0.25">
      <c r="B6" s="11">
        <v>421003</v>
      </c>
      <c r="C6" s="9" cm="1">
        <f t="array" aca="1" ref="C6" ca="1">_xlfn.XLOOKUP(B6,INDIRECT($A$1&amp;"!F1:F5000"),INDIRECT($A$1&amp;"!h1:H5000"),0)</f>
        <v>3589.59</v>
      </c>
      <c r="D6" s="11">
        <v>421023</v>
      </c>
      <c r="E6" s="9" cm="1">
        <f t="array" aca="1" ref="E6" ca="1">_xlfn.XLOOKUP(D6,INDIRECT($A$1&amp;"!F1:F5000"),INDIRECT($A$1&amp;"!h1:H5000"),0)</f>
        <v>1993.34</v>
      </c>
      <c r="F6" s="11"/>
      <c r="G6" s="9"/>
      <c r="H6" s="11">
        <v>606163</v>
      </c>
      <c r="I6" s="9" cm="1">
        <f t="array" aca="1" ref="I6" ca="1">_xlfn.XLOOKUP(H6,INDIRECT($A$1&amp;"!F1:F5000"),INDIRECT($A$1&amp;"!G1:G5000"),0)</f>
        <v>3925.65</v>
      </c>
      <c r="J6" s="11">
        <v>606400</v>
      </c>
      <c r="K6" s="9" cm="1">
        <f t="array" aca="1" ref="K6" ca="1">_xlfn.XLOOKUP(J6,INDIRECT($A$1&amp;"!F1:F5000"),INDIRECT($A$1&amp;"!G1:G5000"),0)</f>
        <v>51.5</v>
      </c>
      <c r="L6" s="20">
        <v>613509</v>
      </c>
      <c r="M6" s="9" cm="1">
        <f t="array" aca="1" ref="M6" ca="1">_xlfn.XLOOKUP(L6,INDIRECT($A$1&amp;"!F1:F5000"),INDIRECT($A$1&amp;"!G1:G5000"),0)</f>
        <v>8568</v>
      </c>
      <c r="N6" s="20">
        <v>615507</v>
      </c>
      <c r="O6" s="9" cm="1">
        <f t="array" aca="1" ref="O6" ca="1">_xlfn.XLOOKUP(N6,INDIRECT($A$1&amp;"!F1:F5000"),INDIRECT($A$1&amp;"!G1:G5000"),0)</f>
        <v>106.92</v>
      </c>
      <c r="P6" s="11">
        <v>616105</v>
      </c>
      <c r="Q6" s="9" cm="1">
        <f t="array" aca="1" ref="Q6" ca="1">_xlfn.XLOOKUP(P6,INDIRECT($A$1&amp;"!F1:F5000"),INDIRECT($A$1&amp;"!G1:G5000"),0)</f>
        <v>2484</v>
      </c>
      <c r="R6" s="11">
        <v>622600</v>
      </c>
      <c r="S6" s="9" cm="1">
        <f t="array" aca="1" ref="S6" ca="1">_xlfn.XLOOKUP(R6,INDIRECT($A$1&amp;"!F1:F5000"),INDIRECT($A$1&amp;"!G1:G5000"),0)</f>
        <v>3540</v>
      </c>
      <c r="T6" s="11">
        <v>623110</v>
      </c>
      <c r="U6" s="9" cm="1">
        <f t="array" aca="1" ref="U6" ca="1">_xlfn.XLOOKUP(T6,INDIRECT($A$1&amp;"!F1:F5000"),INDIRECT($A$1&amp;"!G1:G5000"),0)</f>
        <v>2160.2399999999998</v>
      </c>
      <c r="V6" s="11">
        <v>625105</v>
      </c>
      <c r="W6" s="9" cm="1">
        <f t="array" aca="1" ref="W6" ca="1">_xlfn.XLOOKUP(V6,INDIRECT($A$1&amp;"!F1:F5000"),INDIRECT($A$1&amp;"!G1:G5000"),0)</f>
        <v>795.11</v>
      </c>
      <c r="X6" s="11">
        <v>626200</v>
      </c>
      <c r="Y6" s="9" cm="1">
        <f t="array" aca="1" ref="Y6" ca="1">_xlfn.XLOOKUP(X6,INDIRECT($A$1&amp;"!F1:F5000"),INDIRECT($A$1&amp;"!G1:G5000"),0)</f>
        <v>360.79</v>
      </c>
      <c r="Z6" s="11">
        <v>627210</v>
      </c>
      <c r="AA6" s="9" cm="1">
        <f t="array" aca="1" ref="AA6" ca="1">_xlfn.XLOOKUP(Z6,INDIRECT($A$1&amp;"!F1:F5000"),INDIRECT($A$1&amp;"!G1:G5000"),0)</f>
        <v>625.96</v>
      </c>
      <c r="AB6" s="11"/>
      <c r="AC6" s="9" cm="1">
        <f t="array" aca="1" ref="AC6" ca="1">_xlfn.XLOOKUP(AB6,INDIRECT($A$1&amp;"!F1:F5000"),INDIRECT($A$1&amp;"!G1:G5000"),0)</f>
        <v>0</v>
      </c>
      <c r="AD6" s="11">
        <v>644000</v>
      </c>
      <c r="AE6" s="9" cm="1">
        <f t="array" aca="1" ref="AE6" ca="1">_xlfn.XLOOKUP(AD6,INDIRECT($A$1&amp;"!F1:F5000"),INDIRECT($A$1&amp;"!G1:G5000"),0)</f>
        <v>2500</v>
      </c>
      <c r="AF6" s="11"/>
      <c r="AG6" s="9" cm="1">
        <f t="array" aca="1" ref="AG6" ca="1">_xlfn.XLOOKUP(AF6,INDIRECT($A$1&amp;"!F1:F5000"),INDIRECT($A$1&amp;"!G1:G5000"),0)</f>
        <v>0</v>
      </c>
      <c r="AH6" s="11">
        <v>661105</v>
      </c>
      <c r="AI6" s="9" cm="1">
        <f t="array" aca="1" ref="AI6" ca="1">_xlfn.XLOOKUP(AH6,INDIRECT($A$1&amp;"!F1:F5000"),INDIRECT($A$1&amp;"!G1:G5000"),0)</f>
        <v>0</v>
      </c>
      <c r="AJ6" s="11">
        <v>671800</v>
      </c>
      <c r="AK6" s="9" cm="1">
        <f t="array" aca="1" ref="AK6" ca="1">_xlfn.XLOOKUP(AJ6,INDIRECT($A$1&amp;"!F1:F5000"),INDIRECT($A$1&amp;"!G1:G5000"),0)</f>
        <v>23.78</v>
      </c>
      <c r="AL6" s="11">
        <v>706002</v>
      </c>
      <c r="AM6" s="9" cm="1">
        <f t="array" aca="1" ref="AM6" ca="1">_xlfn.XLOOKUP(AL6,INDIRECT($A$1&amp;"!F1:F5000"),INDIRECT($A$1&amp;"!H1:H5000"),0)</f>
        <v>66693.8</v>
      </c>
      <c r="AN6" s="11"/>
      <c r="AO6" s="9" cm="1">
        <f t="array" aca="1" ref="AO6" ca="1">_xlfn.XLOOKUP(AN6,INDIRECT($A$1&amp;"!F1:F5000"),INDIRECT($A$1&amp;"!H1:H5000"),0)</f>
        <v>0</v>
      </c>
      <c r="AP6" s="11"/>
      <c r="AQ6" s="9" cm="1">
        <f t="array" aca="1" ref="AQ6" ca="1">_xlfn.XLOOKUP(AP6,INDIRECT($A$1&amp;"!F1:F5000"),INDIRECT($A$1&amp;"!H1:H5000"),0)</f>
        <v>0</v>
      </c>
      <c r="AR6" s="11"/>
      <c r="AS6" s="9" cm="1">
        <f t="array" aca="1" ref="AS6" ca="1">_xlfn.XLOOKUP(AR6,INDIRECT($A$1&amp;"!F1:F5000"),INDIRECT($A$1&amp;"!H1:H5000"),0)</f>
        <v>0</v>
      </c>
      <c r="AT6" s="11"/>
      <c r="AU6" s="9" cm="1">
        <f t="array" aca="1" ref="AU6" ca="1">_xlfn.XLOOKUP(AT6,INDIRECT($A$1&amp;"!F1:F5000"),INDIRECT($A$1&amp;"!H1:H5000"),0)</f>
        <v>0</v>
      </c>
      <c r="AV6" s="11"/>
      <c r="AW6" s="9" cm="1">
        <f t="array" aca="1" ref="AW6" ca="1">_xlfn.XLOOKUP(AV6,INDIRECT($A$1&amp;"!F1:F5000"),INDIRECT($A$1&amp;"!H1:H5000"),0)</f>
        <v>0</v>
      </c>
      <c r="AX6" s="11"/>
      <c r="AY6" s="9" cm="1">
        <f t="array" aca="1" ref="AY6" ca="1">_xlfn.XLOOKUP(AX6,INDIRECT($A$1&amp;"!F1:F5000"),INDIRECT($A$1&amp;"!H1:H5000"),0)</f>
        <v>0</v>
      </c>
      <c r="AZ6" s="11"/>
      <c r="BA6" s="9" cm="1">
        <f t="array" aca="1" ref="BA6" ca="1">_xlfn.XLOOKUP(AZ6,INDIRECT($A$1&amp;"!F1:F5000"),INDIRECT($A$1&amp;"!H1:H5000"),0)</f>
        <v>0</v>
      </c>
      <c r="BB6" s="11"/>
      <c r="BC6" s="9" cm="1">
        <f t="array" aca="1" ref="BC6" ca="1">_xlfn.XLOOKUP(BB6,INDIRECT($A$1&amp;"!F1:F5000"),INDIRECT($A$1&amp;"!H1:H5000"),0)</f>
        <v>0</v>
      </c>
    </row>
    <row r="7" spans="1:55" x14ac:dyDescent="0.25">
      <c r="B7" s="11">
        <v>421004</v>
      </c>
      <c r="C7" s="9" cm="1">
        <f t="array" aca="1" ref="C7" ca="1">_xlfn.XLOOKUP(B7,INDIRECT($A$1&amp;"!F1:F5000"),INDIRECT($A$1&amp;"!h1:H5000"),0)</f>
        <v>2993.34</v>
      </c>
      <c r="D7" s="11">
        <v>421024</v>
      </c>
      <c r="E7" s="9" cm="1">
        <f t="array" aca="1" ref="E7" ca="1">_xlfn.XLOOKUP(D7,INDIRECT($A$1&amp;"!F1:F5000"),INDIRECT($A$1&amp;"!h1:H5000"),0)</f>
        <v>2015.5</v>
      </c>
      <c r="F7" s="11"/>
      <c r="G7" s="9"/>
      <c r="H7" s="11">
        <v>606167</v>
      </c>
      <c r="I7" s="9" cm="1">
        <f t="array" aca="1" ref="I7" ca="1">_xlfn.XLOOKUP(H7,INDIRECT($A$1&amp;"!F1:F5000"),INDIRECT($A$1&amp;"!G1:G5000"),0)</f>
        <v>187.25</v>
      </c>
      <c r="J7" s="11"/>
      <c r="K7" s="9" cm="1">
        <f t="array" aca="1" ref="K7" ca="1">_xlfn.XLOOKUP(J7,INDIRECT($A$1&amp;"!F1:F5000"),INDIRECT($A$1&amp;"!G1:G5000"),0)</f>
        <v>0</v>
      </c>
      <c r="L7" s="20">
        <v>613511</v>
      </c>
      <c r="M7" s="9" cm="1">
        <f t="array" aca="1" ref="M7" ca="1">_xlfn.XLOOKUP(L7,INDIRECT($A$1&amp;"!F1:F5000"),INDIRECT($A$1&amp;"!G1:G5000"),0)</f>
        <v>21600</v>
      </c>
      <c r="N7" s="20">
        <v>615511</v>
      </c>
      <c r="O7" s="9" cm="1">
        <f t="array" aca="1" ref="O7" ca="1">_xlfn.XLOOKUP(N7,INDIRECT($A$1&amp;"!F1:F5000"),INDIRECT($A$1&amp;"!G1:G5000"),0)</f>
        <v>693.44</v>
      </c>
      <c r="P7" s="11">
        <v>616106</v>
      </c>
      <c r="Q7" s="9" cm="1">
        <f t="array" aca="1" ref="Q7" ca="1">_xlfn.XLOOKUP(P7,INDIRECT($A$1&amp;"!F1:F5000"),INDIRECT($A$1&amp;"!G1:G5000"),0)</f>
        <v>585.5</v>
      </c>
      <c r="R7" s="11">
        <v>622700</v>
      </c>
      <c r="S7" s="9" cm="1">
        <f t="array" aca="1" ref="S7" ca="1">_xlfn.XLOOKUP(R7,INDIRECT($A$1&amp;"!F1:F5000"),INDIRECT($A$1&amp;"!G1:G5000"),0)</f>
        <v>50.23</v>
      </c>
      <c r="T7" s="11">
        <v>623115</v>
      </c>
      <c r="U7" s="9" cm="1">
        <f t="array" aca="1" ref="U7" ca="1">_xlfn.XLOOKUP(T7,INDIRECT($A$1&amp;"!F1:F5000"),INDIRECT($A$1&amp;"!G1:G5000"),0)</f>
        <v>1305.23</v>
      </c>
      <c r="V7" s="11">
        <v>625110</v>
      </c>
      <c r="W7" s="9" cm="1">
        <f t="array" aca="1" ref="W7" ca="1">_xlfn.XLOOKUP(V7,INDIRECT($A$1&amp;"!F1:F5000"),INDIRECT($A$1&amp;"!G1:G5000"),0)</f>
        <v>448</v>
      </c>
      <c r="X7" s="11"/>
      <c r="Y7" s="9" cm="1">
        <f t="array" aca="1" ref="Y7" ca="1">_xlfn.XLOOKUP(X7,INDIRECT($A$1&amp;"!F1:F5000"),INDIRECT($A$1&amp;"!G1:G5000"),0)</f>
        <v>0</v>
      </c>
      <c r="Z7" s="11"/>
      <c r="AA7" s="9" cm="1">
        <f t="array" aca="1" ref="AA7" ca="1">_xlfn.XLOOKUP(Z7,INDIRECT($A$1&amp;"!F1:F5000"),INDIRECT($A$1&amp;"!G1:G5000"),0)</f>
        <v>0</v>
      </c>
      <c r="AB7" s="11"/>
      <c r="AC7" s="9" cm="1">
        <f t="array" aca="1" ref="AC7" ca="1">_xlfn.XLOOKUP(AB7,INDIRECT($A$1&amp;"!F1:F5000"),INDIRECT($A$1&amp;"!G1:G5000"),0)</f>
        <v>0</v>
      </c>
      <c r="AD7" s="11">
        <v>644001</v>
      </c>
      <c r="AE7" s="9" cm="1">
        <f t="array" aca="1" ref="AE7" ca="1">_xlfn.XLOOKUP(AD7,INDIRECT($A$1&amp;"!F1:F5000"),INDIRECT($A$1&amp;"!G1:G5000"),0)</f>
        <v>1500</v>
      </c>
      <c r="AF7" s="11"/>
      <c r="AG7" s="9" cm="1">
        <f t="array" aca="1" ref="AG7" ca="1">_xlfn.XLOOKUP(AF7,INDIRECT($A$1&amp;"!F1:F5000"),INDIRECT($A$1&amp;"!G1:G5000"),0)</f>
        <v>0</v>
      </c>
      <c r="AH7" s="11"/>
      <c r="AI7" s="9" cm="1">
        <f t="array" aca="1" ref="AI7" ca="1">_xlfn.XLOOKUP(AH7,INDIRECT($A$1&amp;"!F1:F5000"),INDIRECT($A$1&amp;"!G1:G5000"),0)</f>
        <v>0</v>
      </c>
      <c r="AJ7" s="11">
        <v>678800</v>
      </c>
      <c r="AK7" s="9" cm="1">
        <f t="array" aca="1" ref="AK7" ca="1">_xlfn.XLOOKUP(AJ7,INDIRECT($A$1&amp;"!F1:F5000"),INDIRECT($A$1&amp;"!G1:G5000"),0)</f>
        <v>102.52</v>
      </c>
      <c r="AL7" s="11">
        <v>706003</v>
      </c>
      <c r="AM7" s="9" cm="1">
        <f t="array" aca="1" ref="AM7" ca="1">_xlfn.XLOOKUP(AL7,INDIRECT($A$1&amp;"!F1:F5000"),INDIRECT($A$1&amp;"!H1:H5000"),0)</f>
        <v>93062.8</v>
      </c>
      <c r="AN7" s="11"/>
      <c r="AO7" s="9" cm="1">
        <f t="array" aca="1" ref="AO7" ca="1">_xlfn.XLOOKUP(AN7,INDIRECT($A$1&amp;"!F1:F5000"),INDIRECT($A$1&amp;"!H1:H5000"),0)</f>
        <v>0</v>
      </c>
      <c r="AP7" s="11"/>
      <c r="AQ7" s="9" cm="1">
        <f t="array" aca="1" ref="AQ7" ca="1">_xlfn.XLOOKUP(AP7,INDIRECT($A$1&amp;"!F1:F5000"),INDIRECT($A$1&amp;"!H1:H5000"),0)</f>
        <v>0</v>
      </c>
      <c r="AR7" s="11"/>
      <c r="AS7" s="9" cm="1">
        <f t="array" aca="1" ref="AS7" ca="1">_xlfn.XLOOKUP(AR7,INDIRECT($A$1&amp;"!F1:F5000"),INDIRECT($A$1&amp;"!H1:H5000"),0)</f>
        <v>0</v>
      </c>
      <c r="AT7" s="11"/>
      <c r="AU7" s="9" cm="1">
        <f t="array" aca="1" ref="AU7" ca="1">_xlfn.XLOOKUP(AT7,INDIRECT($A$1&amp;"!F1:F5000"),INDIRECT($A$1&amp;"!H1:H5000"),0)</f>
        <v>0</v>
      </c>
      <c r="AV7" s="11"/>
      <c r="AW7" s="9" cm="1">
        <f t="array" aca="1" ref="AW7" ca="1">_xlfn.XLOOKUP(AV7,INDIRECT($A$1&amp;"!F1:F5000"),INDIRECT($A$1&amp;"!H1:H5000"),0)</f>
        <v>0</v>
      </c>
      <c r="AX7" s="11"/>
      <c r="AY7" s="9" cm="1">
        <f t="array" aca="1" ref="AY7" ca="1">_xlfn.XLOOKUP(AX7,INDIRECT($A$1&amp;"!F1:F5000"),INDIRECT($A$1&amp;"!H1:H5000"),0)</f>
        <v>0</v>
      </c>
      <c r="AZ7" s="11"/>
      <c r="BA7" s="9" cm="1">
        <f t="array" aca="1" ref="BA7" ca="1">_xlfn.XLOOKUP(AZ7,INDIRECT($A$1&amp;"!F1:F5000"),INDIRECT($A$1&amp;"!H1:H5000"),0)</f>
        <v>0</v>
      </c>
      <c r="BB7" s="11"/>
      <c r="BC7" s="9" cm="1">
        <f t="array" aca="1" ref="BC7" ca="1">_xlfn.XLOOKUP(BB7,INDIRECT($A$1&amp;"!F1:F5000"),INDIRECT($A$1&amp;"!H1:H5000"),0)</f>
        <v>0</v>
      </c>
    </row>
    <row r="8" spans="1:55" x14ac:dyDescent="0.25">
      <c r="B8" s="11">
        <v>421005</v>
      </c>
      <c r="C8" s="9" cm="1">
        <f t="array" aca="1" ref="C8" ca="1">_xlfn.XLOOKUP(B8,INDIRECT($A$1&amp;"!F1:F5000"),INDIRECT($A$1&amp;"!h1:H5000"),0)</f>
        <v>2586.56</v>
      </c>
      <c r="D8" s="11">
        <v>421025</v>
      </c>
      <c r="E8" s="9" cm="1">
        <f t="array" aca="1" ref="E8" ca="1">_xlfn.XLOOKUP(D8,INDIRECT($A$1&amp;"!F1:F5000"),INDIRECT($A$1&amp;"!h1:H5000"),0)</f>
        <v>1558.23</v>
      </c>
      <c r="F8" s="11"/>
      <c r="G8" s="9"/>
      <c r="H8" s="11">
        <v>606171</v>
      </c>
      <c r="I8" s="9" cm="1">
        <f t="array" aca="1" ref="I8" ca="1">_xlfn.XLOOKUP(H8,INDIRECT($A$1&amp;"!F1:F5000"),INDIRECT($A$1&amp;"!G1:G5000"),0)</f>
        <v>975.48</v>
      </c>
      <c r="J8" s="11"/>
      <c r="K8" s="9" cm="1">
        <f t="array" aca="1" ref="K8" ca="1">_xlfn.XLOOKUP(J8,INDIRECT($A$1&amp;"!F1:F5000"),INDIRECT($A$1&amp;"!G1:G5000"),0)</f>
        <v>0</v>
      </c>
      <c r="L8" s="20">
        <v>613522</v>
      </c>
      <c r="M8" s="9" cm="1">
        <f t="array" aca="1" ref="M8" ca="1">_xlfn.XLOOKUP(L8,INDIRECT($A$1&amp;"!F1:F5000"),INDIRECT($A$1&amp;"!G1:G5000"),0)</f>
        <v>2549.66</v>
      </c>
      <c r="N8" s="20">
        <v>615512</v>
      </c>
      <c r="O8" s="9" cm="1">
        <f t="array" aca="1" ref="O8" ca="1">_xlfn.XLOOKUP(N8,INDIRECT($A$1&amp;"!F1:F5000"),INDIRECT($A$1&amp;"!G1:G5000"),0)</f>
        <v>124.96</v>
      </c>
      <c r="P8" s="11">
        <v>616111</v>
      </c>
      <c r="Q8" s="9" cm="1">
        <f t="array" aca="1" ref="Q8" ca="1">_xlfn.XLOOKUP(P8,INDIRECT($A$1&amp;"!F1:F5000"),INDIRECT($A$1&amp;"!G1:G5000"),0)</f>
        <v>2653</v>
      </c>
      <c r="R8" s="11"/>
      <c r="S8" s="9" cm="1">
        <f t="array" aca="1" ref="S8" ca="1">_xlfn.XLOOKUP(R8,INDIRECT($A$1&amp;"!F1:F5000"),INDIRECT($A$1&amp;"!G1:G5000"),0)</f>
        <v>0</v>
      </c>
      <c r="T8" s="11">
        <v>623121</v>
      </c>
      <c r="U8" s="9" cm="1">
        <f t="array" aca="1" ref="U8" ca="1">_xlfn.XLOOKUP(T8,INDIRECT($A$1&amp;"!F1:F5000"),INDIRECT($A$1&amp;"!G1:G5000"),0)</f>
        <v>2497.2800000000002</v>
      </c>
      <c r="V8" s="11">
        <v>625111</v>
      </c>
      <c r="W8" s="9" cm="1">
        <f t="array" aca="1" ref="W8" ca="1">_xlfn.XLOOKUP(V8,INDIRECT($A$1&amp;"!F1:F5000"),INDIRECT($A$1&amp;"!G1:G5000"),0)</f>
        <v>51.49</v>
      </c>
      <c r="X8" s="11"/>
      <c r="Y8" s="9" cm="1">
        <f t="array" aca="1" ref="Y8" ca="1">_xlfn.XLOOKUP(X8,INDIRECT($A$1&amp;"!F1:F5000"),INDIRECT($A$1&amp;"!G1:G5000"),0)</f>
        <v>0</v>
      </c>
      <c r="Z8" s="11"/>
      <c r="AA8" s="9" cm="1">
        <f t="array" aca="1" ref="AA8" ca="1">_xlfn.XLOOKUP(Z8,INDIRECT($A$1&amp;"!F1:F5000"),INDIRECT($A$1&amp;"!G1:G5000"),0)</f>
        <v>0</v>
      </c>
      <c r="AB8" s="11"/>
      <c r="AC8" s="9" cm="1">
        <f t="array" aca="1" ref="AC8" ca="1">_xlfn.XLOOKUP(AB8,INDIRECT($A$1&amp;"!F1:F5000"),INDIRECT($A$1&amp;"!G1:G5000"),0)</f>
        <v>0</v>
      </c>
      <c r="AD8" s="11">
        <v>644104</v>
      </c>
      <c r="AE8" s="9" cm="1">
        <f t="array" aca="1" ref="AE8" ca="1">_xlfn.XLOOKUP(AD8,INDIRECT($A$1&amp;"!F1:F5000"),INDIRECT($A$1&amp;"!G1:G5000"),0)</f>
        <v>62.26</v>
      </c>
      <c r="AF8" s="11"/>
      <c r="AG8" s="9" cm="1">
        <f t="array" aca="1" ref="AG8" ca="1">_xlfn.XLOOKUP(AF8,INDIRECT($A$1&amp;"!F1:F5000"),INDIRECT($A$1&amp;"!G1:G5000"),0)</f>
        <v>0</v>
      </c>
      <c r="AH8" s="11"/>
      <c r="AI8" s="9" cm="1">
        <f t="array" aca="1" ref="AI8" ca="1">_xlfn.XLOOKUP(AH8,INDIRECT($A$1&amp;"!F1:F5000"),INDIRECT($A$1&amp;"!G1:G5000"),0)</f>
        <v>0</v>
      </c>
      <c r="AJ8" s="11"/>
      <c r="AK8" s="9" cm="1">
        <f t="array" aca="1" ref="AK8" ca="1">_xlfn.XLOOKUP(AJ8,INDIRECT($A$1&amp;"!F1:F5000"),INDIRECT($A$1&amp;"!G1:G5000"),0)</f>
        <v>0</v>
      </c>
      <c r="AL8" s="11">
        <v>706004</v>
      </c>
      <c r="AM8" s="9" cm="1">
        <f t="array" aca="1" ref="AM8" ca="1">_xlfn.XLOOKUP(AL8,INDIRECT($A$1&amp;"!F1:F5000"),INDIRECT($A$1&amp;"!H1:H5000"),0)</f>
        <v>90528.6</v>
      </c>
      <c r="AN8" s="11"/>
      <c r="AO8" s="9" cm="1">
        <f t="array" aca="1" ref="AO8" ca="1">_xlfn.XLOOKUP(AN8,INDIRECT($A$1&amp;"!F1:F5000"),INDIRECT($A$1&amp;"!H1:H5000"),0)</f>
        <v>0</v>
      </c>
      <c r="AP8" s="11"/>
      <c r="AQ8" s="9" cm="1">
        <f t="array" aca="1" ref="AQ8" ca="1">_xlfn.XLOOKUP(AP8,INDIRECT($A$1&amp;"!F1:F5000"),INDIRECT($A$1&amp;"!H1:H5000"),0)</f>
        <v>0</v>
      </c>
      <c r="AR8" s="11"/>
      <c r="AS8" s="9" cm="1">
        <f t="array" aca="1" ref="AS8" ca="1">_xlfn.XLOOKUP(AR8,INDIRECT($A$1&amp;"!F1:F5000"),INDIRECT($A$1&amp;"!H1:H5000"),0)</f>
        <v>0</v>
      </c>
      <c r="AT8" s="11"/>
      <c r="AU8" s="9" cm="1">
        <f t="array" aca="1" ref="AU8" ca="1">_xlfn.XLOOKUP(AT8,INDIRECT($A$1&amp;"!F1:F5000"),INDIRECT($A$1&amp;"!H1:H5000"),0)</f>
        <v>0</v>
      </c>
      <c r="AV8" s="11"/>
      <c r="AW8" s="9" cm="1">
        <f t="array" aca="1" ref="AW8" ca="1">_xlfn.XLOOKUP(AV8,INDIRECT($A$1&amp;"!F1:F5000"),INDIRECT($A$1&amp;"!H1:H5000"),0)</f>
        <v>0</v>
      </c>
      <c r="AX8" s="11"/>
      <c r="AY8" s="9" cm="1">
        <f t="array" aca="1" ref="AY8" ca="1">_xlfn.XLOOKUP(AX8,INDIRECT($A$1&amp;"!F1:F5000"),INDIRECT($A$1&amp;"!H1:H5000"),0)</f>
        <v>0</v>
      </c>
      <c r="AZ8" s="11"/>
      <c r="BA8" s="9" cm="1">
        <f t="array" aca="1" ref="BA8" ca="1">_xlfn.XLOOKUP(AZ8,INDIRECT($A$1&amp;"!F1:F5000"),INDIRECT($A$1&amp;"!H1:H5000"),0)</f>
        <v>0</v>
      </c>
      <c r="BB8" s="11"/>
      <c r="BC8" s="9" cm="1">
        <f t="array" aca="1" ref="BC8" ca="1">_xlfn.XLOOKUP(BB8,INDIRECT($A$1&amp;"!F1:F5000"),INDIRECT($A$1&amp;"!H1:H5000"),0)</f>
        <v>0</v>
      </c>
    </row>
    <row r="9" spans="1:55" x14ac:dyDescent="0.25">
      <c r="B9" s="11"/>
      <c r="C9" s="9" cm="1">
        <f t="array" aca="1" ref="C9" ca="1">_xlfn.XLOOKUP(B9,INDIRECT($A$1&amp;"!F1:F5000"),INDIRECT($A$1&amp;"!h1:H5000"),0)</f>
        <v>0</v>
      </c>
      <c r="D9" s="11">
        <v>421026</v>
      </c>
      <c r="E9" s="9" cm="1">
        <f t="array" aca="1" ref="E9" ca="1">_xlfn.XLOOKUP(D9,INDIRECT($A$1&amp;"!F1:F5000"),INDIRECT($A$1&amp;"!h1:H5000"),0)</f>
        <v>0</v>
      </c>
      <c r="F9" s="11"/>
      <c r="G9" s="9"/>
      <c r="H9" s="11">
        <v>606172</v>
      </c>
      <c r="I9" s="9" cm="1">
        <f t="array" aca="1" ref="I9" ca="1">_xlfn.XLOOKUP(H9,INDIRECT($A$1&amp;"!F1:F5000"),INDIRECT($A$1&amp;"!G1:G5000"),0)</f>
        <v>1734.45</v>
      </c>
      <c r="J9" s="11"/>
      <c r="K9" s="9" cm="1">
        <f t="array" aca="1" ref="K9" ca="1">_xlfn.XLOOKUP(J9,INDIRECT($A$1&amp;"!F1:F5000"),INDIRECT($A$1&amp;"!G1:G5000"),0)</f>
        <v>0</v>
      </c>
      <c r="L9" s="20">
        <v>613501</v>
      </c>
      <c r="M9" s="9" cm="1">
        <f t="array" aca="1" ref="M9" ca="1">_xlfn.XLOOKUP(L9,INDIRECT($A$1&amp;"!F1:F5000"),INDIRECT($A$1&amp;"!G1:G5000"),0)</f>
        <v>360.43</v>
      </c>
      <c r="N9" s="20">
        <v>615528</v>
      </c>
      <c r="O9" s="9" cm="1">
        <f t="array" aca="1" ref="O9" ca="1">_xlfn.XLOOKUP(N9,INDIRECT($A$1&amp;"!F1:F5000"),INDIRECT($A$1&amp;"!G1:G5000"),0)</f>
        <v>390</v>
      </c>
      <c r="P9" s="11"/>
      <c r="Q9" s="9" cm="1">
        <f t="array" aca="1" ref="Q9" ca="1">_xlfn.XLOOKUP(P9,INDIRECT($A$1&amp;"!F1:F5000"),INDIRECT($A$1&amp;"!G1:G5000"),0)</f>
        <v>0</v>
      </c>
      <c r="R9" s="11"/>
      <c r="S9" s="9" cm="1">
        <f t="array" aca="1" ref="S9" ca="1">_xlfn.XLOOKUP(R9,INDIRECT($A$1&amp;"!F1:F5000"),INDIRECT($A$1&amp;"!G1:G5000"),0)</f>
        <v>0</v>
      </c>
      <c r="T9" s="11">
        <v>623122</v>
      </c>
      <c r="U9" s="9" cm="1">
        <f t="array" aca="1" ref="U9" ca="1">_xlfn.XLOOKUP(T9,INDIRECT($A$1&amp;"!F1:F5000"),INDIRECT($A$1&amp;"!G1:G5000"),0)</f>
        <v>2549.66</v>
      </c>
      <c r="V9" s="11">
        <v>625113</v>
      </c>
      <c r="W9" s="9" cm="1">
        <f t="array" aca="1" ref="W9" ca="1">_xlfn.XLOOKUP(V9,INDIRECT($A$1&amp;"!F1:F5000"),INDIRECT($A$1&amp;"!G1:G5000"),0)</f>
        <v>243.52</v>
      </c>
      <c r="X9" s="11"/>
      <c r="Y9" s="9" cm="1">
        <f t="array" aca="1" ref="Y9" ca="1">_xlfn.XLOOKUP(X9,INDIRECT($A$1&amp;"!F1:F5000"),INDIRECT($A$1&amp;"!G1:G5000"),0)</f>
        <v>0</v>
      </c>
      <c r="Z9" s="11"/>
      <c r="AA9" s="9" cm="1">
        <f t="array" aca="1" ref="AA9" ca="1">_xlfn.XLOOKUP(Z9,INDIRECT($A$1&amp;"!F1:F5000"),INDIRECT($A$1&amp;"!G1:G5000"),0)</f>
        <v>0</v>
      </c>
      <c r="AB9" s="11"/>
      <c r="AC9" s="9" cm="1">
        <f t="array" aca="1" ref="AC9" ca="1">_xlfn.XLOOKUP(AB9,INDIRECT($A$1&amp;"!F1:F5000"),INDIRECT($A$1&amp;"!G1:G5000"),0)</f>
        <v>0</v>
      </c>
      <c r="AD9" s="11">
        <v>644151</v>
      </c>
      <c r="AE9" s="9" cm="1">
        <f t="array" aca="1" ref="AE9" ca="1">_xlfn.XLOOKUP(AD9,INDIRECT($A$1&amp;"!F1:F5000"),INDIRECT($A$1&amp;"!G1:G5000"),0)</f>
        <v>964</v>
      </c>
      <c r="AF9" s="11"/>
      <c r="AG9" s="9" cm="1">
        <f t="array" aca="1" ref="AG9" ca="1">_xlfn.XLOOKUP(AF9,INDIRECT($A$1&amp;"!F1:F5000"),INDIRECT($A$1&amp;"!G1:G5000"),0)</f>
        <v>0</v>
      </c>
      <c r="AH9" s="11"/>
      <c r="AI9" s="9" cm="1">
        <f t="array" aca="1" ref="AI9" ca="1">_xlfn.XLOOKUP(AH9,INDIRECT($A$1&amp;"!F1:F5000"),INDIRECT($A$1&amp;"!G1:G5000"),0)</f>
        <v>0</v>
      </c>
      <c r="AJ9" s="11"/>
      <c r="AK9" s="9" cm="1">
        <f t="array" aca="1" ref="AK9" ca="1">_xlfn.XLOOKUP(AJ9,INDIRECT($A$1&amp;"!F1:F5000"),INDIRECT($A$1&amp;"!G1:G5000"),0)</f>
        <v>0</v>
      </c>
      <c r="AL9" s="20">
        <v>706005</v>
      </c>
      <c r="AM9" s="9" cm="1">
        <f t="array" aca="1" ref="AM9" ca="1">_xlfn.XLOOKUP(AL9,INDIRECT($A$1&amp;"!F1:F5000"),INDIRECT($A$1&amp;"!H1:H5000"),0)</f>
        <v>25866.5</v>
      </c>
      <c r="AN9" s="11"/>
      <c r="AO9" s="9" cm="1">
        <f t="array" aca="1" ref="AO9" ca="1">_xlfn.XLOOKUP(AN9,INDIRECT($A$1&amp;"!F1:F5000"),INDIRECT($A$1&amp;"!H1:H5000"),0)</f>
        <v>0</v>
      </c>
      <c r="AP9" s="11"/>
      <c r="AQ9" s="9" cm="1">
        <f t="array" aca="1" ref="AQ9" ca="1">_xlfn.XLOOKUP(AP9,INDIRECT($A$1&amp;"!F1:F5000"),INDIRECT($A$1&amp;"!H1:H5000"),0)</f>
        <v>0</v>
      </c>
      <c r="AR9" s="11"/>
      <c r="AS9" s="9" cm="1">
        <f t="array" aca="1" ref="AS9" ca="1">_xlfn.XLOOKUP(AR9,INDIRECT($A$1&amp;"!F1:F5000"),INDIRECT($A$1&amp;"!H1:H5000"),0)</f>
        <v>0</v>
      </c>
      <c r="AT9" s="11"/>
      <c r="AU9" s="9" cm="1">
        <f t="array" aca="1" ref="AU9" ca="1">_xlfn.XLOOKUP(AT9,INDIRECT($A$1&amp;"!F1:F5000"),INDIRECT($A$1&amp;"!H1:H5000"),0)</f>
        <v>0</v>
      </c>
      <c r="AV9" s="11"/>
      <c r="AW9" s="9" cm="1">
        <f t="array" aca="1" ref="AW9" ca="1">_xlfn.XLOOKUP(AV9,INDIRECT($A$1&amp;"!F1:F5000"),INDIRECT($A$1&amp;"!H1:H5000"),0)</f>
        <v>0</v>
      </c>
      <c r="AX9" s="11"/>
      <c r="AY9" s="9" cm="1">
        <f t="array" aca="1" ref="AY9" ca="1">_xlfn.XLOOKUP(AX9,INDIRECT($A$1&amp;"!F1:F5000"),INDIRECT($A$1&amp;"!H1:H5000"),0)</f>
        <v>0</v>
      </c>
      <c r="AZ9" s="11"/>
      <c r="BA9" s="9" cm="1">
        <f t="array" aca="1" ref="BA9" ca="1">_xlfn.XLOOKUP(AZ9,INDIRECT($A$1&amp;"!F1:F5000"),INDIRECT($A$1&amp;"!H1:H5000"),0)</f>
        <v>0</v>
      </c>
      <c r="BB9" s="11"/>
      <c r="BC9" s="9" cm="1">
        <f t="array" aca="1" ref="BC9" ca="1">_xlfn.XLOOKUP(BB9,INDIRECT($A$1&amp;"!F1:F5000"),INDIRECT($A$1&amp;"!H1:H5000"),0)</f>
        <v>0</v>
      </c>
    </row>
    <row r="10" spans="1:55" x14ac:dyDescent="0.25">
      <c r="B10" s="11"/>
      <c r="C10" s="9" cm="1">
        <f t="array" aca="1" ref="C10" ca="1">_xlfn.XLOOKUP(B10,INDIRECT($A$1&amp;"!F1:F5000"),INDIRECT($A$1&amp;"!h1:H5000"),0)</f>
        <v>0</v>
      </c>
      <c r="D10" s="11"/>
      <c r="E10" s="9" cm="1">
        <f t="array" aca="1" ref="E10" ca="1">_xlfn.XLOOKUP(D10,INDIRECT($A$1&amp;"!F1:F5000"),INDIRECT($A$1&amp;"!h1:H5000"),0)</f>
        <v>0</v>
      </c>
      <c r="F10" s="11"/>
      <c r="G10" s="9"/>
      <c r="H10" s="11">
        <v>606173</v>
      </c>
      <c r="I10" s="9" cm="1">
        <f t="array" aca="1" ref="I10" ca="1">_xlfn.XLOOKUP(H10,INDIRECT($A$1&amp;"!F1:F5000"),INDIRECT($A$1&amp;"!G1:G5000"),0)</f>
        <v>0</v>
      </c>
      <c r="J10" s="11"/>
      <c r="K10" s="9" cm="1">
        <f t="array" aca="1" ref="K10" ca="1">_xlfn.XLOOKUP(J10,INDIRECT($A$1&amp;"!F1:F5000"),INDIRECT($A$1&amp;"!G1:G5000"),0)</f>
        <v>0</v>
      </c>
      <c r="L10" s="11">
        <v>613701</v>
      </c>
      <c r="M10" s="9" cm="1">
        <f t="array" aca="1" ref="M10" ca="1">_xlfn.XLOOKUP(L10,INDIRECT($A$1&amp;"!F1:F5000"),INDIRECT($A$1&amp;"!G1:G5000"),0)</f>
        <v>4320</v>
      </c>
      <c r="N10" s="11">
        <v>615536</v>
      </c>
      <c r="O10" s="9" cm="1">
        <f t="array" aca="1" ref="O10" ca="1">_xlfn.XLOOKUP(N10,INDIRECT($A$1&amp;"!F1:F5000"),INDIRECT($A$1&amp;"!G1:G5000"),0)</f>
        <v>701.74</v>
      </c>
      <c r="P10" s="11"/>
      <c r="Q10" s="9" cm="1">
        <f t="array" aca="1" ref="Q10" ca="1">_xlfn.XLOOKUP(P10,INDIRECT($A$1&amp;"!F1:F5000"),INDIRECT($A$1&amp;"!G1:G5000"),0)</f>
        <v>0</v>
      </c>
      <c r="R10" s="11"/>
      <c r="S10" s="9" cm="1">
        <f t="array" aca="1" ref="S10" ca="1">_xlfn.XLOOKUP(R10,INDIRECT($A$1&amp;"!F1:F5000"),INDIRECT($A$1&amp;"!G1:G5000"),0)</f>
        <v>0</v>
      </c>
      <c r="T10" s="11"/>
      <c r="U10" s="9" cm="1">
        <f t="array" aca="1" ref="U10" ca="1">_xlfn.XLOOKUP(T10,INDIRECT($A$1&amp;"!F1:F5000"),INDIRECT($A$1&amp;"!G1:G5000"),0)</f>
        <v>0</v>
      </c>
      <c r="V10" s="11">
        <v>625114</v>
      </c>
      <c r="W10" s="9" cm="1">
        <f t="array" aca="1" ref="W10" ca="1">_xlfn.XLOOKUP(V10,INDIRECT($A$1&amp;"!F1:F5000"),INDIRECT($A$1&amp;"!G1:G5000"),0)</f>
        <v>217.81</v>
      </c>
      <c r="X10" s="11"/>
      <c r="Y10" s="9" cm="1">
        <f t="array" aca="1" ref="Y10" ca="1">_xlfn.XLOOKUP(X10,INDIRECT($A$1&amp;"!F1:F5000"),INDIRECT($A$1&amp;"!G1:G5000"),0)</f>
        <v>0</v>
      </c>
      <c r="Z10" s="11"/>
      <c r="AA10" s="9" cm="1">
        <f t="array" aca="1" ref="AA10" ca="1">_xlfn.XLOOKUP(Z10,INDIRECT($A$1&amp;"!F1:F5000"),INDIRECT($A$1&amp;"!G1:G5000"),0)</f>
        <v>0</v>
      </c>
      <c r="AB10" s="11"/>
      <c r="AC10" s="9" cm="1">
        <f t="array" aca="1" ref="AC10" ca="1">_xlfn.XLOOKUP(AB10,INDIRECT($A$1&amp;"!F1:F5000"),INDIRECT($A$1&amp;"!G1:G5000"),0)</f>
        <v>0</v>
      </c>
      <c r="AD10" s="11">
        <v>644400</v>
      </c>
      <c r="AE10" s="9" cm="1">
        <f t="array" aca="1" ref="AE10" ca="1">_xlfn.XLOOKUP(AD10,INDIRECT($A$1&amp;"!F1:F5000"),INDIRECT($A$1&amp;"!G1:G5000"),0)</f>
        <v>0</v>
      </c>
      <c r="AF10" s="11"/>
      <c r="AG10" s="9" cm="1">
        <f t="array" aca="1" ref="AG10" ca="1">_xlfn.XLOOKUP(AF10,INDIRECT($A$1&amp;"!F1:F5000"),INDIRECT($A$1&amp;"!G1:G5000"),0)</f>
        <v>0</v>
      </c>
      <c r="AH10" s="11"/>
      <c r="AI10" s="9" cm="1">
        <f t="array" aca="1" ref="AI10" ca="1">_xlfn.XLOOKUP(AH10,INDIRECT($A$1&amp;"!F1:F5000"),INDIRECT($A$1&amp;"!G1:G5000"),0)</f>
        <v>0</v>
      </c>
      <c r="AJ10" s="11"/>
      <c r="AK10" s="9" cm="1">
        <f t="array" aca="1" ref="AK10" ca="1">_xlfn.XLOOKUP(AJ10,INDIRECT($A$1&amp;"!F1:F5000"),INDIRECT($A$1&amp;"!G1:G5000"),0)</f>
        <v>0</v>
      </c>
      <c r="AL10" s="20">
        <v>706006</v>
      </c>
      <c r="AM10" s="9" cm="1">
        <f t="array" aca="1" ref="AM10" ca="1">_xlfn.XLOOKUP(AL10,INDIRECT($A$1&amp;"!F1:F5000"),INDIRECT($A$1&amp;"!H1:H5000"),0)</f>
        <v>69593.2</v>
      </c>
      <c r="AN10" s="11"/>
      <c r="AO10" s="9" cm="1">
        <f t="array" aca="1" ref="AO10" ca="1">_xlfn.XLOOKUP(AN10,INDIRECT($A$1&amp;"!F1:F5000"),INDIRECT($A$1&amp;"!H1:H5000"),0)</f>
        <v>0</v>
      </c>
      <c r="AP10" s="11"/>
      <c r="AQ10" s="9" cm="1">
        <f t="array" aca="1" ref="AQ10" ca="1">_xlfn.XLOOKUP(AP10,INDIRECT($A$1&amp;"!F1:F5000"),INDIRECT($A$1&amp;"!H1:H5000"),0)</f>
        <v>0</v>
      </c>
      <c r="AR10" s="11"/>
      <c r="AS10" s="9" cm="1">
        <f t="array" aca="1" ref="AS10" ca="1">_xlfn.XLOOKUP(AR10,INDIRECT($A$1&amp;"!F1:F5000"),INDIRECT($A$1&amp;"!H1:H5000"),0)</f>
        <v>0</v>
      </c>
      <c r="AT10" s="11"/>
      <c r="AU10" s="9" cm="1">
        <f t="array" aca="1" ref="AU10" ca="1">_xlfn.XLOOKUP(AT10,INDIRECT($A$1&amp;"!F1:F5000"),INDIRECT($A$1&amp;"!H1:H5000"),0)</f>
        <v>0</v>
      </c>
      <c r="AV10" s="11"/>
      <c r="AW10" s="9" cm="1">
        <f t="array" aca="1" ref="AW10" ca="1">_xlfn.XLOOKUP(AV10,INDIRECT($A$1&amp;"!F1:F5000"),INDIRECT($A$1&amp;"!H1:H5000"),0)</f>
        <v>0</v>
      </c>
      <c r="AX10" s="11"/>
      <c r="AY10" s="9" cm="1">
        <f t="array" aca="1" ref="AY10" ca="1">_xlfn.XLOOKUP(AX10,INDIRECT($A$1&amp;"!F1:F5000"),INDIRECT($A$1&amp;"!H1:H5000"),0)</f>
        <v>0</v>
      </c>
      <c r="AZ10" s="11"/>
      <c r="BA10" s="9" cm="1">
        <f t="array" aca="1" ref="BA10" ca="1">_xlfn.XLOOKUP(AZ10,INDIRECT($A$1&amp;"!F1:F5000"),INDIRECT($A$1&amp;"!H1:H5000"),0)</f>
        <v>0</v>
      </c>
      <c r="BB10" s="11"/>
      <c r="BC10" s="9" cm="1">
        <f t="array" aca="1" ref="BC10" ca="1">_xlfn.XLOOKUP(BB10,INDIRECT($A$1&amp;"!F1:F5000"),INDIRECT($A$1&amp;"!H1:H5000"),0)</f>
        <v>0</v>
      </c>
    </row>
    <row r="11" spans="1:55" x14ac:dyDescent="0.25">
      <c r="B11" s="11"/>
      <c r="C11" s="9" cm="1">
        <f t="array" aca="1" ref="C11" ca="1">_xlfn.XLOOKUP(B11,INDIRECT($A$1&amp;"!F1:F5000"),INDIRECT($A$1&amp;"!h1:H5000"),0)</f>
        <v>0</v>
      </c>
      <c r="D11" s="11"/>
      <c r="E11" s="9" cm="1">
        <f t="array" aca="1" ref="E11" ca="1">_xlfn.XLOOKUP(D11,INDIRECT($A$1&amp;"!F1:F5000"),INDIRECT($A$1&amp;"!h1:H5000"),0)</f>
        <v>0</v>
      </c>
      <c r="F11" s="11"/>
      <c r="G11" s="9"/>
      <c r="H11" s="11">
        <v>606178</v>
      </c>
      <c r="I11" s="9" cm="1">
        <f t="array" aca="1" ref="I11" ca="1">_xlfn.XLOOKUP(H11,INDIRECT($A$1&amp;"!F1:F5000"),INDIRECT($A$1&amp;"!G1:G5000"),0)</f>
        <v>2717.59</v>
      </c>
      <c r="J11" s="11"/>
      <c r="K11" s="9" cm="1">
        <f t="array" aca="1" ref="K11" ca="1">_xlfn.XLOOKUP(J11,INDIRECT($A$1&amp;"!F1:F5000"),INDIRECT($A$1&amp;"!G1:G5000"),0)</f>
        <v>0</v>
      </c>
      <c r="L11" s="11">
        <v>613702</v>
      </c>
      <c r="M11" s="9" cm="1">
        <f t="array" aca="1" ref="M11" ca="1">_xlfn.XLOOKUP(L11,INDIRECT($A$1&amp;"!F1:F5000"),INDIRECT($A$1&amp;"!G1:G5000"),0)</f>
        <v>7200</v>
      </c>
      <c r="N11" s="11">
        <v>615546</v>
      </c>
      <c r="O11" s="9" cm="1">
        <f t="array" aca="1" ref="O11" ca="1">_xlfn.XLOOKUP(N11,INDIRECT($A$1&amp;"!F1:F5000"),INDIRECT($A$1&amp;"!G1:G5000"),0)</f>
        <v>465.57</v>
      </c>
      <c r="P11" s="11"/>
      <c r="Q11" s="9" cm="1">
        <f t="array" aca="1" ref="Q11" ca="1">_xlfn.XLOOKUP(P11,INDIRECT($A$1&amp;"!F1:F5000"),INDIRECT($A$1&amp;"!G1:G5000"),0)</f>
        <v>0</v>
      </c>
      <c r="R11" s="11"/>
      <c r="S11" s="9" cm="1">
        <f t="array" aca="1" ref="S11" ca="1">_xlfn.XLOOKUP(R11,INDIRECT($A$1&amp;"!F1:F5000"),INDIRECT($A$1&amp;"!G1:G5000"),0)</f>
        <v>0</v>
      </c>
      <c r="T11" s="11"/>
      <c r="U11" s="9" cm="1">
        <f t="array" aca="1" ref="U11" ca="1">_xlfn.XLOOKUP(T11,INDIRECT($A$1&amp;"!F1:F5000"),INDIRECT($A$1&amp;"!G1:G5000"),0)</f>
        <v>0</v>
      </c>
      <c r="V11" s="11">
        <v>625117</v>
      </c>
      <c r="W11" s="9" cm="1">
        <f t="array" aca="1" ref="W11" ca="1">_xlfn.XLOOKUP(V11,INDIRECT($A$1&amp;"!F1:F5000"),INDIRECT($A$1&amp;"!G1:G5000"),0)</f>
        <v>47.69</v>
      </c>
      <c r="X11" s="11"/>
      <c r="Y11" s="9" cm="1">
        <f t="array" aca="1" ref="Y11" ca="1">_xlfn.XLOOKUP(X11,INDIRECT($A$1&amp;"!F1:F5000"),INDIRECT($A$1&amp;"!G1:G5000"),0)</f>
        <v>0</v>
      </c>
      <c r="Z11" s="11"/>
      <c r="AA11" s="9" cm="1">
        <f t="array" aca="1" ref="AA11" ca="1">_xlfn.XLOOKUP(Z11,INDIRECT($A$1&amp;"!F1:F5000"),INDIRECT($A$1&amp;"!G1:G5000"),0)</f>
        <v>0</v>
      </c>
      <c r="AB11" s="11"/>
      <c r="AC11" s="9" cm="1">
        <f t="array" aca="1" ref="AC11" ca="1">_xlfn.XLOOKUP(AB11,INDIRECT($A$1&amp;"!F1:F5000"),INDIRECT($A$1&amp;"!G1:G5000"),0)</f>
        <v>0</v>
      </c>
      <c r="AD11" s="11">
        <v>645100</v>
      </c>
      <c r="AE11" s="9" cm="1">
        <f t="array" aca="1" ref="AE11" ca="1">_xlfn.XLOOKUP(AD11,INDIRECT($A$1&amp;"!F1:F5000"),INDIRECT($A$1&amp;"!G1:G5000"),0)</f>
        <v>2430.52</v>
      </c>
      <c r="AF11" s="11"/>
      <c r="AG11" s="9" cm="1">
        <f t="array" aca="1" ref="AG11" ca="1">_xlfn.XLOOKUP(AF11,INDIRECT($A$1&amp;"!F1:F5000"),INDIRECT($A$1&amp;"!G1:G5000"),0)</f>
        <v>0</v>
      </c>
      <c r="AH11" s="11"/>
      <c r="AI11" s="9" cm="1">
        <f t="array" aca="1" ref="AI11" ca="1">_xlfn.XLOOKUP(AH11,INDIRECT($A$1&amp;"!F1:F5000"),INDIRECT($A$1&amp;"!G1:G5000"),0)</f>
        <v>0</v>
      </c>
      <c r="AJ11" s="11"/>
      <c r="AK11" s="9" cm="1">
        <f t="array" aca="1" ref="AK11" ca="1">_xlfn.XLOOKUP(AJ11,INDIRECT($A$1&amp;"!F1:F5000"),INDIRECT($A$1&amp;"!G1:G5000"),0)</f>
        <v>0</v>
      </c>
      <c r="AL11" s="11">
        <v>706007</v>
      </c>
      <c r="AM11" s="9" cm="1">
        <f t="array" aca="1" ref="AM11" ca="1">_xlfn.XLOOKUP(AL11,INDIRECT($A$1&amp;"!F1:F5000"),INDIRECT($A$1&amp;"!H1:H5000"),0)</f>
        <v>73800</v>
      </c>
      <c r="AN11" s="11"/>
      <c r="AO11" s="9" cm="1">
        <f t="array" aca="1" ref="AO11" ca="1">_xlfn.XLOOKUP(AN11,INDIRECT($A$1&amp;"!F1:F5000"),INDIRECT($A$1&amp;"!H1:H5000"),0)</f>
        <v>0</v>
      </c>
      <c r="AP11" s="11"/>
      <c r="AQ11" s="9" cm="1">
        <f t="array" aca="1" ref="AQ11" ca="1">_xlfn.XLOOKUP(AP11,INDIRECT($A$1&amp;"!F1:F5000"),INDIRECT($A$1&amp;"!H1:H5000"),0)</f>
        <v>0</v>
      </c>
      <c r="AR11" s="11"/>
      <c r="AS11" s="9" cm="1">
        <f t="array" aca="1" ref="AS11" ca="1">_xlfn.XLOOKUP(AR11,INDIRECT($A$1&amp;"!F1:F5000"),INDIRECT($A$1&amp;"!H1:H5000"),0)</f>
        <v>0</v>
      </c>
      <c r="AT11" s="11"/>
      <c r="AU11" s="9" cm="1">
        <f t="array" aca="1" ref="AU11" ca="1">_xlfn.XLOOKUP(AT11,INDIRECT($A$1&amp;"!F1:F5000"),INDIRECT($A$1&amp;"!H1:H5000"),0)</f>
        <v>0</v>
      </c>
      <c r="AV11" s="11"/>
      <c r="AW11" s="9" cm="1">
        <f t="array" aca="1" ref="AW11" ca="1">_xlfn.XLOOKUP(AV11,INDIRECT($A$1&amp;"!F1:F5000"),INDIRECT($A$1&amp;"!H1:H5000"),0)</f>
        <v>0</v>
      </c>
      <c r="AX11" s="11"/>
      <c r="AY11" s="9" cm="1">
        <f t="array" aca="1" ref="AY11" ca="1">_xlfn.XLOOKUP(AX11,INDIRECT($A$1&amp;"!F1:F5000"),INDIRECT($A$1&amp;"!H1:H5000"),0)</f>
        <v>0</v>
      </c>
      <c r="AZ11" s="11"/>
      <c r="BA11" s="9" cm="1">
        <f t="array" aca="1" ref="BA11" ca="1">_xlfn.XLOOKUP(AZ11,INDIRECT($A$1&amp;"!F1:F5000"),INDIRECT($A$1&amp;"!H1:H5000"),0)</f>
        <v>0</v>
      </c>
      <c r="BB11" s="11"/>
      <c r="BC11" s="9" cm="1">
        <f t="array" aca="1" ref="BC11" ca="1">_xlfn.XLOOKUP(BB11,INDIRECT($A$1&amp;"!F1:F5000"),INDIRECT($A$1&amp;"!H1:H5000"),0)</f>
        <v>0</v>
      </c>
    </row>
    <row r="12" spans="1:55" x14ac:dyDescent="0.25">
      <c r="B12" s="11"/>
      <c r="C12" s="9" cm="1">
        <f t="array" aca="1" ref="C12" ca="1">_xlfn.XLOOKUP(B12,INDIRECT($A$1&amp;"!F1:F5000"),INDIRECT($A$1&amp;"!h1:H5000"),0)</f>
        <v>0</v>
      </c>
      <c r="D12" s="11"/>
      <c r="E12" s="9" cm="1">
        <f t="array" aca="1" ref="E12" ca="1">_xlfn.XLOOKUP(D12,INDIRECT($A$1&amp;"!F1:F5000"),INDIRECT($A$1&amp;"!h1:H5000"),0)</f>
        <v>0</v>
      </c>
      <c r="F12" s="11"/>
      <c r="G12" s="9"/>
      <c r="H12" s="11">
        <v>606179</v>
      </c>
      <c r="I12" s="9" cm="1">
        <f t="array" aca="1" ref="I12" ca="1">_xlfn.XLOOKUP(H12,INDIRECT($A$1&amp;"!F1:F5000"),INDIRECT($A$1&amp;"!G1:G5000"),0)</f>
        <v>2061.7800000000002</v>
      </c>
      <c r="J12" s="11"/>
      <c r="K12" s="9" cm="1">
        <f t="array" aca="1" ref="K12" ca="1">_xlfn.XLOOKUP(J12,INDIRECT($A$1&amp;"!F1:F5000"),INDIRECT($A$1&amp;"!G1:G5000"),0)</f>
        <v>0</v>
      </c>
      <c r="L12" s="11">
        <v>613705</v>
      </c>
      <c r="M12" s="9" cm="1">
        <f t="array" aca="1" ref="M12" ca="1">_xlfn.XLOOKUP(L12,INDIRECT($A$1&amp;"!F1:F5000"),INDIRECT($A$1&amp;"!G1:G5000"),0)</f>
        <v>7200</v>
      </c>
      <c r="N12" s="11">
        <v>615548</v>
      </c>
      <c r="O12" s="9" cm="1">
        <f t="array" aca="1" ref="O12" ca="1">_xlfn.XLOOKUP(N12,INDIRECT($A$1&amp;"!F1:F5000"),INDIRECT($A$1&amp;"!G1:G5000"),0)</f>
        <v>4180</v>
      </c>
      <c r="P12" s="11"/>
      <c r="Q12" s="9" cm="1">
        <f t="array" aca="1" ref="Q12" ca="1">_xlfn.XLOOKUP(P12,INDIRECT($A$1&amp;"!F1:F5000"),INDIRECT($A$1&amp;"!G1:G5000"),0)</f>
        <v>0</v>
      </c>
      <c r="R12" s="11"/>
      <c r="S12" s="9" cm="1">
        <f t="array" aca="1" ref="S12" ca="1">_xlfn.XLOOKUP(R12,INDIRECT($A$1&amp;"!F1:F5000"),INDIRECT($A$1&amp;"!G1:G5000"),0)</f>
        <v>0</v>
      </c>
      <c r="T12" s="11"/>
      <c r="U12" s="9" cm="1">
        <f t="array" aca="1" ref="U12" ca="1">_xlfn.XLOOKUP(T12,INDIRECT($A$1&amp;"!F1:F5000"),INDIRECT($A$1&amp;"!G1:G5000"),0)</f>
        <v>0</v>
      </c>
      <c r="V12" s="11">
        <v>625118</v>
      </c>
      <c r="W12" s="9" cm="1">
        <f t="array" aca="1" ref="W12" ca="1">_xlfn.XLOOKUP(V12,INDIRECT($A$1&amp;"!F1:F5000"),INDIRECT($A$1&amp;"!G1:G5000"),0)</f>
        <v>259.18</v>
      </c>
      <c r="X12" s="11"/>
      <c r="Y12" s="9" cm="1">
        <f t="array" aca="1" ref="Y12" ca="1">_xlfn.XLOOKUP(X12,INDIRECT($A$1&amp;"!F1:F5000"),INDIRECT($A$1&amp;"!G1:G5000"),0)</f>
        <v>0</v>
      </c>
      <c r="Z12" s="11"/>
      <c r="AA12" s="9" cm="1">
        <f t="array" aca="1" ref="AA12" ca="1">_xlfn.XLOOKUP(Z12,INDIRECT($A$1&amp;"!F1:F5000"),INDIRECT($A$1&amp;"!G1:G5000"),0)</f>
        <v>0</v>
      </c>
      <c r="AB12" s="11"/>
      <c r="AC12" s="9" cm="1">
        <f t="array" aca="1" ref="AC12" ca="1">_xlfn.XLOOKUP(AB12,INDIRECT($A$1&amp;"!F1:F5000"),INDIRECT($A$1&amp;"!G1:G5000"),0)</f>
        <v>0</v>
      </c>
      <c r="AD12" s="11">
        <v>645250</v>
      </c>
      <c r="AE12" s="9" cm="1">
        <f t="array" aca="1" ref="AE12" ca="1">_xlfn.XLOOKUP(AD12,INDIRECT($A$1&amp;"!F1:F5000"),INDIRECT($A$1&amp;"!G1:G5000"),0)</f>
        <v>44.98</v>
      </c>
      <c r="AF12" s="11"/>
      <c r="AG12" s="9" cm="1">
        <f t="array" aca="1" ref="AG12" ca="1">_xlfn.XLOOKUP(AF12,INDIRECT($A$1&amp;"!F1:F5000"),INDIRECT($A$1&amp;"!G1:G5000"),0)</f>
        <v>0</v>
      </c>
      <c r="AH12" s="11"/>
      <c r="AI12" s="9" cm="1">
        <f t="array" aca="1" ref="AI12" ca="1">_xlfn.XLOOKUP(AH12,INDIRECT($A$1&amp;"!F1:F5000"),INDIRECT($A$1&amp;"!G1:G5000"),0)</f>
        <v>0</v>
      </c>
      <c r="AJ12" s="11"/>
      <c r="AK12" s="9" cm="1">
        <f t="array" aca="1" ref="AK12" ca="1">_xlfn.XLOOKUP(AJ12,INDIRECT($A$1&amp;"!F1:F5000"),INDIRECT($A$1&amp;"!G1:G5000"),0)</f>
        <v>0</v>
      </c>
      <c r="AL12" s="20">
        <v>706008</v>
      </c>
      <c r="AM12" s="9" cm="1">
        <f t="array" aca="1" ref="AM12" ca="1">_xlfn.XLOOKUP(AL12,INDIRECT($A$1&amp;"!F1:F5000"),INDIRECT($A$1&amp;"!H1:H5000"),0)</f>
        <v>68635.200000000012</v>
      </c>
      <c r="AN12" s="11"/>
      <c r="AO12" s="9" cm="1">
        <f t="array" aca="1" ref="AO12" ca="1">_xlfn.XLOOKUP(AN12,INDIRECT($A$1&amp;"!F1:F5000"),INDIRECT($A$1&amp;"!H1:H5000"),0)</f>
        <v>0</v>
      </c>
      <c r="AP12" s="11"/>
      <c r="AQ12" s="9" cm="1">
        <f t="array" aca="1" ref="AQ12" ca="1">_xlfn.XLOOKUP(AP12,INDIRECT($A$1&amp;"!F1:F5000"),INDIRECT($A$1&amp;"!H1:H5000"),0)</f>
        <v>0</v>
      </c>
      <c r="AR12" s="11"/>
      <c r="AS12" s="9" cm="1">
        <f t="array" aca="1" ref="AS12" ca="1">_xlfn.XLOOKUP(AR12,INDIRECT($A$1&amp;"!F1:F5000"),INDIRECT($A$1&amp;"!H1:H5000"),0)</f>
        <v>0</v>
      </c>
      <c r="AT12" s="11"/>
      <c r="AU12" s="9" cm="1">
        <f t="array" aca="1" ref="AU12" ca="1">_xlfn.XLOOKUP(AT12,INDIRECT($A$1&amp;"!F1:F5000"),INDIRECT($A$1&amp;"!H1:H5000"),0)</f>
        <v>0</v>
      </c>
      <c r="AV12" s="11"/>
      <c r="AW12" s="9" cm="1">
        <f t="array" aca="1" ref="AW12" ca="1">_xlfn.XLOOKUP(AV12,INDIRECT($A$1&amp;"!F1:F5000"),INDIRECT($A$1&amp;"!H1:H5000"),0)</f>
        <v>0</v>
      </c>
      <c r="AX12" s="11"/>
      <c r="AY12" s="9" cm="1">
        <f t="array" aca="1" ref="AY12" ca="1">_xlfn.XLOOKUP(AX12,INDIRECT($A$1&amp;"!F1:F5000"),INDIRECT($A$1&amp;"!H1:H5000"),0)</f>
        <v>0</v>
      </c>
      <c r="AZ12" s="11"/>
      <c r="BA12" s="9" cm="1">
        <f t="array" aca="1" ref="BA12" ca="1">_xlfn.XLOOKUP(AZ12,INDIRECT($A$1&amp;"!F1:F5000"),INDIRECT($A$1&amp;"!H1:H5000"),0)</f>
        <v>0</v>
      </c>
      <c r="BB12" s="11"/>
      <c r="BC12" s="9" cm="1">
        <f t="array" aca="1" ref="BC12" ca="1">_xlfn.XLOOKUP(BB12,INDIRECT($A$1&amp;"!F1:F5000"),INDIRECT($A$1&amp;"!H1:H5000"),0)</f>
        <v>0</v>
      </c>
    </row>
    <row r="13" spans="1:55" x14ac:dyDescent="0.25">
      <c r="B13" s="11"/>
      <c r="C13" s="9" cm="1">
        <f t="array" aca="1" ref="C13" ca="1">_xlfn.XLOOKUP(B13,INDIRECT($A$1&amp;"!F1:F5000"),INDIRECT($A$1&amp;"!h1:H5000"),0)</f>
        <v>0</v>
      </c>
      <c r="D13" s="11"/>
      <c r="E13" s="9" cm="1">
        <f t="array" aca="1" ref="E13" ca="1">_xlfn.XLOOKUP(D13,INDIRECT($A$1&amp;"!F1:F5000"),INDIRECT($A$1&amp;"!h1:H5000"),0)</f>
        <v>0</v>
      </c>
      <c r="F13" s="11"/>
      <c r="G13" s="9"/>
      <c r="H13" s="11">
        <v>606180</v>
      </c>
      <c r="I13" s="9" cm="1">
        <f t="array" aca="1" ref="I13" ca="1">_xlfn.XLOOKUP(H13,INDIRECT($A$1&amp;"!F1:F5000"),INDIRECT($A$1&amp;"!G1:G5000"),0)</f>
        <v>1132.3900000000001</v>
      </c>
      <c r="J13" s="11"/>
      <c r="K13" s="9" cm="1">
        <f t="array" aca="1" ref="K13" ca="1">_xlfn.XLOOKUP(J13,INDIRECT($A$1&amp;"!F1:F5000"),INDIRECT($A$1&amp;"!G1:G5000"),0)</f>
        <v>0</v>
      </c>
      <c r="L13" s="11">
        <v>613706</v>
      </c>
      <c r="M13" s="9" cm="1">
        <f t="array" aca="1" ref="M13" ca="1">_xlfn.XLOOKUP(L13,INDIRECT($A$1&amp;"!F1:F5000"),INDIRECT($A$1&amp;"!G1:G5000"),0)</f>
        <v>18000</v>
      </c>
      <c r="N13" s="11">
        <v>615549</v>
      </c>
      <c r="O13" s="9" cm="1">
        <f t="array" aca="1" ref="O13" ca="1">_xlfn.XLOOKUP(N13,INDIRECT($A$1&amp;"!F1:F5000"),INDIRECT($A$1&amp;"!G1:G5000"),0)</f>
        <v>102.33</v>
      </c>
      <c r="P13" s="11"/>
      <c r="Q13" s="9" cm="1">
        <f t="array" aca="1" ref="Q13" ca="1">_xlfn.XLOOKUP(P13,INDIRECT($A$1&amp;"!F1:F5000"),INDIRECT($A$1&amp;"!G1:G5000"),0)</f>
        <v>0</v>
      </c>
      <c r="R13" s="11"/>
      <c r="S13" s="9" cm="1">
        <f t="array" aca="1" ref="S13" ca="1">_xlfn.XLOOKUP(R13,INDIRECT($A$1&amp;"!F1:F5000"),INDIRECT($A$1&amp;"!G1:G5000"),0)</f>
        <v>0</v>
      </c>
      <c r="T13" s="11"/>
      <c r="U13" s="9" cm="1">
        <f t="array" aca="1" ref="U13" ca="1">_xlfn.XLOOKUP(T13,INDIRECT($A$1&amp;"!F1:F5000"),INDIRECT($A$1&amp;"!G1:G5000"),0)</f>
        <v>0</v>
      </c>
      <c r="V13" s="11">
        <v>625119</v>
      </c>
      <c r="W13" s="9" cm="1">
        <f t="array" aca="1" ref="W13" ca="1">_xlfn.XLOOKUP(V13,INDIRECT($A$1&amp;"!F1:F5000"),INDIRECT($A$1&amp;"!G1:G5000"),0)</f>
        <v>1.59</v>
      </c>
      <c r="X13" s="11"/>
      <c r="Y13" s="9" cm="1">
        <f t="array" aca="1" ref="Y13" ca="1">_xlfn.XLOOKUP(X13,INDIRECT($A$1&amp;"!F1:F5000"),INDIRECT($A$1&amp;"!G1:G5000"),0)</f>
        <v>0</v>
      </c>
      <c r="Z13" s="11"/>
      <c r="AA13" s="9" cm="1">
        <f t="array" aca="1" ref="AA13" ca="1">_xlfn.XLOOKUP(Z13,INDIRECT($A$1&amp;"!F1:F5000"),INDIRECT($A$1&amp;"!G1:G5000"),0)</f>
        <v>0</v>
      </c>
      <c r="AB13" s="11"/>
      <c r="AC13" s="9" cm="1">
        <f t="array" aca="1" ref="AC13" ca="1">_xlfn.XLOOKUP(AB13,INDIRECT($A$1&amp;"!F1:F5000"),INDIRECT($A$1&amp;"!G1:G5000"),0)</f>
        <v>0</v>
      </c>
      <c r="AD13" s="11">
        <v>645300</v>
      </c>
      <c r="AE13" s="9" cm="1">
        <f t="array" aca="1" ref="AE13" ca="1">_xlfn.XLOOKUP(AD13,INDIRECT($A$1&amp;"!F1:F5000"),INDIRECT($A$1&amp;"!G1:G5000"),0)</f>
        <v>788.9</v>
      </c>
      <c r="AF13" s="11"/>
      <c r="AG13" s="9" cm="1">
        <f t="array" aca="1" ref="AG13" ca="1">_xlfn.XLOOKUP(AF13,INDIRECT($A$1&amp;"!F1:F5000"),INDIRECT($A$1&amp;"!G1:G5000"),0)</f>
        <v>0</v>
      </c>
      <c r="AH13" s="11"/>
      <c r="AI13" s="9" cm="1">
        <f t="array" aca="1" ref="AI13" ca="1">_xlfn.XLOOKUP(AH13,INDIRECT($A$1&amp;"!F1:F5000"),INDIRECT($A$1&amp;"!G1:G5000"),0)</f>
        <v>0</v>
      </c>
      <c r="AJ13" s="11"/>
      <c r="AK13" s="9" cm="1">
        <f t="array" aca="1" ref="AK13" ca="1">_xlfn.XLOOKUP(AJ13,INDIRECT($A$1&amp;"!F1:F5000"),INDIRECT($A$1&amp;"!G1:G5000"),0)</f>
        <v>0</v>
      </c>
      <c r="AL13" s="20">
        <v>706009</v>
      </c>
      <c r="AM13" s="9" cm="1">
        <f t="array" aca="1" ref="AM13" ca="1">_xlfn.XLOOKUP(AL13,INDIRECT($A$1&amp;"!F1:F5000"),INDIRECT($A$1&amp;"!H1:H5000"),0)</f>
        <v>61788</v>
      </c>
      <c r="AN13" s="11"/>
      <c r="AO13" s="9" cm="1">
        <f t="array" aca="1" ref="AO13" ca="1">_xlfn.XLOOKUP(AN13,INDIRECT($A$1&amp;"!F1:F5000"),INDIRECT($A$1&amp;"!H1:H5000"),0)</f>
        <v>0</v>
      </c>
      <c r="AP13" s="11"/>
      <c r="AQ13" s="9" cm="1">
        <f t="array" aca="1" ref="AQ13" ca="1">_xlfn.XLOOKUP(AP13,INDIRECT($A$1&amp;"!F1:F5000"),INDIRECT($A$1&amp;"!H1:H5000"),0)</f>
        <v>0</v>
      </c>
      <c r="AR13" s="11"/>
      <c r="AS13" s="9" cm="1">
        <f t="array" aca="1" ref="AS13" ca="1">_xlfn.XLOOKUP(AR13,INDIRECT($A$1&amp;"!F1:F5000"),INDIRECT($A$1&amp;"!H1:H5000"),0)</f>
        <v>0</v>
      </c>
      <c r="AT13" s="11"/>
      <c r="AU13" s="9" cm="1">
        <f t="array" aca="1" ref="AU13" ca="1">_xlfn.XLOOKUP(AT13,INDIRECT($A$1&amp;"!F1:F5000"),INDIRECT($A$1&amp;"!H1:H5000"),0)</f>
        <v>0</v>
      </c>
      <c r="AV13" s="11"/>
      <c r="AW13" s="9" cm="1">
        <f t="array" aca="1" ref="AW13" ca="1">_xlfn.XLOOKUP(AV13,INDIRECT($A$1&amp;"!F1:F5000"),INDIRECT($A$1&amp;"!H1:H5000"),0)</f>
        <v>0</v>
      </c>
      <c r="AX13" s="11"/>
      <c r="AY13" s="9" cm="1">
        <f t="array" aca="1" ref="AY13" ca="1">_xlfn.XLOOKUP(AX13,INDIRECT($A$1&amp;"!F1:F5000"),INDIRECT($A$1&amp;"!H1:H5000"),0)</f>
        <v>0</v>
      </c>
      <c r="AZ13" s="11"/>
      <c r="BA13" s="9" cm="1">
        <f t="array" aca="1" ref="BA13" ca="1">_xlfn.XLOOKUP(AZ13,INDIRECT($A$1&amp;"!F1:F5000"),INDIRECT($A$1&amp;"!H1:H5000"),0)</f>
        <v>0</v>
      </c>
      <c r="BB13" s="11"/>
      <c r="BC13" s="9" cm="1">
        <f t="array" aca="1" ref="BC13" ca="1">_xlfn.XLOOKUP(BB13,INDIRECT($A$1&amp;"!F1:F5000"),INDIRECT($A$1&amp;"!H1:H5000"),0)</f>
        <v>0</v>
      </c>
    </row>
    <row r="14" spans="1:55" x14ac:dyDescent="0.25">
      <c r="B14" s="11"/>
      <c r="C14" s="9" cm="1">
        <f t="array" aca="1" ref="C14" ca="1">_xlfn.XLOOKUP(B14,INDIRECT($A$1&amp;"!F1:F5000"),INDIRECT($A$1&amp;"!h1:H5000"),0)</f>
        <v>0</v>
      </c>
      <c r="D14" s="11"/>
      <c r="E14" s="9" cm="1">
        <f t="array" aca="1" ref="E14" ca="1">_xlfn.XLOOKUP(D14,INDIRECT($A$1&amp;"!F1:F5000"),INDIRECT($A$1&amp;"!h1:H5000"),0)</f>
        <v>0</v>
      </c>
      <c r="F14" s="11"/>
      <c r="G14" s="9"/>
      <c r="H14" s="11">
        <v>606181</v>
      </c>
      <c r="I14" s="9" cm="1">
        <f t="array" aca="1" ref="I14" ca="1">_xlfn.XLOOKUP(H14,INDIRECT($A$1&amp;"!F1:F5000"),INDIRECT($A$1&amp;"!G1:G5000"),0)</f>
        <v>123.75</v>
      </c>
      <c r="J14" s="11"/>
      <c r="K14" s="9" cm="1">
        <f t="array" aca="1" ref="K14" ca="1">_xlfn.XLOOKUP(J14,INDIRECT($A$1&amp;"!F1:F5000"),INDIRECT($A$1&amp;"!G1:G5000"),0)</f>
        <v>0</v>
      </c>
      <c r="L14" s="11">
        <v>613707</v>
      </c>
      <c r="M14" s="9" cm="1">
        <f t="array" aca="1" ref="M14" ca="1">_xlfn.XLOOKUP(L14,INDIRECT($A$1&amp;"!F1:F5000"),INDIRECT($A$1&amp;"!G1:G5000"),0)</f>
        <v>21600</v>
      </c>
      <c r="N14" s="11">
        <v>615552</v>
      </c>
      <c r="O14" s="9" cm="1">
        <f t="array" aca="1" ref="O14" ca="1">_xlfn.XLOOKUP(N14,INDIRECT($A$1&amp;"!F1:F5000"),INDIRECT($A$1&amp;"!G1:G5000"),0)</f>
        <v>1305.23</v>
      </c>
      <c r="P14" s="11"/>
      <c r="Q14" s="9" cm="1">
        <f t="array" aca="1" ref="Q14" ca="1">_xlfn.XLOOKUP(P14,INDIRECT($A$1&amp;"!F1:F5000"),INDIRECT($A$1&amp;"!G1:G5000"),0)</f>
        <v>0</v>
      </c>
      <c r="R14" s="11"/>
      <c r="S14" s="9" cm="1">
        <f t="array" aca="1" ref="S14" ca="1">_xlfn.XLOOKUP(R14,INDIRECT($A$1&amp;"!F1:F5000"),INDIRECT($A$1&amp;"!G1:G5000"),0)</f>
        <v>0</v>
      </c>
      <c r="T14" s="11"/>
      <c r="U14" s="9" cm="1">
        <f t="array" aca="1" ref="U14" ca="1">_xlfn.XLOOKUP(T14,INDIRECT($A$1&amp;"!F1:F5000"),INDIRECT($A$1&amp;"!G1:G5000"),0)</f>
        <v>0</v>
      </c>
      <c r="V14" s="11">
        <v>625120</v>
      </c>
      <c r="W14" s="9" cm="1">
        <f t="array" aca="1" ref="W14" ca="1">_xlfn.XLOOKUP(V14,INDIRECT($A$1&amp;"!F1:F5000"),INDIRECT($A$1&amp;"!G1:G5000"),0)</f>
        <v>90.41</v>
      </c>
      <c r="X14" s="11"/>
      <c r="Y14" s="9" cm="1">
        <f t="array" aca="1" ref="Y14" ca="1">_xlfn.XLOOKUP(X14,INDIRECT($A$1&amp;"!F1:F5000"),INDIRECT($A$1&amp;"!G1:G5000"),0)</f>
        <v>0</v>
      </c>
      <c r="Z14" s="11"/>
      <c r="AA14" s="9" cm="1">
        <f t="array" aca="1" ref="AA14" ca="1">_xlfn.XLOOKUP(Z14,INDIRECT($A$1&amp;"!F1:F5000"),INDIRECT($A$1&amp;"!G1:G5000"),0)</f>
        <v>0</v>
      </c>
      <c r="AB14" s="11"/>
      <c r="AC14" s="9" cm="1">
        <f t="array" aca="1" ref="AC14" ca="1">_xlfn.XLOOKUP(AB14,INDIRECT($A$1&amp;"!F1:F5000"),INDIRECT($A$1&amp;"!G1:G5000"),0)</f>
        <v>0</v>
      </c>
      <c r="AD14" s="11">
        <v>645400</v>
      </c>
      <c r="AE14" s="9" cm="1">
        <f t="array" aca="1" ref="AE14" ca="1">_xlfn.XLOOKUP(AD14,INDIRECT($A$1&amp;"!F1:F5000"),INDIRECT($A$1&amp;"!G1:G5000"),0)</f>
        <v>685.31</v>
      </c>
      <c r="AF14" s="11"/>
      <c r="AG14" s="9" cm="1">
        <f t="array" aca="1" ref="AG14" ca="1">_xlfn.XLOOKUP(AF14,INDIRECT($A$1&amp;"!F1:F5000"),INDIRECT($A$1&amp;"!G1:G5000"),0)</f>
        <v>0</v>
      </c>
      <c r="AH14" s="11"/>
      <c r="AI14" s="9" cm="1">
        <f t="array" aca="1" ref="AI14" ca="1">_xlfn.XLOOKUP(AH14,INDIRECT($A$1&amp;"!F1:F5000"),INDIRECT($A$1&amp;"!G1:G5000"),0)</f>
        <v>0</v>
      </c>
      <c r="AJ14" s="11"/>
      <c r="AK14" s="9" cm="1">
        <f t="array" aca="1" ref="AK14" ca="1">_xlfn.XLOOKUP(AJ14,INDIRECT($A$1&amp;"!F1:F5000"),INDIRECT($A$1&amp;"!G1:G5000"),0)</f>
        <v>0</v>
      </c>
      <c r="AL14" s="11">
        <v>706010</v>
      </c>
      <c r="AM14" s="9" cm="1">
        <f t="array" aca="1" ref="AM14" ca="1">_xlfn.XLOOKUP(AL14,INDIRECT($A$1&amp;"!F1:F5000"),INDIRECT($A$1&amp;"!H1:H5000"),0)</f>
        <v>80729.600000000006</v>
      </c>
      <c r="AN14" s="11"/>
      <c r="AO14" s="9" cm="1">
        <f t="array" aca="1" ref="AO14" ca="1">_xlfn.XLOOKUP(AN14,INDIRECT($A$1&amp;"!F1:F5000"),INDIRECT($A$1&amp;"!H1:H5000"),0)</f>
        <v>0</v>
      </c>
      <c r="AP14" s="11"/>
      <c r="AQ14" s="9" cm="1">
        <f t="array" aca="1" ref="AQ14" ca="1">_xlfn.XLOOKUP(AP14,INDIRECT($A$1&amp;"!F1:F5000"),INDIRECT($A$1&amp;"!H1:H5000"),0)</f>
        <v>0</v>
      </c>
      <c r="AR14" s="11"/>
      <c r="AS14" s="9" cm="1">
        <f t="array" aca="1" ref="AS14" ca="1">_xlfn.XLOOKUP(AR14,INDIRECT($A$1&amp;"!F1:F5000"),INDIRECT($A$1&amp;"!H1:H5000"),0)</f>
        <v>0</v>
      </c>
      <c r="AT14" s="11"/>
      <c r="AU14" s="9" cm="1">
        <f t="array" aca="1" ref="AU14" ca="1">_xlfn.XLOOKUP(AT14,INDIRECT($A$1&amp;"!F1:F5000"),INDIRECT($A$1&amp;"!H1:H5000"),0)</f>
        <v>0</v>
      </c>
      <c r="AV14" s="11"/>
      <c r="AW14" s="9" cm="1">
        <f t="array" aca="1" ref="AW14" ca="1">_xlfn.XLOOKUP(AV14,INDIRECT($A$1&amp;"!F1:F5000"),INDIRECT($A$1&amp;"!H1:H5000"),0)</f>
        <v>0</v>
      </c>
      <c r="AX14" s="11"/>
      <c r="AY14" s="9" cm="1">
        <f t="array" aca="1" ref="AY14" ca="1">_xlfn.XLOOKUP(AX14,INDIRECT($A$1&amp;"!F1:F5000"),INDIRECT($A$1&amp;"!H1:H5000"),0)</f>
        <v>0</v>
      </c>
      <c r="AZ14" s="11"/>
      <c r="BA14" s="9" cm="1">
        <f t="array" aca="1" ref="BA14" ca="1">_xlfn.XLOOKUP(AZ14,INDIRECT($A$1&amp;"!F1:F5000"),INDIRECT($A$1&amp;"!H1:H5000"),0)</f>
        <v>0</v>
      </c>
      <c r="BB14" s="11"/>
      <c r="BC14" s="9" cm="1">
        <f t="array" aca="1" ref="BC14" ca="1">_xlfn.XLOOKUP(BB14,INDIRECT($A$1&amp;"!F1:F5000"),INDIRECT($A$1&amp;"!H1:H5000"),0)</f>
        <v>0</v>
      </c>
    </row>
    <row r="15" spans="1:55" x14ac:dyDescent="0.25">
      <c r="B15" s="11"/>
      <c r="C15" s="9" cm="1">
        <f t="array" aca="1" ref="C15" ca="1">_xlfn.XLOOKUP(B15,INDIRECT($A$1&amp;"!F1:F5000"),INDIRECT($A$1&amp;"!h1:H5000"),0)</f>
        <v>0</v>
      </c>
      <c r="D15" s="11"/>
      <c r="E15" s="9" cm="1">
        <f t="array" aca="1" ref="E15" ca="1">_xlfn.XLOOKUP(D15,INDIRECT($A$1&amp;"!F1:F5000"),INDIRECT($A$1&amp;"!h1:H5000"),0)</f>
        <v>0</v>
      </c>
      <c r="F15" s="11"/>
      <c r="G15" s="9"/>
      <c r="H15" s="11">
        <v>606182</v>
      </c>
      <c r="I15" s="9" cm="1">
        <f t="array" aca="1" ref="I15" ca="1">_xlfn.XLOOKUP(H15,INDIRECT($A$1&amp;"!F1:F5000"),INDIRECT($A$1&amp;"!G1:G5000"),0)</f>
        <v>1035.26</v>
      </c>
      <c r="J15" s="11"/>
      <c r="K15" s="9" cm="1">
        <f t="array" aca="1" ref="K15" ca="1">_xlfn.XLOOKUP(J15,INDIRECT($A$1&amp;"!F1:F5000"),INDIRECT($A$1&amp;"!G1:G5000"),0)</f>
        <v>0</v>
      </c>
      <c r="L15" s="11">
        <v>613708</v>
      </c>
      <c r="M15" s="9" cm="1">
        <f t="array" aca="1" ref="M15" ca="1">_xlfn.XLOOKUP(L15,INDIRECT($A$1&amp;"!F1:F5000"),INDIRECT($A$1&amp;"!G1:G5000"),0)</f>
        <v>8640</v>
      </c>
      <c r="N15" s="11">
        <v>615559</v>
      </c>
      <c r="O15" s="9" cm="1">
        <f t="array" aca="1" ref="O15" ca="1">_xlfn.XLOOKUP(N15,INDIRECT($A$1&amp;"!F1:F5000"),INDIRECT($A$1&amp;"!G1:G5000"),0)</f>
        <v>2515.1</v>
      </c>
      <c r="P15" s="11"/>
      <c r="Q15" s="9" cm="1">
        <f t="array" aca="1" ref="Q15" ca="1">_xlfn.XLOOKUP(P15,INDIRECT($A$1&amp;"!F1:F5000"),INDIRECT($A$1&amp;"!G1:G5000"),0)</f>
        <v>0</v>
      </c>
      <c r="R15" s="11"/>
      <c r="S15" s="9" cm="1">
        <f t="array" aca="1" ref="S15" ca="1">_xlfn.XLOOKUP(R15,INDIRECT($A$1&amp;"!F1:F5000"),INDIRECT($A$1&amp;"!G1:G5000"),0)</f>
        <v>0</v>
      </c>
      <c r="T15" s="11"/>
      <c r="U15" s="9" cm="1">
        <f t="array" aca="1" ref="U15" ca="1">_xlfn.XLOOKUP(T15,INDIRECT($A$1&amp;"!F1:F5000"),INDIRECT($A$1&amp;"!G1:G5000"),0)</f>
        <v>0</v>
      </c>
      <c r="V15" s="11">
        <v>625600</v>
      </c>
      <c r="W15" s="9" cm="1">
        <f t="array" aca="1" ref="W15" ca="1">_xlfn.XLOOKUP(V15,INDIRECT($A$1&amp;"!F1:F5000"),INDIRECT($A$1&amp;"!G1:G5000"),0)</f>
        <v>159.47999999999999</v>
      </c>
      <c r="X15" s="11"/>
      <c r="Y15" s="9" cm="1">
        <f t="array" aca="1" ref="Y15" ca="1">_xlfn.XLOOKUP(X15,INDIRECT($A$1&amp;"!F1:F5000"),INDIRECT($A$1&amp;"!G1:G5000"),0)</f>
        <v>0</v>
      </c>
      <c r="Z15" s="11"/>
      <c r="AA15" s="9" cm="1">
        <f t="array" aca="1" ref="AA15" ca="1">_xlfn.XLOOKUP(Z15,INDIRECT($A$1&amp;"!F1:F5000"),INDIRECT($A$1&amp;"!G1:G5000"),0)</f>
        <v>0</v>
      </c>
      <c r="AB15" s="11"/>
      <c r="AC15" s="9" cm="1">
        <f t="array" aca="1" ref="AC15" ca="1">_xlfn.XLOOKUP(AB15,INDIRECT($A$1&amp;"!F1:F5000"),INDIRECT($A$1&amp;"!G1:G5000"),0)</f>
        <v>0</v>
      </c>
      <c r="AD15" s="11">
        <v>645450</v>
      </c>
      <c r="AE15" s="9" cm="1">
        <f t="array" aca="1" ref="AE15" ca="1">_xlfn.XLOOKUP(AD15,INDIRECT($A$1&amp;"!F1:F5000"),INDIRECT($A$1&amp;"!G1:G5000"),0)</f>
        <v>242.22</v>
      </c>
      <c r="AF15" s="11"/>
      <c r="AG15" s="9" cm="1">
        <f t="array" aca="1" ref="AG15" ca="1">_xlfn.XLOOKUP(AF15,INDIRECT($A$1&amp;"!F1:F5000"),INDIRECT($A$1&amp;"!G1:G5000"),0)</f>
        <v>0</v>
      </c>
      <c r="AH15" s="11"/>
      <c r="AI15" s="9" cm="1">
        <f t="array" aca="1" ref="AI15" ca="1">_xlfn.XLOOKUP(AH15,INDIRECT($A$1&amp;"!F1:F5000"),INDIRECT($A$1&amp;"!G1:G5000"),0)</f>
        <v>0</v>
      </c>
      <c r="AJ15" s="11"/>
      <c r="AK15" s="9" cm="1">
        <f t="array" aca="1" ref="AK15" ca="1">_xlfn.XLOOKUP(AJ15,INDIRECT($A$1&amp;"!F1:F5000"),INDIRECT($A$1&amp;"!G1:G5000"),0)</f>
        <v>0</v>
      </c>
      <c r="AL15" s="11"/>
      <c r="AM15" s="9" cm="1">
        <f t="array" aca="1" ref="AM15" ca="1">_xlfn.XLOOKUP(AL15,INDIRECT($A$1&amp;"!F1:F5000"),INDIRECT($A$1&amp;"!H1:H5000"),0)</f>
        <v>0</v>
      </c>
      <c r="AN15" s="11"/>
      <c r="AO15" s="9" cm="1">
        <f t="array" aca="1" ref="AO15" ca="1">_xlfn.XLOOKUP(AN15,INDIRECT($A$1&amp;"!F1:F5000"),INDIRECT($A$1&amp;"!H1:H5000"),0)</f>
        <v>0</v>
      </c>
      <c r="AP15" s="11"/>
      <c r="AQ15" s="9" cm="1">
        <f t="array" aca="1" ref="AQ15" ca="1">_xlfn.XLOOKUP(AP15,INDIRECT($A$1&amp;"!F1:F5000"),INDIRECT($A$1&amp;"!H1:H5000"),0)</f>
        <v>0</v>
      </c>
      <c r="AR15" s="11"/>
      <c r="AS15" s="9" cm="1">
        <f t="array" aca="1" ref="AS15" ca="1">_xlfn.XLOOKUP(AR15,INDIRECT($A$1&amp;"!F1:F5000"),INDIRECT($A$1&amp;"!H1:H5000"),0)</f>
        <v>0</v>
      </c>
      <c r="AT15" s="11"/>
      <c r="AU15" s="9" cm="1">
        <f t="array" aca="1" ref="AU15" ca="1">_xlfn.XLOOKUP(AT15,INDIRECT($A$1&amp;"!F1:F5000"),INDIRECT($A$1&amp;"!H1:H5000"),0)</f>
        <v>0</v>
      </c>
      <c r="AV15" s="11"/>
      <c r="AW15" s="9" cm="1">
        <f t="array" aca="1" ref="AW15" ca="1">_xlfn.XLOOKUP(AV15,INDIRECT($A$1&amp;"!F1:F5000"),INDIRECT($A$1&amp;"!H1:H5000"),0)</f>
        <v>0</v>
      </c>
      <c r="AX15" s="11"/>
      <c r="AY15" s="9" cm="1">
        <f t="array" aca="1" ref="AY15" ca="1">_xlfn.XLOOKUP(AX15,INDIRECT($A$1&amp;"!F1:F5000"),INDIRECT($A$1&amp;"!H1:H5000"),0)</f>
        <v>0</v>
      </c>
      <c r="AZ15" s="11"/>
      <c r="BA15" s="9" cm="1">
        <f t="array" aca="1" ref="BA15" ca="1">_xlfn.XLOOKUP(AZ15,INDIRECT($A$1&amp;"!F1:F5000"),INDIRECT($A$1&amp;"!H1:H5000"),0)</f>
        <v>0</v>
      </c>
      <c r="BB15" s="11"/>
      <c r="BC15" s="9" cm="1">
        <f t="array" aca="1" ref="BC15" ca="1">_xlfn.XLOOKUP(BB15,INDIRECT($A$1&amp;"!F1:F5000"),INDIRECT($A$1&amp;"!H1:H5000"),0)</f>
        <v>0</v>
      </c>
    </row>
    <row r="16" spans="1:55" x14ac:dyDescent="0.25">
      <c r="B16" s="11"/>
      <c r="C16" s="9" cm="1">
        <f t="array" aca="1" ref="C16" ca="1">_xlfn.XLOOKUP(B16,INDIRECT($A$1&amp;"!F1:F5000"),INDIRECT($A$1&amp;"!h1:H5000"),0)</f>
        <v>0</v>
      </c>
      <c r="D16" s="11"/>
      <c r="E16" s="9" cm="1">
        <f t="array" aca="1" ref="E16" ca="1">_xlfn.XLOOKUP(D16,INDIRECT($A$1&amp;"!F1:F5000"),INDIRECT($A$1&amp;"!h1:H5000"),0)</f>
        <v>0</v>
      </c>
      <c r="F16" s="11"/>
      <c r="G16" s="9"/>
      <c r="H16" s="11">
        <v>606183</v>
      </c>
      <c r="I16" s="9" cm="1">
        <f t="array" aca="1" ref="I16" ca="1">_xlfn.XLOOKUP(H16,INDIRECT($A$1&amp;"!F1:F5000"),INDIRECT($A$1&amp;"!G1:G5000"),0)</f>
        <v>1326.83</v>
      </c>
      <c r="J16" s="11"/>
      <c r="K16" s="9" cm="1">
        <f t="array" aca="1" ref="K16" ca="1">_xlfn.XLOOKUP(J16,INDIRECT($A$1&amp;"!F1:F5000"),INDIRECT($A$1&amp;"!G1:G5000"),0)</f>
        <v>0</v>
      </c>
      <c r="L16" s="11">
        <v>613709</v>
      </c>
      <c r="M16" s="9" cm="1">
        <f t="array" aca="1" ref="M16" ca="1">_xlfn.XLOOKUP(L16,INDIRECT($A$1&amp;"!F1:F5000"),INDIRECT($A$1&amp;"!G1:G5000"),0)</f>
        <v>7200</v>
      </c>
      <c r="N16" s="11">
        <v>615563</v>
      </c>
      <c r="O16" s="9" cm="1">
        <f t="array" aca="1" ref="O16" ca="1">_xlfn.XLOOKUP(N16,INDIRECT($A$1&amp;"!F1:F5000"),INDIRECT($A$1&amp;"!G1:G5000"),0)</f>
        <v>108.84</v>
      </c>
      <c r="P16" s="11"/>
      <c r="Q16" s="9" cm="1">
        <f t="array" aca="1" ref="Q16" ca="1">_xlfn.XLOOKUP(P16,INDIRECT($A$1&amp;"!F1:F5000"),INDIRECT($A$1&amp;"!G1:G5000"),0)</f>
        <v>0</v>
      </c>
      <c r="R16" s="11"/>
      <c r="S16" s="9" cm="1">
        <f t="array" aca="1" ref="S16" ca="1">_xlfn.XLOOKUP(R16,INDIRECT($A$1&amp;"!F1:F5000"),INDIRECT($A$1&amp;"!G1:G5000"),0)</f>
        <v>0</v>
      </c>
      <c r="T16" s="11"/>
      <c r="U16" s="9" cm="1">
        <f t="array" aca="1" ref="U16" ca="1">_xlfn.XLOOKUP(T16,INDIRECT($A$1&amp;"!F1:F5000"),INDIRECT($A$1&amp;"!G1:G5000"),0)</f>
        <v>0</v>
      </c>
      <c r="V16" s="11"/>
      <c r="W16" s="9" cm="1">
        <f t="array" aca="1" ref="W16" ca="1">_xlfn.XLOOKUP(V16,INDIRECT($A$1&amp;"!F1:F5000"),INDIRECT($A$1&amp;"!G1:G5000"),0)</f>
        <v>0</v>
      </c>
      <c r="X16" s="11"/>
      <c r="Y16" s="9" cm="1">
        <f t="array" aca="1" ref="Y16" ca="1">_xlfn.XLOOKUP(X16,INDIRECT($A$1&amp;"!F1:F5000"),INDIRECT($A$1&amp;"!G1:G5000"),0)</f>
        <v>0</v>
      </c>
      <c r="Z16" s="11"/>
      <c r="AA16" s="9" cm="1">
        <f t="array" aca="1" ref="AA16" ca="1">_xlfn.XLOOKUP(Z16,INDIRECT($A$1&amp;"!F1:F5000"),INDIRECT($A$1&amp;"!G1:G5000"),0)</f>
        <v>0</v>
      </c>
      <c r="AB16" s="11"/>
      <c r="AC16" s="9" cm="1">
        <f t="array" aca="1" ref="AC16" ca="1">_xlfn.XLOOKUP(AB16,INDIRECT($A$1&amp;"!F1:F5000"),INDIRECT($A$1&amp;"!G1:G5000"),0)</f>
        <v>0</v>
      </c>
      <c r="AD16" s="11">
        <v>647500</v>
      </c>
      <c r="AE16" s="9" cm="1">
        <f t="array" aca="1" ref="AE16" ca="1">_xlfn.XLOOKUP(AD16,INDIRECT($A$1&amp;"!F1:F5000"),INDIRECT($A$1&amp;"!G1:G5000"),0)</f>
        <v>830</v>
      </c>
      <c r="AF16" s="11"/>
      <c r="AG16" s="9" cm="1">
        <f t="array" aca="1" ref="AG16" ca="1">_xlfn.XLOOKUP(AF16,INDIRECT($A$1&amp;"!F1:F5000"),INDIRECT($A$1&amp;"!G1:G5000"),0)</f>
        <v>0</v>
      </c>
      <c r="AH16" s="11"/>
      <c r="AI16" s="9" cm="1">
        <f t="array" aca="1" ref="AI16" ca="1">_xlfn.XLOOKUP(AH16,INDIRECT($A$1&amp;"!F1:F5000"),INDIRECT($A$1&amp;"!G1:G5000"),0)</f>
        <v>0</v>
      </c>
      <c r="AJ16" s="11"/>
      <c r="AK16" s="9" cm="1">
        <f t="array" aca="1" ref="AK16" ca="1">_xlfn.XLOOKUP(AJ16,INDIRECT($A$1&amp;"!F1:F5000"),INDIRECT($A$1&amp;"!G1:G5000"),0)</f>
        <v>0</v>
      </c>
      <c r="AL16" s="11"/>
      <c r="AM16" s="9" cm="1">
        <f t="array" aca="1" ref="AM16" ca="1">_xlfn.XLOOKUP(AL16,INDIRECT($A$1&amp;"!F1:F5000"),INDIRECT($A$1&amp;"!H1:H5000"),0)</f>
        <v>0</v>
      </c>
      <c r="AN16" s="11"/>
      <c r="AO16" s="9" cm="1">
        <f t="array" aca="1" ref="AO16" ca="1">_xlfn.XLOOKUP(AN16,INDIRECT($A$1&amp;"!F1:F5000"),INDIRECT($A$1&amp;"!H1:H5000"),0)</f>
        <v>0</v>
      </c>
      <c r="AP16" s="11"/>
      <c r="AQ16" s="9" cm="1">
        <f t="array" aca="1" ref="AQ16" ca="1">_xlfn.XLOOKUP(AP16,INDIRECT($A$1&amp;"!F1:F5000"),INDIRECT($A$1&amp;"!H1:H5000"),0)</f>
        <v>0</v>
      </c>
      <c r="AR16" s="11"/>
      <c r="AS16" s="9" cm="1">
        <f t="array" aca="1" ref="AS16" ca="1">_xlfn.XLOOKUP(AR16,INDIRECT($A$1&amp;"!F1:F5000"),INDIRECT($A$1&amp;"!H1:H5000"),0)</f>
        <v>0</v>
      </c>
      <c r="AT16" s="11"/>
      <c r="AU16" s="9" cm="1">
        <f t="array" aca="1" ref="AU16" ca="1">_xlfn.XLOOKUP(AT16,INDIRECT($A$1&amp;"!F1:F5000"),INDIRECT($A$1&amp;"!H1:H5000"),0)</f>
        <v>0</v>
      </c>
      <c r="AV16" s="11"/>
      <c r="AW16" s="9" cm="1">
        <f t="array" aca="1" ref="AW16" ca="1">_xlfn.XLOOKUP(AV16,INDIRECT($A$1&amp;"!F1:F5000"),INDIRECT($A$1&amp;"!H1:H5000"),0)</f>
        <v>0</v>
      </c>
      <c r="AX16" s="11"/>
      <c r="AY16" s="9" cm="1">
        <f t="array" aca="1" ref="AY16" ca="1">_xlfn.XLOOKUP(AX16,INDIRECT($A$1&amp;"!F1:F5000"),INDIRECT($A$1&amp;"!H1:H5000"),0)</f>
        <v>0</v>
      </c>
      <c r="AZ16" s="11"/>
      <c r="BA16" s="9" cm="1">
        <f t="array" aca="1" ref="BA16" ca="1">_xlfn.XLOOKUP(AZ16,INDIRECT($A$1&amp;"!F1:F5000"),INDIRECT($A$1&amp;"!H1:H5000"),0)</f>
        <v>0</v>
      </c>
      <c r="BB16" s="11"/>
      <c r="BC16" s="9" cm="1">
        <f t="array" aca="1" ref="BC16" ca="1">_xlfn.XLOOKUP(BB16,INDIRECT($A$1&amp;"!F1:F5000"),INDIRECT($A$1&amp;"!H1:H5000"),0)</f>
        <v>0</v>
      </c>
    </row>
    <row r="17" spans="2:55" x14ac:dyDescent="0.25">
      <c r="B17" s="11"/>
      <c r="C17" s="9" cm="1">
        <f t="array" aca="1" ref="C17" ca="1">_xlfn.XLOOKUP(B17,INDIRECT($A$1&amp;"!F1:F5000"),INDIRECT($A$1&amp;"!h1:H5000"),0)</f>
        <v>0</v>
      </c>
      <c r="D17" s="11"/>
      <c r="E17" s="9" cm="1">
        <f t="array" aca="1" ref="E17" ca="1">_xlfn.XLOOKUP(D17,INDIRECT($A$1&amp;"!F1:F5000"),INDIRECT($A$1&amp;"!h1:H5000"),0)</f>
        <v>0</v>
      </c>
      <c r="F17" s="11"/>
      <c r="G17" s="9"/>
      <c r="H17" s="11">
        <v>606184</v>
      </c>
      <c r="I17" s="9" cm="1">
        <f t="array" aca="1" ref="I17" ca="1">_xlfn.XLOOKUP(H17,INDIRECT($A$1&amp;"!F1:F5000"),INDIRECT($A$1&amp;"!G1:G5000"),0)</f>
        <v>0</v>
      </c>
      <c r="J17" s="11"/>
      <c r="K17" s="9" cm="1">
        <f t="array" aca="1" ref="K17" ca="1">_xlfn.XLOOKUP(J17,INDIRECT($A$1&amp;"!F1:F5000"),INDIRECT($A$1&amp;"!G1:G5000"),0)</f>
        <v>0</v>
      </c>
      <c r="L17" s="11"/>
      <c r="M17" s="9" cm="1">
        <f t="array" aca="1" ref="M17" ca="1">_xlfn.XLOOKUP(L17,INDIRECT($A$1&amp;"!F1:F5000"),INDIRECT($A$1&amp;"!G1:G5000"),0)</f>
        <v>0</v>
      </c>
      <c r="N17" s="11"/>
      <c r="O17" s="9" cm="1">
        <f t="array" aca="1" ref="O17" ca="1">_xlfn.XLOOKUP(N17,INDIRECT($A$1&amp;"!F1:F5000"),INDIRECT($A$1&amp;"!G1:G5000"),0)</f>
        <v>0</v>
      </c>
      <c r="P17" s="11"/>
      <c r="Q17" s="9" cm="1">
        <f t="array" aca="1" ref="Q17" ca="1">_xlfn.XLOOKUP(P17,INDIRECT($A$1&amp;"!F1:F5000"),INDIRECT($A$1&amp;"!G1:G5000"),0)</f>
        <v>0</v>
      </c>
      <c r="R17" s="11"/>
      <c r="S17" s="9" cm="1">
        <f t="array" aca="1" ref="S17" ca="1">_xlfn.XLOOKUP(R17,INDIRECT($A$1&amp;"!F1:F5000"),INDIRECT($A$1&amp;"!G1:G5000"),0)</f>
        <v>0</v>
      </c>
      <c r="T17" s="11"/>
      <c r="U17" s="9" cm="1">
        <f t="array" aca="1" ref="U17" ca="1">_xlfn.XLOOKUP(T17,INDIRECT($A$1&amp;"!F1:F5000"),INDIRECT($A$1&amp;"!G1:G5000"),0)</f>
        <v>0</v>
      </c>
      <c r="V17" s="11"/>
      <c r="W17" s="9" cm="1">
        <f t="array" aca="1" ref="W17" ca="1">_xlfn.XLOOKUP(V17,INDIRECT($A$1&amp;"!F1:F5000"),INDIRECT($A$1&amp;"!G1:G5000"),0)</f>
        <v>0</v>
      </c>
      <c r="X17" s="11"/>
      <c r="Y17" s="9" cm="1">
        <f t="array" aca="1" ref="Y17" ca="1">_xlfn.XLOOKUP(X17,INDIRECT($A$1&amp;"!F1:F5000"),INDIRECT($A$1&amp;"!G1:G5000"),0)</f>
        <v>0</v>
      </c>
      <c r="Z17" s="11"/>
      <c r="AA17" s="9" cm="1">
        <f t="array" aca="1" ref="AA17" ca="1">_xlfn.XLOOKUP(Z17,INDIRECT($A$1&amp;"!F1:F5000"),INDIRECT($A$1&amp;"!G1:G5000"),0)</f>
        <v>0</v>
      </c>
      <c r="AB17" s="11"/>
      <c r="AC17" s="9" cm="1">
        <f t="array" aca="1" ref="AC17" ca="1">_xlfn.XLOOKUP(AB17,INDIRECT($A$1&amp;"!F1:F5000"),INDIRECT($A$1&amp;"!G1:G5000"),0)</f>
        <v>0</v>
      </c>
      <c r="AD17" s="20">
        <v>641101</v>
      </c>
      <c r="AE17" s="9" cm="1">
        <f t="array" aca="1" ref="AE17" ca="1">_xlfn.XLOOKUP(AD17,INDIRECT($A$1&amp;"!F1:F5000"),INDIRECT($A$1&amp;"!G1:G5000"),0)</f>
        <v>4427.13</v>
      </c>
      <c r="AF17" s="11"/>
      <c r="AG17" s="9" cm="1">
        <f t="array" aca="1" ref="AG17" ca="1">_xlfn.XLOOKUP(AF17,INDIRECT($A$1&amp;"!F1:F5000"),INDIRECT($A$1&amp;"!G1:G5000"),0)</f>
        <v>0</v>
      </c>
      <c r="AH17" s="11"/>
      <c r="AI17" s="9" cm="1">
        <f t="array" aca="1" ref="AI17" ca="1">_xlfn.XLOOKUP(AH17,INDIRECT($A$1&amp;"!F1:F5000"),INDIRECT($A$1&amp;"!G1:G5000"),0)</f>
        <v>0</v>
      </c>
      <c r="AJ17" s="11"/>
      <c r="AK17" s="9" cm="1">
        <f t="array" aca="1" ref="AK17" ca="1">_xlfn.XLOOKUP(AJ17,INDIRECT($A$1&amp;"!F1:F5000"),INDIRECT($A$1&amp;"!G1:G5000"),0)</f>
        <v>0</v>
      </c>
      <c r="AL17" s="11"/>
      <c r="AM17" s="9" cm="1">
        <f t="array" aca="1" ref="AM17" ca="1">_xlfn.XLOOKUP(AL17,INDIRECT($A$1&amp;"!F1:F5000"),INDIRECT($A$1&amp;"!H1:H5000"),0)</f>
        <v>0</v>
      </c>
      <c r="AN17" s="11"/>
      <c r="AO17" s="9" cm="1">
        <f t="array" aca="1" ref="AO17" ca="1">_xlfn.XLOOKUP(AN17,INDIRECT($A$1&amp;"!F1:F5000"),INDIRECT($A$1&amp;"!H1:H5000"),0)</f>
        <v>0</v>
      </c>
      <c r="AP17" s="11"/>
      <c r="AQ17" s="9" cm="1">
        <f t="array" aca="1" ref="AQ17" ca="1">_xlfn.XLOOKUP(AP17,INDIRECT($A$1&amp;"!F1:F5000"),INDIRECT($A$1&amp;"!H1:H5000"),0)</f>
        <v>0</v>
      </c>
      <c r="AR17" s="11"/>
      <c r="AS17" s="9" cm="1">
        <f t="array" aca="1" ref="AS17" ca="1">_xlfn.XLOOKUP(AR17,INDIRECT($A$1&amp;"!F1:F5000"),INDIRECT($A$1&amp;"!H1:H5000"),0)</f>
        <v>0</v>
      </c>
      <c r="AT17" s="11"/>
      <c r="AU17" s="9" cm="1">
        <f t="array" aca="1" ref="AU17" ca="1">_xlfn.XLOOKUP(AT17,INDIRECT($A$1&amp;"!F1:F5000"),INDIRECT($A$1&amp;"!H1:H5000"),0)</f>
        <v>0</v>
      </c>
      <c r="AV17" s="11"/>
      <c r="AW17" s="9" cm="1">
        <f t="array" aca="1" ref="AW17" ca="1">_xlfn.XLOOKUP(AV17,INDIRECT($A$1&amp;"!F1:F5000"),INDIRECT($A$1&amp;"!H1:H5000"),0)</f>
        <v>0</v>
      </c>
      <c r="AX17" s="11"/>
      <c r="AY17" s="9" cm="1">
        <f t="array" aca="1" ref="AY17" ca="1">_xlfn.XLOOKUP(AX17,INDIRECT($A$1&amp;"!F1:F5000"),INDIRECT($A$1&amp;"!H1:H5000"),0)</f>
        <v>0</v>
      </c>
      <c r="AZ17" s="11"/>
      <c r="BA17" s="9" cm="1">
        <f t="array" aca="1" ref="BA17" ca="1">_xlfn.XLOOKUP(AZ17,INDIRECT($A$1&amp;"!F1:F5000"),INDIRECT($A$1&amp;"!H1:H5000"),0)</f>
        <v>0</v>
      </c>
      <c r="BB17" s="11"/>
      <c r="BC17" s="9" cm="1">
        <f t="array" aca="1" ref="BC17" ca="1">_xlfn.XLOOKUP(BB17,INDIRECT($A$1&amp;"!F1:F5000"),INDIRECT($A$1&amp;"!H1:H5000"),0)</f>
        <v>0</v>
      </c>
    </row>
    <row r="18" spans="2:55" x14ac:dyDescent="0.25">
      <c r="B18" s="11"/>
      <c r="C18" s="9" cm="1">
        <f t="array" aca="1" ref="C18" ca="1">_xlfn.XLOOKUP(B18,INDIRECT($A$1&amp;"!F1:F5000"),INDIRECT($A$1&amp;"!h1:H5000"),0)</f>
        <v>0</v>
      </c>
      <c r="D18" s="11"/>
      <c r="E18" s="9" cm="1">
        <f t="array" aca="1" ref="E18" ca="1">_xlfn.XLOOKUP(D18,INDIRECT($A$1&amp;"!F1:F5000"),INDIRECT($A$1&amp;"!h1:H5000"),0)</f>
        <v>0</v>
      </c>
      <c r="F18" s="11"/>
      <c r="G18" s="9"/>
      <c r="H18" s="11">
        <v>606185</v>
      </c>
      <c r="I18" s="9" cm="1">
        <f t="array" aca="1" ref="I18" ca="1">_xlfn.XLOOKUP(H18,INDIRECT($A$1&amp;"!F1:F5000"),INDIRECT($A$1&amp;"!G1:G5000"),0)</f>
        <v>0</v>
      </c>
      <c r="J18" s="11"/>
      <c r="K18" s="9" cm="1">
        <f t="array" aca="1" ref="K18" ca="1">_xlfn.XLOOKUP(J18,INDIRECT($A$1&amp;"!F1:F5000"),INDIRECT($A$1&amp;"!G1:G5000"),0)</f>
        <v>0</v>
      </c>
      <c r="L18" s="11"/>
      <c r="M18" s="9" cm="1">
        <f t="array" aca="1" ref="M18" ca="1">_xlfn.XLOOKUP(L18,INDIRECT($A$1&amp;"!F1:F5000"),INDIRECT($A$1&amp;"!G1:G5000"),0)</f>
        <v>0</v>
      </c>
      <c r="N18" s="11"/>
      <c r="O18" s="9" cm="1">
        <f t="array" aca="1" ref="O18" ca="1">_xlfn.XLOOKUP(N18,INDIRECT($A$1&amp;"!F1:F5000"),INDIRECT($A$1&amp;"!G1:G5000"),0)</f>
        <v>0</v>
      </c>
      <c r="P18" s="11"/>
      <c r="Q18" s="9" cm="1">
        <f t="array" aca="1" ref="Q18" ca="1">_xlfn.XLOOKUP(P18,INDIRECT($A$1&amp;"!F1:F5000"),INDIRECT($A$1&amp;"!G1:G5000"),0)</f>
        <v>0</v>
      </c>
      <c r="R18" s="11"/>
      <c r="S18" s="9" cm="1">
        <f t="array" aca="1" ref="S18" ca="1">_xlfn.XLOOKUP(R18,INDIRECT($A$1&amp;"!F1:F5000"),INDIRECT($A$1&amp;"!G1:G5000"),0)</f>
        <v>0</v>
      </c>
      <c r="T18" s="11"/>
      <c r="U18" s="9" cm="1">
        <f t="array" aca="1" ref="U18" ca="1">_xlfn.XLOOKUP(T18,INDIRECT($A$1&amp;"!F1:F5000"),INDIRECT($A$1&amp;"!G1:G5000"),0)</f>
        <v>0</v>
      </c>
      <c r="V18" s="11"/>
      <c r="W18" s="9" cm="1">
        <f t="array" aca="1" ref="W18" ca="1">_xlfn.XLOOKUP(V18,INDIRECT($A$1&amp;"!F1:F5000"),INDIRECT($A$1&amp;"!G1:G5000"),0)</f>
        <v>0</v>
      </c>
      <c r="X18" s="11"/>
      <c r="Y18" s="9" cm="1">
        <f t="array" aca="1" ref="Y18" ca="1">_xlfn.XLOOKUP(X18,INDIRECT($A$1&amp;"!F1:F5000"),INDIRECT($A$1&amp;"!G1:G5000"),0)</f>
        <v>0</v>
      </c>
      <c r="Z18" s="11"/>
      <c r="AA18" s="9" cm="1">
        <f t="array" aca="1" ref="AA18" ca="1">_xlfn.XLOOKUP(Z18,INDIRECT($A$1&amp;"!F1:F5000"),INDIRECT($A$1&amp;"!G1:G5000"),0)</f>
        <v>0</v>
      </c>
      <c r="AB18" s="11"/>
      <c r="AC18" s="9" cm="1">
        <f t="array" aca="1" ref="AC18" ca="1">_xlfn.XLOOKUP(AB18,INDIRECT($A$1&amp;"!F1:F5000"),INDIRECT($A$1&amp;"!G1:G5000"),0)</f>
        <v>0</v>
      </c>
      <c r="AD18" s="20">
        <v>641102</v>
      </c>
      <c r="AE18" s="9" cm="1">
        <f t="array" aca="1" ref="AE18" ca="1">_xlfn.XLOOKUP(AD18,INDIRECT($A$1&amp;"!F1:F5000"),INDIRECT($A$1&amp;"!G1:G5000"),0)</f>
        <v>3695.835</v>
      </c>
      <c r="AF18" s="11"/>
      <c r="AG18" s="9" cm="1">
        <f t="array" aca="1" ref="AG18" ca="1">_xlfn.XLOOKUP(AF18,INDIRECT($A$1&amp;"!F1:F5000"),INDIRECT($A$1&amp;"!G1:G5000"),0)</f>
        <v>0</v>
      </c>
      <c r="AH18" s="11"/>
      <c r="AI18" s="9" cm="1">
        <f t="array" aca="1" ref="AI18" ca="1">_xlfn.XLOOKUP(AH18,INDIRECT($A$1&amp;"!F1:F5000"),INDIRECT($A$1&amp;"!G1:G5000"),0)</f>
        <v>0</v>
      </c>
      <c r="AJ18" s="11"/>
      <c r="AK18" s="9" cm="1">
        <f t="array" aca="1" ref="AK18" ca="1">_xlfn.XLOOKUP(AJ18,INDIRECT($A$1&amp;"!F1:F5000"),INDIRECT($A$1&amp;"!G1:G5000"),0)</f>
        <v>0</v>
      </c>
      <c r="AL18" s="11"/>
      <c r="AM18" s="9" cm="1">
        <f t="array" aca="1" ref="AM18" ca="1">_xlfn.XLOOKUP(AL18,INDIRECT($A$1&amp;"!F1:F5000"),INDIRECT($A$1&amp;"!H1:H5000"),0)</f>
        <v>0</v>
      </c>
      <c r="AN18" s="11"/>
      <c r="AO18" s="9" cm="1">
        <f t="array" aca="1" ref="AO18" ca="1">_xlfn.XLOOKUP(AN18,INDIRECT($A$1&amp;"!F1:F5000"),INDIRECT($A$1&amp;"!H1:H5000"),0)</f>
        <v>0</v>
      </c>
      <c r="AP18" s="11"/>
      <c r="AQ18" s="9" cm="1">
        <f t="array" aca="1" ref="AQ18" ca="1">_xlfn.XLOOKUP(AP18,INDIRECT($A$1&amp;"!F1:F5000"),INDIRECT($A$1&amp;"!H1:H5000"),0)</f>
        <v>0</v>
      </c>
      <c r="AR18" s="11"/>
      <c r="AS18" s="9" cm="1">
        <f t="array" aca="1" ref="AS18" ca="1">_xlfn.XLOOKUP(AR18,INDIRECT($A$1&amp;"!F1:F5000"),INDIRECT($A$1&amp;"!H1:H5000"),0)</f>
        <v>0</v>
      </c>
      <c r="AT18" s="11"/>
      <c r="AU18" s="9" cm="1">
        <f t="array" aca="1" ref="AU18" ca="1">_xlfn.XLOOKUP(AT18,INDIRECT($A$1&amp;"!F1:F5000"),INDIRECT($A$1&amp;"!H1:H5000"),0)</f>
        <v>0</v>
      </c>
      <c r="AV18" s="11"/>
      <c r="AW18" s="9" cm="1">
        <f t="array" aca="1" ref="AW18" ca="1">_xlfn.XLOOKUP(AV18,INDIRECT($A$1&amp;"!F1:F5000"),INDIRECT($A$1&amp;"!H1:H5000"),0)</f>
        <v>0</v>
      </c>
      <c r="AX18" s="11"/>
      <c r="AY18" s="9" cm="1">
        <f t="array" aca="1" ref="AY18" ca="1">_xlfn.XLOOKUP(AX18,INDIRECT($A$1&amp;"!F1:F5000"),INDIRECT($A$1&amp;"!H1:H5000"),0)</f>
        <v>0</v>
      </c>
      <c r="AZ18" s="11"/>
      <c r="BA18" s="9" cm="1">
        <f t="array" aca="1" ref="BA18" ca="1">_xlfn.XLOOKUP(AZ18,INDIRECT($A$1&amp;"!F1:F5000"),INDIRECT($A$1&amp;"!H1:H5000"),0)</f>
        <v>0</v>
      </c>
      <c r="BB18" s="11"/>
      <c r="BC18" s="9" cm="1">
        <f t="array" aca="1" ref="BC18" ca="1">_xlfn.XLOOKUP(BB18,INDIRECT($A$1&amp;"!F1:F5000"),INDIRECT($A$1&amp;"!H1:H5000"),0)</f>
        <v>0</v>
      </c>
    </row>
    <row r="19" spans="2:55" x14ac:dyDescent="0.25">
      <c r="B19" s="11"/>
      <c r="C19" s="9" cm="1">
        <f t="array" aca="1" ref="C19" ca="1">_xlfn.XLOOKUP(B19,INDIRECT($A$1&amp;"!F1:F5000"),INDIRECT($A$1&amp;"!h1:H5000"),0)</f>
        <v>0</v>
      </c>
      <c r="D19" s="11"/>
      <c r="E19" s="9" cm="1">
        <f t="array" aca="1" ref="E19" ca="1">_xlfn.XLOOKUP(D19,INDIRECT($A$1&amp;"!F1:F5000"),INDIRECT($A$1&amp;"!h1:H5000"),0)</f>
        <v>0</v>
      </c>
      <c r="F19" s="11"/>
      <c r="G19" s="9"/>
      <c r="H19" s="11">
        <v>606186</v>
      </c>
      <c r="I19" s="9" cm="1">
        <f t="array" aca="1" ref="I19" ca="1">_xlfn.XLOOKUP(H19,INDIRECT($A$1&amp;"!F1:F5000"),INDIRECT($A$1&amp;"!G1:G5000"),0)</f>
        <v>0</v>
      </c>
      <c r="J19" s="11"/>
      <c r="K19" s="9" cm="1">
        <f t="array" aca="1" ref="K19" ca="1">_xlfn.XLOOKUP(J19,INDIRECT($A$1&amp;"!F1:F5000"),INDIRECT($A$1&amp;"!G1:G5000"),0)</f>
        <v>0</v>
      </c>
      <c r="L19" s="11"/>
      <c r="M19" s="9" cm="1">
        <f t="array" aca="1" ref="M19" ca="1">_xlfn.XLOOKUP(L19,INDIRECT($A$1&amp;"!F1:F5000"),INDIRECT($A$1&amp;"!G1:G5000"),0)</f>
        <v>0</v>
      </c>
      <c r="N19" s="11"/>
      <c r="O19" s="9" cm="1">
        <f t="array" aca="1" ref="O19" ca="1">_xlfn.XLOOKUP(N19,INDIRECT($A$1&amp;"!F1:F5000"),INDIRECT($A$1&amp;"!G1:G5000"),0)</f>
        <v>0</v>
      </c>
      <c r="P19" s="11"/>
      <c r="Q19" s="9" cm="1">
        <f t="array" aca="1" ref="Q19" ca="1">_xlfn.XLOOKUP(P19,INDIRECT($A$1&amp;"!F1:F5000"),INDIRECT($A$1&amp;"!G1:G5000"),0)</f>
        <v>0</v>
      </c>
      <c r="R19" s="11"/>
      <c r="S19" s="9" cm="1">
        <f t="array" aca="1" ref="S19" ca="1">_xlfn.XLOOKUP(R19,INDIRECT($A$1&amp;"!F1:F5000"),INDIRECT($A$1&amp;"!G1:G5000"),0)</f>
        <v>0</v>
      </c>
      <c r="T19" s="11"/>
      <c r="U19" s="9" cm="1">
        <f t="array" aca="1" ref="U19" ca="1">_xlfn.XLOOKUP(T19,INDIRECT($A$1&amp;"!F1:F5000"),INDIRECT($A$1&amp;"!G1:G5000"),0)</f>
        <v>0</v>
      </c>
      <c r="V19" s="11"/>
      <c r="W19" s="9" cm="1">
        <f t="array" aca="1" ref="W19" ca="1">_xlfn.XLOOKUP(V19,INDIRECT($A$1&amp;"!F1:F5000"),INDIRECT($A$1&amp;"!G1:G5000"),0)</f>
        <v>0</v>
      </c>
      <c r="X19" s="11"/>
      <c r="Y19" s="9" cm="1">
        <f t="array" aca="1" ref="Y19" ca="1">_xlfn.XLOOKUP(X19,INDIRECT($A$1&amp;"!F1:F5000"),INDIRECT($A$1&amp;"!G1:G5000"),0)</f>
        <v>0</v>
      </c>
      <c r="Z19" s="11"/>
      <c r="AA19" s="9" cm="1">
        <f t="array" aca="1" ref="AA19" ca="1">_xlfn.XLOOKUP(Z19,INDIRECT($A$1&amp;"!F1:F5000"),INDIRECT($A$1&amp;"!G1:G5000"),0)</f>
        <v>0</v>
      </c>
      <c r="AB19" s="11"/>
      <c r="AC19" s="9" cm="1">
        <f t="array" aca="1" ref="AC19" ca="1">_xlfn.XLOOKUP(AB19,INDIRECT($A$1&amp;"!F1:F5000"),INDIRECT($A$1&amp;"!G1:G5000"),0)</f>
        <v>0</v>
      </c>
      <c r="AD19" s="20">
        <v>641103</v>
      </c>
      <c r="AE19" s="9" cm="1">
        <f t="array" aca="1" ref="AE19" ca="1">_xlfn.XLOOKUP(AD19,INDIRECT($A$1&amp;"!F1:F5000"),INDIRECT($A$1&amp;"!G1:G5000"),0)</f>
        <v>5384.3850000000002</v>
      </c>
      <c r="AF19" s="11"/>
      <c r="AG19" s="9" cm="1">
        <f t="array" aca="1" ref="AG19" ca="1">_xlfn.XLOOKUP(AF19,INDIRECT($A$1&amp;"!F1:F5000"),INDIRECT($A$1&amp;"!G1:G5000"),0)</f>
        <v>0</v>
      </c>
      <c r="AH19" s="11"/>
      <c r="AI19" s="9" cm="1">
        <f t="array" aca="1" ref="AI19" ca="1">_xlfn.XLOOKUP(AH19,INDIRECT($A$1&amp;"!F1:F5000"),INDIRECT($A$1&amp;"!G1:G5000"),0)</f>
        <v>0</v>
      </c>
      <c r="AJ19" s="11"/>
      <c r="AK19" s="9" cm="1">
        <f t="array" aca="1" ref="AK19" ca="1">_xlfn.XLOOKUP(AJ19,INDIRECT($A$1&amp;"!F1:F5000"),INDIRECT($A$1&amp;"!G1:G5000"),0)</f>
        <v>0</v>
      </c>
      <c r="AL19" s="11"/>
      <c r="AM19" s="9" cm="1">
        <f t="array" aca="1" ref="AM19" ca="1">_xlfn.XLOOKUP(AL19,INDIRECT($A$1&amp;"!F1:F5000"),INDIRECT($A$1&amp;"!H1:H5000"),0)</f>
        <v>0</v>
      </c>
      <c r="AN19" s="11"/>
      <c r="AO19" s="9" cm="1">
        <f t="array" aca="1" ref="AO19" ca="1">_xlfn.XLOOKUP(AN19,INDIRECT($A$1&amp;"!F1:F5000"),INDIRECT($A$1&amp;"!H1:H5000"),0)</f>
        <v>0</v>
      </c>
      <c r="AP19" s="11"/>
      <c r="AQ19" s="9" cm="1">
        <f t="array" aca="1" ref="AQ19" ca="1">_xlfn.XLOOKUP(AP19,INDIRECT($A$1&amp;"!F1:F5000"),INDIRECT($A$1&amp;"!H1:H5000"),0)</f>
        <v>0</v>
      </c>
      <c r="AR19" s="11"/>
      <c r="AS19" s="9" cm="1">
        <f t="array" aca="1" ref="AS19" ca="1">_xlfn.XLOOKUP(AR19,INDIRECT($A$1&amp;"!F1:F5000"),INDIRECT($A$1&amp;"!H1:H5000"),0)</f>
        <v>0</v>
      </c>
      <c r="AT19" s="11"/>
      <c r="AU19" s="9" cm="1">
        <f t="array" aca="1" ref="AU19" ca="1">_xlfn.XLOOKUP(AT19,INDIRECT($A$1&amp;"!F1:F5000"),INDIRECT($A$1&amp;"!H1:H5000"),0)</f>
        <v>0</v>
      </c>
      <c r="AV19" s="11"/>
      <c r="AW19" s="9" cm="1">
        <f t="array" aca="1" ref="AW19" ca="1">_xlfn.XLOOKUP(AV19,INDIRECT($A$1&amp;"!F1:F5000"),INDIRECT($A$1&amp;"!H1:H5000"),0)</f>
        <v>0</v>
      </c>
      <c r="AX19" s="11"/>
      <c r="AY19" s="9" cm="1">
        <f t="array" aca="1" ref="AY19" ca="1">_xlfn.XLOOKUP(AX19,INDIRECT($A$1&amp;"!F1:F5000"),INDIRECT($A$1&amp;"!H1:H5000"),0)</f>
        <v>0</v>
      </c>
      <c r="AZ19" s="11"/>
      <c r="BA19" s="9" cm="1">
        <f t="array" aca="1" ref="BA19" ca="1">_xlfn.XLOOKUP(AZ19,INDIRECT($A$1&amp;"!F1:F5000"),INDIRECT($A$1&amp;"!H1:H5000"),0)</f>
        <v>0</v>
      </c>
      <c r="BB19" s="11"/>
      <c r="BC19" s="9" cm="1">
        <f t="array" aca="1" ref="BC19" ca="1">_xlfn.XLOOKUP(BB19,INDIRECT($A$1&amp;"!F1:F5000"),INDIRECT($A$1&amp;"!H1:H5000"),0)</f>
        <v>0</v>
      </c>
    </row>
    <row r="20" spans="2:55" x14ac:dyDescent="0.25">
      <c r="B20" s="11"/>
      <c r="C20" s="9" cm="1">
        <f t="array" aca="1" ref="C20" ca="1">_xlfn.XLOOKUP(B20,INDIRECT($A$1&amp;"!F1:F5000"),INDIRECT($A$1&amp;"!h1:H5000"),0)</f>
        <v>0</v>
      </c>
      <c r="D20" s="11"/>
      <c r="E20" s="9" cm="1">
        <f t="array" aca="1" ref="E20" ca="1">_xlfn.XLOOKUP(D20,INDIRECT($A$1&amp;"!F1:F5000"),INDIRECT($A$1&amp;"!h1:H5000"),0)</f>
        <v>0</v>
      </c>
      <c r="F20" s="11"/>
      <c r="G20" s="9"/>
      <c r="H20" s="11">
        <v>606187</v>
      </c>
      <c r="I20" s="9" cm="1">
        <f t="array" aca="1" ref="I20" ca="1">_xlfn.XLOOKUP(H20,INDIRECT($A$1&amp;"!F1:F5000"),INDIRECT($A$1&amp;"!G1:G5000"),0)</f>
        <v>0</v>
      </c>
      <c r="J20" s="11"/>
      <c r="K20" s="9" cm="1">
        <f t="array" aca="1" ref="K20" ca="1">_xlfn.XLOOKUP(J20,INDIRECT($A$1&amp;"!F1:F5000"),INDIRECT($A$1&amp;"!G1:G5000"),0)</f>
        <v>0</v>
      </c>
      <c r="L20" s="11"/>
      <c r="M20" s="9" cm="1">
        <f t="array" aca="1" ref="M20" ca="1">_xlfn.XLOOKUP(L20,INDIRECT($A$1&amp;"!F1:F5000"),INDIRECT($A$1&amp;"!G1:G5000"),0)</f>
        <v>0</v>
      </c>
      <c r="N20" s="11"/>
      <c r="O20" s="9" cm="1">
        <f t="array" aca="1" ref="O20" ca="1">_xlfn.XLOOKUP(N20,INDIRECT($A$1&amp;"!F1:F5000"),INDIRECT($A$1&amp;"!G1:G5000"),0)</f>
        <v>0</v>
      </c>
      <c r="P20" s="11"/>
      <c r="Q20" s="9" cm="1">
        <f t="array" aca="1" ref="Q20" ca="1">_xlfn.XLOOKUP(P20,INDIRECT($A$1&amp;"!F1:F5000"),INDIRECT($A$1&amp;"!G1:G5000"),0)</f>
        <v>0</v>
      </c>
      <c r="R20" s="11"/>
      <c r="S20" s="9" cm="1">
        <f t="array" aca="1" ref="S20" ca="1">_xlfn.XLOOKUP(R20,INDIRECT($A$1&amp;"!F1:F5000"),INDIRECT($A$1&amp;"!G1:G5000"),0)</f>
        <v>0</v>
      </c>
      <c r="T20" s="11"/>
      <c r="U20" s="9" cm="1">
        <f t="array" aca="1" ref="U20" ca="1">_xlfn.XLOOKUP(T20,INDIRECT($A$1&amp;"!F1:F5000"),INDIRECT($A$1&amp;"!G1:G5000"),0)</f>
        <v>0</v>
      </c>
      <c r="V20" s="11"/>
      <c r="W20" s="9" cm="1">
        <f t="array" aca="1" ref="W20" ca="1">_xlfn.XLOOKUP(V20,INDIRECT($A$1&amp;"!F1:F5000"),INDIRECT($A$1&amp;"!G1:G5000"),0)</f>
        <v>0</v>
      </c>
      <c r="X20" s="11"/>
      <c r="Y20" s="9" cm="1">
        <f t="array" aca="1" ref="Y20" ca="1">_xlfn.XLOOKUP(X20,INDIRECT($A$1&amp;"!F1:F5000"),INDIRECT($A$1&amp;"!G1:G5000"),0)</f>
        <v>0</v>
      </c>
      <c r="Z20" s="11"/>
      <c r="AA20" s="9" cm="1">
        <f t="array" aca="1" ref="AA20" ca="1">_xlfn.XLOOKUP(Z20,INDIRECT($A$1&amp;"!F1:F5000"),INDIRECT($A$1&amp;"!G1:G5000"),0)</f>
        <v>0</v>
      </c>
      <c r="AB20" s="11"/>
      <c r="AC20" s="9" cm="1">
        <f t="array" aca="1" ref="AC20" ca="1">_xlfn.XLOOKUP(AB20,INDIRECT($A$1&amp;"!F1:F5000"),INDIRECT($A$1&amp;"!G1:G5000"),0)</f>
        <v>0</v>
      </c>
      <c r="AD20" s="20">
        <v>641104</v>
      </c>
      <c r="AE20" s="9" cm="1">
        <f t="array" aca="1" ref="AE20" ca="1">_xlfn.XLOOKUP(AD20,INDIRECT($A$1&amp;"!F1:F5000"),INDIRECT($A$1&amp;"!G1:G5000"),0)</f>
        <v>4490.01</v>
      </c>
      <c r="AF20" s="11"/>
      <c r="AG20" s="9" cm="1">
        <f t="array" aca="1" ref="AG20" ca="1">_xlfn.XLOOKUP(AF20,INDIRECT($A$1&amp;"!F1:F5000"),INDIRECT($A$1&amp;"!G1:G5000"),0)</f>
        <v>0</v>
      </c>
      <c r="AH20" s="11"/>
      <c r="AI20" s="9" cm="1">
        <f t="array" aca="1" ref="AI20" ca="1">_xlfn.XLOOKUP(AH20,INDIRECT($A$1&amp;"!F1:F5000"),INDIRECT($A$1&amp;"!G1:G5000"),0)</f>
        <v>0</v>
      </c>
      <c r="AJ20" s="11"/>
      <c r="AK20" s="9" cm="1">
        <f t="array" aca="1" ref="AK20" ca="1">_xlfn.XLOOKUP(AJ20,INDIRECT($A$1&amp;"!F1:F5000"),INDIRECT($A$1&amp;"!G1:G5000"),0)</f>
        <v>0</v>
      </c>
      <c r="AL20" s="11"/>
      <c r="AM20" s="9" cm="1">
        <f t="array" aca="1" ref="AM20" ca="1">_xlfn.XLOOKUP(AL20,INDIRECT($A$1&amp;"!F1:F5000"),INDIRECT($A$1&amp;"!H1:H5000"),0)</f>
        <v>0</v>
      </c>
      <c r="AN20" s="11"/>
      <c r="AO20" s="9" cm="1">
        <f t="array" aca="1" ref="AO20" ca="1">_xlfn.XLOOKUP(AN20,INDIRECT($A$1&amp;"!F1:F5000"),INDIRECT($A$1&amp;"!H1:H5000"),0)</f>
        <v>0</v>
      </c>
      <c r="AP20" s="11"/>
      <c r="AQ20" s="9" cm="1">
        <f t="array" aca="1" ref="AQ20" ca="1">_xlfn.XLOOKUP(AP20,INDIRECT($A$1&amp;"!F1:F5000"),INDIRECT($A$1&amp;"!H1:H5000"),0)</f>
        <v>0</v>
      </c>
      <c r="AR20" s="11"/>
      <c r="AS20" s="9" cm="1">
        <f t="array" aca="1" ref="AS20" ca="1">_xlfn.XLOOKUP(AR20,INDIRECT($A$1&amp;"!F1:F5000"),INDIRECT($A$1&amp;"!H1:H5000"),0)</f>
        <v>0</v>
      </c>
      <c r="AT20" s="11"/>
      <c r="AU20" s="9" cm="1">
        <f t="array" aca="1" ref="AU20" ca="1">_xlfn.XLOOKUP(AT20,INDIRECT($A$1&amp;"!F1:F5000"),INDIRECT($A$1&amp;"!H1:H5000"),0)</f>
        <v>0</v>
      </c>
      <c r="AV20" s="11"/>
      <c r="AW20" s="9" cm="1">
        <f t="array" aca="1" ref="AW20" ca="1">_xlfn.XLOOKUP(AV20,INDIRECT($A$1&amp;"!F1:F5000"),INDIRECT($A$1&amp;"!H1:H5000"),0)</f>
        <v>0</v>
      </c>
      <c r="AX20" s="11"/>
      <c r="AY20" s="9" cm="1">
        <f t="array" aca="1" ref="AY20" ca="1">_xlfn.XLOOKUP(AX20,INDIRECT($A$1&amp;"!F1:F5000"),INDIRECT($A$1&amp;"!H1:H5000"),0)</f>
        <v>0</v>
      </c>
      <c r="AZ20" s="11"/>
      <c r="BA20" s="9" cm="1">
        <f t="array" aca="1" ref="BA20" ca="1">_xlfn.XLOOKUP(AZ20,INDIRECT($A$1&amp;"!F1:F5000"),INDIRECT($A$1&amp;"!H1:H5000"),0)</f>
        <v>0</v>
      </c>
      <c r="BB20" s="11"/>
      <c r="BC20" s="9" cm="1">
        <f t="array" aca="1" ref="BC20" ca="1">_xlfn.XLOOKUP(BB20,INDIRECT($A$1&amp;"!F1:F5000"),INDIRECT($A$1&amp;"!H1:H5000"),0)</f>
        <v>0</v>
      </c>
    </row>
    <row r="21" spans="2:55" x14ac:dyDescent="0.25">
      <c r="B21" s="11"/>
      <c r="C21" s="9" cm="1">
        <f t="array" aca="1" ref="C21" ca="1">_xlfn.XLOOKUP(B21,INDIRECT($A$1&amp;"!F1:F5000"),INDIRECT($A$1&amp;"!h1:H5000"),0)</f>
        <v>0</v>
      </c>
      <c r="D21" s="11"/>
      <c r="E21" s="9" cm="1">
        <f t="array" aca="1" ref="E21" ca="1">_xlfn.XLOOKUP(D21,INDIRECT($A$1&amp;"!F1:F5000"),INDIRECT($A$1&amp;"!h1:H5000"),0)</f>
        <v>0</v>
      </c>
      <c r="F21" s="11"/>
      <c r="G21" s="9"/>
      <c r="H21" s="11">
        <v>606188</v>
      </c>
      <c r="I21" s="9" cm="1">
        <f t="array" aca="1" ref="I21" ca="1">_xlfn.XLOOKUP(H21,INDIRECT($A$1&amp;"!F1:F5000"),INDIRECT($A$1&amp;"!G1:G5000"),0)</f>
        <v>0</v>
      </c>
      <c r="J21" s="11"/>
      <c r="K21" s="9" cm="1">
        <f t="array" aca="1" ref="K21" ca="1">_xlfn.XLOOKUP(J21,INDIRECT($A$1&amp;"!F1:F5000"),INDIRECT($A$1&amp;"!G1:G5000"),0)</f>
        <v>0</v>
      </c>
      <c r="L21" s="11"/>
      <c r="M21" s="9" cm="1">
        <f t="array" aca="1" ref="M21" ca="1">_xlfn.XLOOKUP(L21,INDIRECT($A$1&amp;"!F1:F5000"),INDIRECT($A$1&amp;"!G1:G5000"),0)</f>
        <v>0</v>
      </c>
      <c r="N21" s="11"/>
      <c r="O21" s="9" cm="1">
        <f t="array" aca="1" ref="O21" ca="1">_xlfn.XLOOKUP(N21,INDIRECT($A$1&amp;"!F1:F5000"),INDIRECT($A$1&amp;"!G1:G5000"),0)</f>
        <v>0</v>
      </c>
      <c r="P21" s="11"/>
      <c r="Q21" s="9" cm="1">
        <f t="array" aca="1" ref="Q21" ca="1">_xlfn.XLOOKUP(P21,INDIRECT($A$1&amp;"!F1:F5000"),INDIRECT($A$1&amp;"!G1:G5000"),0)</f>
        <v>0</v>
      </c>
      <c r="R21" s="11"/>
      <c r="S21" s="9" cm="1">
        <f t="array" aca="1" ref="S21" ca="1">_xlfn.XLOOKUP(R21,INDIRECT($A$1&amp;"!F1:F5000"),INDIRECT($A$1&amp;"!G1:G5000"),0)</f>
        <v>0</v>
      </c>
      <c r="T21" s="11"/>
      <c r="U21" s="9" cm="1">
        <f t="array" aca="1" ref="U21" ca="1">_xlfn.XLOOKUP(T21,INDIRECT($A$1&amp;"!F1:F5000"),INDIRECT($A$1&amp;"!G1:G5000"),0)</f>
        <v>0</v>
      </c>
      <c r="V21" s="11"/>
      <c r="W21" s="9" cm="1">
        <f t="array" aca="1" ref="W21" ca="1">_xlfn.XLOOKUP(V21,INDIRECT($A$1&amp;"!F1:F5000"),INDIRECT($A$1&amp;"!G1:G5000"),0)</f>
        <v>0</v>
      </c>
      <c r="X21" s="11"/>
      <c r="Y21" s="9" cm="1">
        <f t="array" aca="1" ref="Y21" ca="1">_xlfn.XLOOKUP(X21,INDIRECT($A$1&amp;"!F1:F5000"),INDIRECT($A$1&amp;"!G1:G5000"),0)</f>
        <v>0</v>
      </c>
      <c r="Z21" s="11"/>
      <c r="AA21" s="9" cm="1">
        <f t="array" aca="1" ref="AA21" ca="1">_xlfn.XLOOKUP(Z21,INDIRECT($A$1&amp;"!F1:F5000"),INDIRECT($A$1&amp;"!G1:G5000"),0)</f>
        <v>0</v>
      </c>
      <c r="AB21" s="11"/>
      <c r="AC21" s="9" cm="1">
        <f t="array" aca="1" ref="AC21" ca="1">_xlfn.XLOOKUP(AB21,INDIRECT($A$1&amp;"!F1:F5000"),INDIRECT($A$1&amp;"!G1:G5000"),0)</f>
        <v>0</v>
      </c>
      <c r="AD21" s="20">
        <v>641105</v>
      </c>
      <c r="AE21" s="9" cm="1">
        <f t="array" aca="1" ref="AE21" ca="1">_xlfn.XLOOKUP(AD21,INDIRECT($A$1&amp;"!F1:F5000"),INDIRECT($A$1&amp;"!G1:G5000"),0)</f>
        <v>3879.84</v>
      </c>
      <c r="AF21" s="11"/>
      <c r="AG21" s="9" cm="1">
        <f t="array" aca="1" ref="AG21" ca="1">_xlfn.XLOOKUP(AF21,INDIRECT($A$1&amp;"!F1:F5000"),INDIRECT($A$1&amp;"!G1:G5000"),0)</f>
        <v>0</v>
      </c>
      <c r="AH21" s="11"/>
      <c r="AI21" s="9" cm="1">
        <f t="array" aca="1" ref="AI21" ca="1">_xlfn.XLOOKUP(AH21,INDIRECT($A$1&amp;"!F1:F5000"),INDIRECT($A$1&amp;"!G1:G5000"),0)</f>
        <v>0</v>
      </c>
      <c r="AJ21" s="11"/>
      <c r="AK21" s="9" cm="1">
        <f t="array" aca="1" ref="AK21" ca="1">_xlfn.XLOOKUP(AJ21,INDIRECT($A$1&amp;"!F1:F5000"),INDIRECT($A$1&amp;"!G1:G5000"),0)</f>
        <v>0</v>
      </c>
      <c r="AL21" s="11"/>
      <c r="AM21" s="9" cm="1">
        <f t="array" aca="1" ref="AM21" ca="1">_xlfn.XLOOKUP(AL21,INDIRECT($A$1&amp;"!F1:F5000"),INDIRECT($A$1&amp;"!H1:H5000"),0)</f>
        <v>0</v>
      </c>
      <c r="AN21" s="11"/>
      <c r="AO21" s="9" cm="1">
        <f t="array" aca="1" ref="AO21" ca="1">_xlfn.XLOOKUP(AN21,INDIRECT($A$1&amp;"!F1:F5000"),INDIRECT($A$1&amp;"!H1:H5000"),0)</f>
        <v>0</v>
      </c>
      <c r="AP21" s="11"/>
      <c r="AQ21" s="9" cm="1">
        <f t="array" aca="1" ref="AQ21" ca="1">_xlfn.XLOOKUP(AP21,INDIRECT($A$1&amp;"!F1:F5000"),INDIRECT($A$1&amp;"!H1:H5000"),0)</f>
        <v>0</v>
      </c>
      <c r="AR21" s="11"/>
      <c r="AS21" s="9" cm="1">
        <f t="array" aca="1" ref="AS21" ca="1">_xlfn.XLOOKUP(AR21,INDIRECT($A$1&amp;"!F1:F5000"),INDIRECT($A$1&amp;"!H1:H5000"),0)</f>
        <v>0</v>
      </c>
      <c r="AT21" s="11"/>
      <c r="AU21" s="9" cm="1">
        <f t="array" aca="1" ref="AU21" ca="1">_xlfn.XLOOKUP(AT21,INDIRECT($A$1&amp;"!F1:F5000"),INDIRECT($A$1&amp;"!H1:H5000"),0)</f>
        <v>0</v>
      </c>
      <c r="AV21" s="11"/>
      <c r="AW21" s="9" cm="1">
        <f t="array" aca="1" ref="AW21" ca="1">_xlfn.XLOOKUP(AV21,INDIRECT($A$1&amp;"!F1:F5000"),INDIRECT($A$1&amp;"!H1:H5000"),0)</f>
        <v>0</v>
      </c>
      <c r="AX21" s="11"/>
      <c r="AY21" s="9" cm="1">
        <f t="array" aca="1" ref="AY21" ca="1">_xlfn.XLOOKUP(AX21,INDIRECT($A$1&amp;"!F1:F5000"),INDIRECT($A$1&amp;"!H1:H5000"),0)</f>
        <v>0</v>
      </c>
      <c r="AZ21" s="11"/>
      <c r="BA21" s="9" cm="1">
        <f t="array" aca="1" ref="BA21" ca="1">_xlfn.XLOOKUP(AZ21,INDIRECT($A$1&amp;"!F1:F5000"),INDIRECT($A$1&amp;"!H1:H5000"),0)</f>
        <v>0</v>
      </c>
      <c r="BB21" s="11"/>
      <c r="BC21" s="9" cm="1">
        <f t="array" aca="1" ref="BC21" ca="1">_xlfn.XLOOKUP(BB21,INDIRECT($A$1&amp;"!F1:F5000"),INDIRECT($A$1&amp;"!H1:H5000"),0)</f>
        <v>0</v>
      </c>
    </row>
    <row r="22" spans="2:55" x14ac:dyDescent="0.25">
      <c r="B22" s="11"/>
      <c r="C22" s="9" cm="1">
        <f t="array" aca="1" ref="C22" ca="1">_xlfn.XLOOKUP(B22,INDIRECT($A$1&amp;"!F1:F5000"),INDIRECT($A$1&amp;"!h1:H5000"),0)</f>
        <v>0</v>
      </c>
      <c r="D22" s="11"/>
      <c r="E22" s="9" cm="1">
        <f t="array" aca="1" ref="E22" ca="1">_xlfn.XLOOKUP(D22,INDIRECT($A$1&amp;"!F1:F5000"),INDIRECT($A$1&amp;"!h1:H5000"),0)</f>
        <v>0</v>
      </c>
      <c r="F22" s="11"/>
      <c r="G22" s="9"/>
      <c r="H22" s="11">
        <v>606110</v>
      </c>
      <c r="I22" s="9" cm="1">
        <f t="array" aca="1" ref="I22" ca="1">_xlfn.XLOOKUP(H22,INDIRECT($A$1&amp;"!F1:F5000"),INDIRECT($A$1&amp;"!G1:G5000"),0)</f>
        <v>0</v>
      </c>
      <c r="J22" s="11"/>
      <c r="K22" s="9" cm="1">
        <f t="array" aca="1" ref="K22" ca="1">_xlfn.XLOOKUP(J22,INDIRECT($A$1&amp;"!F1:F5000"),INDIRECT($A$1&amp;"!G1:G5000"),0)</f>
        <v>0</v>
      </c>
      <c r="L22" s="11"/>
      <c r="M22" s="9" cm="1">
        <f t="array" aca="1" ref="M22" ca="1">_xlfn.XLOOKUP(L22,INDIRECT($A$1&amp;"!F1:F5000"),INDIRECT($A$1&amp;"!G1:G5000"),0)</f>
        <v>0</v>
      </c>
      <c r="N22" s="11"/>
      <c r="O22" s="9" cm="1">
        <f t="array" aca="1" ref="O22" ca="1">_xlfn.XLOOKUP(N22,INDIRECT($A$1&amp;"!F1:F5000"),INDIRECT($A$1&amp;"!G1:G5000"),0)</f>
        <v>0</v>
      </c>
      <c r="P22" s="11"/>
      <c r="Q22" s="9" cm="1">
        <f t="array" aca="1" ref="Q22" ca="1">_xlfn.XLOOKUP(P22,INDIRECT($A$1&amp;"!F1:F5000"),INDIRECT($A$1&amp;"!G1:G5000"),0)</f>
        <v>0</v>
      </c>
      <c r="R22" s="11"/>
      <c r="S22" s="9" cm="1">
        <f t="array" aca="1" ref="S22" ca="1">_xlfn.XLOOKUP(R22,INDIRECT($A$1&amp;"!F1:F5000"),INDIRECT($A$1&amp;"!G1:G5000"),0)</f>
        <v>0</v>
      </c>
      <c r="T22" s="11"/>
      <c r="U22" s="9" cm="1">
        <f t="array" aca="1" ref="U22" ca="1">_xlfn.XLOOKUP(T22,INDIRECT($A$1&amp;"!F1:F5000"),INDIRECT($A$1&amp;"!G1:G5000"),0)</f>
        <v>0</v>
      </c>
      <c r="V22" s="11"/>
      <c r="W22" s="9" cm="1">
        <f t="array" aca="1" ref="W22" ca="1">_xlfn.XLOOKUP(V22,INDIRECT($A$1&amp;"!F1:F5000"),INDIRECT($A$1&amp;"!G1:G5000"),0)</f>
        <v>0</v>
      </c>
      <c r="X22" s="11"/>
      <c r="Y22" s="9" cm="1">
        <f t="array" aca="1" ref="Y22" ca="1">_xlfn.XLOOKUP(X22,INDIRECT($A$1&amp;"!F1:F5000"),INDIRECT($A$1&amp;"!G1:G5000"),0)</f>
        <v>0</v>
      </c>
      <c r="Z22" s="11"/>
      <c r="AA22" s="9" cm="1">
        <f t="array" aca="1" ref="AA22" ca="1">_xlfn.XLOOKUP(Z22,INDIRECT($A$1&amp;"!F1:F5000"),INDIRECT($A$1&amp;"!G1:G5000"),0)</f>
        <v>0</v>
      </c>
      <c r="AB22" s="11"/>
      <c r="AC22" s="9" cm="1">
        <f t="array" aca="1" ref="AC22" ca="1">_xlfn.XLOOKUP(AB22,INDIRECT($A$1&amp;"!F1:F5000"),INDIRECT($A$1&amp;"!G1:G5000"),0)</f>
        <v>0</v>
      </c>
      <c r="AD22" s="11">
        <v>641106</v>
      </c>
      <c r="AE22" s="9" cm="1">
        <f t="array" aca="1" ref="AE22" ca="1">_xlfn.XLOOKUP(AD22,INDIRECT($A$1&amp;"!F1:F5000"),INDIRECT($A$1&amp;"!G1:G5000"),0)</f>
        <v>1828.59</v>
      </c>
      <c r="AF22" s="11"/>
      <c r="AG22" s="9" cm="1">
        <f t="array" aca="1" ref="AG22" ca="1">_xlfn.XLOOKUP(AF22,INDIRECT($A$1&amp;"!F1:F5000"),INDIRECT($A$1&amp;"!G1:G5000"),0)</f>
        <v>0</v>
      </c>
      <c r="AH22" s="11"/>
      <c r="AI22" s="9" cm="1">
        <f t="array" aca="1" ref="AI22" ca="1">_xlfn.XLOOKUP(AH22,INDIRECT($A$1&amp;"!F1:F5000"),INDIRECT($A$1&amp;"!G1:G5000"),0)</f>
        <v>0</v>
      </c>
      <c r="AJ22" s="11"/>
      <c r="AK22" s="9" cm="1">
        <f t="array" aca="1" ref="AK22" ca="1">_xlfn.XLOOKUP(AJ22,INDIRECT($A$1&amp;"!F1:F5000"),INDIRECT($A$1&amp;"!G1:G5000"),0)</f>
        <v>0</v>
      </c>
      <c r="AL22" s="11"/>
      <c r="AM22" s="9" cm="1">
        <f t="array" aca="1" ref="AM22" ca="1">_xlfn.XLOOKUP(AL22,INDIRECT($A$1&amp;"!F1:F5000"),INDIRECT($A$1&amp;"!H1:H5000"),0)</f>
        <v>0</v>
      </c>
      <c r="AN22" s="11"/>
      <c r="AO22" s="9" cm="1">
        <f t="array" aca="1" ref="AO22" ca="1">_xlfn.XLOOKUP(AN22,INDIRECT($A$1&amp;"!F1:F5000"),INDIRECT($A$1&amp;"!H1:H5000"),0)</f>
        <v>0</v>
      </c>
      <c r="AP22" s="11"/>
      <c r="AQ22" s="9" cm="1">
        <f t="array" aca="1" ref="AQ22" ca="1">_xlfn.XLOOKUP(AP22,INDIRECT($A$1&amp;"!F1:F5000"),INDIRECT($A$1&amp;"!H1:H5000"),0)</f>
        <v>0</v>
      </c>
      <c r="AR22" s="11"/>
      <c r="AS22" s="9" cm="1">
        <f t="array" aca="1" ref="AS22" ca="1">_xlfn.XLOOKUP(AR22,INDIRECT($A$1&amp;"!F1:F5000"),INDIRECT($A$1&amp;"!H1:H5000"),0)</f>
        <v>0</v>
      </c>
      <c r="AT22" s="11"/>
      <c r="AU22" s="9" cm="1">
        <f t="array" aca="1" ref="AU22" ca="1">_xlfn.XLOOKUP(AT22,INDIRECT($A$1&amp;"!F1:F5000"),INDIRECT($A$1&amp;"!H1:H5000"),0)</f>
        <v>0</v>
      </c>
      <c r="AV22" s="11"/>
      <c r="AW22" s="9" cm="1">
        <f t="array" aca="1" ref="AW22" ca="1">_xlfn.XLOOKUP(AV22,INDIRECT($A$1&amp;"!F1:F5000"),INDIRECT($A$1&amp;"!H1:H5000"),0)</f>
        <v>0</v>
      </c>
      <c r="AX22" s="11"/>
      <c r="AY22" s="9" cm="1">
        <f t="array" aca="1" ref="AY22" ca="1">_xlfn.XLOOKUP(AX22,INDIRECT($A$1&amp;"!F1:F5000"),INDIRECT($A$1&amp;"!H1:H5000"),0)</f>
        <v>0</v>
      </c>
      <c r="AZ22" s="11"/>
      <c r="BA22" s="9" cm="1">
        <f t="array" aca="1" ref="BA22" ca="1">_xlfn.XLOOKUP(AZ22,INDIRECT($A$1&amp;"!F1:F5000"),INDIRECT($A$1&amp;"!H1:H5000"),0)</f>
        <v>0</v>
      </c>
      <c r="BB22" s="11"/>
      <c r="BC22" s="9" cm="1">
        <f t="array" aca="1" ref="BC22" ca="1">_xlfn.XLOOKUP(BB22,INDIRECT($A$1&amp;"!F1:F5000"),INDIRECT($A$1&amp;"!H1:H5000"),0)</f>
        <v>0</v>
      </c>
    </row>
    <row r="23" spans="2:55" x14ac:dyDescent="0.25">
      <c r="B23" s="11"/>
      <c r="C23" s="9" cm="1">
        <f t="array" aca="1" ref="C23" ca="1">_xlfn.XLOOKUP(B23,INDIRECT($A$1&amp;"!F1:F5000"),INDIRECT($A$1&amp;"!h1:H5000"),0)</f>
        <v>0</v>
      </c>
      <c r="D23" s="11"/>
      <c r="E23" s="9" cm="1">
        <f t="array" aca="1" ref="E23" ca="1">_xlfn.XLOOKUP(D23,INDIRECT($A$1&amp;"!F1:F5000"),INDIRECT($A$1&amp;"!h1:H5000"),0)</f>
        <v>0</v>
      </c>
      <c r="F23" s="11"/>
      <c r="G23" s="9"/>
      <c r="H23" s="11"/>
      <c r="I23" s="9" cm="1">
        <f t="array" aca="1" ref="I23" ca="1">_xlfn.XLOOKUP(H23,INDIRECT($A$1&amp;"!F1:F5000"),INDIRECT($A$1&amp;"!G1:G5000"),0)</f>
        <v>0</v>
      </c>
      <c r="J23" s="11"/>
      <c r="K23" s="9" cm="1">
        <f t="array" aca="1" ref="K23" ca="1">_xlfn.XLOOKUP(J23,INDIRECT($A$1&amp;"!F1:F5000"),INDIRECT($A$1&amp;"!G1:G5000"),0)</f>
        <v>0</v>
      </c>
      <c r="L23" s="11"/>
      <c r="M23" s="9" cm="1">
        <f t="array" aca="1" ref="M23" ca="1">_xlfn.XLOOKUP(L23,INDIRECT($A$1&amp;"!F1:F5000"),INDIRECT($A$1&amp;"!G1:G5000"),0)</f>
        <v>0</v>
      </c>
      <c r="N23" s="11"/>
      <c r="O23" s="9" cm="1">
        <f t="array" aca="1" ref="O23" ca="1">_xlfn.XLOOKUP(N23,INDIRECT($A$1&amp;"!F1:F5000"),INDIRECT($A$1&amp;"!G1:G5000"),0)</f>
        <v>0</v>
      </c>
      <c r="P23" s="11"/>
      <c r="Q23" s="9" cm="1">
        <f t="array" aca="1" ref="Q23" ca="1">_xlfn.XLOOKUP(P23,INDIRECT($A$1&amp;"!F1:F5000"),INDIRECT($A$1&amp;"!G1:G5000"),0)</f>
        <v>0</v>
      </c>
      <c r="R23" s="11"/>
      <c r="S23" s="9" cm="1">
        <f t="array" aca="1" ref="S23" ca="1">_xlfn.XLOOKUP(R23,INDIRECT($A$1&amp;"!F1:F5000"),INDIRECT($A$1&amp;"!G1:G5000"),0)</f>
        <v>0</v>
      </c>
      <c r="T23" s="11"/>
      <c r="U23" s="9" cm="1">
        <f t="array" aca="1" ref="U23" ca="1">_xlfn.XLOOKUP(T23,INDIRECT($A$1&amp;"!F1:F5000"),INDIRECT($A$1&amp;"!G1:G5000"),0)</f>
        <v>0</v>
      </c>
      <c r="V23" s="11"/>
      <c r="W23" s="9" cm="1">
        <f t="array" aca="1" ref="W23" ca="1">_xlfn.XLOOKUP(V23,INDIRECT($A$1&amp;"!F1:F5000"),INDIRECT($A$1&amp;"!G1:G5000"),0)</f>
        <v>0</v>
      </c>
      <c r="X23" s="11"/>
      <c r="Y23" s="9" cm="1">
        <f t="array" aca="1" ref="Y23" ca="1">_xlfn.XLOOKUP(X23,INDIRECT($A$1&amp;"!F1:F5000"),INDIRECT($A$1&amp;"!G1:G5000"),0)</f>
        <v>0</v>
      </c>
      <c r="Z23" s="11"/>
      <c r="AA23" s="9" cm="1">
        <f t="array" aca="1" ref="AA23" ca="1">_xlfn.XLOOKUP(Z23,INDIRECT($A$1&amp;"!F1:F5000"),INDIRECT($A$1&amp;"!G1:G5000"),0)</f>
        <v>0</v>
      </c>
      <c r="AB23" s="11"/>
      <c r="AC23" s="9" cm="1">
        <f t="array" aca="1" ref="AC23" ca="1">_xlfn.XLOOKUP(AB23,INDIRECT($A$1&amp;"!F1:F5000"),INDIRECT($A$1&amp;"!G1:G5000"),0)</f>
        <v>0</v>
      </c>
      <c r="AD23" s="11">
        <v>641107</v>
      </c>
      <c r="AE23" s="9" cm="1">
        <f t="array" aca="1" ref="AE23" ca="1">_xlfn.XLOOKUP(AD23,INDIRECT($A$1&amp;"!F1:F5000"),INDIRECT($A$1&amp;"!G1:G5000"),0)</f>
        <v>2384.3849999999998</v>
      </c>
      <c r="AF23" s="11"/>
      <c r="AG23" s="9" cm="1">
        <f t="array" aca="1" ref="AG23" ca="1">_xlfn.XLOOKUP(AF23,INDIRECT($A$1&amp;"!F1:F5000"),INDIRECT($A$1&amp;"!G1:G5000"),0)</f>
        <v>0</v>
      </c>
      <c r="AH23" s="11"/>
      <c r="AI23" s="9" cm="1">
        <f t="array" aca="1" ref="AI23" ca="1">_xlfn.XLOOKUP(AH23,INDIRECT($A$1&amp;"!F1:F5000"),INDIRECT($A$1&amp;"!G1:G5000"),0)</f>
        <v>0</v>
      </c>
      <c r="AJ23" s="11"/>
      <c r="AK23" s="9" cm="1">
        <f t="array" aca="1" ref="AK23" ca="1">_xlfn.XLOOKUP(AJ23,INDIRECT($A$1&amp;"!F1:F5000"),INDIRECT($A$1&amp;"!G1:G5000"),0)</f>
        <v>0</v>
      </c>
      <c r="AL23" s="11"/>
      <c r="AM23" s="9" cm="1">
        <f t="array" aca="1" ref="AM23" ca="1">_xlfn.XLOOKUP(AL23,INDIRECT($A$1&amp;"!F1:F5000"),INDIRECT($A$1&amp;"!H1:H5000"),0)</f>
        <v>0</v>
      </c>
      <c r="AN23" s="11"/>
      <c r="AO23" s="9" cm="1">
        <f t="array" aca="1" ref="AO23" ca="1">_xlfn.XLOOKUP(AN23,INDIRECT($A$1&amp;"!F1:F5000"),INDIRECT($A$1&amp;"!H1:H5000"),0)</f>
        <v>0</v>
      </c>
      <c r="AP23" s="11"/>
      <c r="AQ23" s="9" cm="1">
        <f t="array" aca="1" ref="AQ23" ca="1">_xlfn.XLOOKUP(AP23,INDIRECT($A$1&amp;"!F1:F5000"),INDIRECT($A$1&amp;"!H1:H5000"),0)</f>
        <v>0</v>
      </c>
      <c r="AR23" s="11"/>
      <c r="AS23" s="9" cm="1">
        <f t="array" aca="1" ref="AS23" ca="1">_xlfn.XLOOKUP(AR23,INDIRECT($A$1&amp;"!F1:F5000"),INDIRECT($A$1&amp;"!H1:H5000"),0)</f>
        <v>0</v>
      </c>
      <c r="AT23" s="11"/>
      <c r="AU23" s="9" cm="1">
        <f t="array" aca="1" ref="AU23" ca="1">_xlfn.XLOOKUP(AT23,INDIRECT($A$1&amp;"!F1:F5000"),INDIRECT($A$1&amp;"!H1:H5000"),0)</f>
        <v>0</v>
      </c>
      <c r="AV23" s="11"/>
      <c r="AW23" s="9" cm="1">
        <f t="array" aca="1" ref="AW23" ca="1">_xlfn.XLOOKUP(AV23,INDIRECT($A$1&amp;"!F1:F5000"),INDIRECT($A$1&amp;"!H1:H5000"),0)</f>
        <v>0</v>
      </c>
      <c r="AX23" s="11"/>
      <c r="AY23" s="9" cm="1">
        <f t="array" aca="1" ref="AY23" ca="1">_xlfn.XLOOKUP(AX23,INDIRECT($A$1&amp;"!F1:F5000"),INDIRECT($A$1&amp;"!H1:H5000"),0)</f>
        <v>0</v>
      </c>
      <c r="AZ23" s="11"/>
      <c r="BA23" s="9" cm="1">
        <f t="array" aca="1" ref="BA23" ca="1">_xlfn.XLOOKUP(AZ23,INDIRECT($A$1&amp;"!F1:F5000"),INDIRECT($A$1&amp;"!H1:H5000"),0)</f>
        <v>0</v>
      </c>
      <c r="BB23" s="11"/>
      <c r="BC23" s="9" cm="1">
        <f t="array" aca="1" ref="BC23" ca="1">_xlfn.XLOOKUP(BB23,INDIRECT($A$1&amp;"!F1:F5000"),INDIRECT($A$1&amp;"!H1:H5000"),0)</f>
        <v>0</v>
      </c>
    </row>
    <row r="24" spans="2:55" x14ac:dyDescent="0.25">
      <c r="B24" s="11"/>
      <c r="C24" s="9" cm="1">
        <f t="array" aca="1" ref="C24" ca="1">_xlfn.XLOOKUP(B24,INDIRECT($A$1&amp;"!F1:F5000"),INDIRECT($A$1&amp;"!h1:H5000"),0)</f>
        <v>0</v>
      </c>
      <c r="D24" s="11"/>
      <c r="E24" s="9" cm="1">
        <f t="array" aca="1" ref="E24" ca="1">_xlfn.XLOOKUP(D24,INDIRECT($A$1&amp;"!F1:F5000"),INDIRECT($A$1&amp;"!h1:H5000"),0)</f>
        <v>0</v>
      </c>
      <c r="F24" s="11"/>
      <c r="G24" s="9"/>
      <c r="H24" s="11"/>
      <c r="I24" s="9" cm="1">
        <f t="array" aca="1" ref="I24" ca="1">_xlfn.XLOOKUP(H24,INDIRECT($A$1&amp;"!F1:F5000"),INDIRECT($A$1&amp;"!G1:G5000"),0)</f>
        <v>0</v>
      </c>
      <c r="J24" s="11"/>
      <c r="K24" s="9" cm="1">
        <f t="array" aca="1" ref="K24" ca="1">_xlfn.XLOOKUP(J24,INDIRECT($A$1&amp;"!F1:F5000"),INDIRECT($A$1&amp;"!G1:G5000"),0)</f>
        <v>0</v>
      </c>
      <c r="L24" s="11"/>
      <c r="M24" s="9" cm="1">
        <f t="array" aca="1" ref="M24" ca="1">_xlfn.XLOOKUP(L24,INDIRECT($A$1&amp;"!F1:F5000"),INDIRECT($A$1&amp;"!G1:G5000"),0)</f>
        <v>0</v>
      </c>
      <c r="N24" s="11"/>
      <c r="O24" s="9" cm="1">
        <f t="array" aca="1" ref="O24" ca="1">_xlfn.XLOOKUP(N24,INDIRECT($A$1&amp;"!F1:F5000"),INDIRECT($A$1&amp;"!G1:G5000"),0)</f>
        <v>0</v>
      </c>
      <c r="P24" s="11"/>
      <c r="Q24" s="9" cm="1">
        <f t="array" aca="1" ref="Q24" ca="1">_xlfn.XLOOKUP(P24,INDIRECT($A$1&amp;"!F1:F5000"),INDIRECT($A$1&amp;"!G1:G5000"),0)</f>
        <v>0</v>
      </c>
      <c r="R24" s="11"/>
      <c r="S24" s="9" cm="1">
        <f t="array" aca="1" ref="S24" ca="1">_xlfn.XLOOKUP(R24,INDIRECT($A$1&amp;"!F1:F5000"),INDIRECT($A$1&amp;"!G1:G5000"),0)</f>
        <v>0</v>
      </c>
      <c r="T24" s="11"/>
      <c r="U24" s="9" cm="1">
        <f t="array" aca="1" ref="U24" ca="1">_xlfn.XLOOKUP(T24,INDIRECT($A$1&amp;"!F1:F5000"),INDIRECT($A$1&amp;"!G1:G5000"),0)</f>
        <v>0</v>
      </c>
      <c r="V24" s="11"/>
      <c r="W24" s="9" cm="1">
        <f t="array" aca="1" ref="W24" ca="1">_xlfn.XLOOKUP(V24,INDIRECT($A$1&amp;"!F1:F5000"),INDIRECT($A$1&amp;"!G1:G5000"),0)</f>
        <v>0</v>
      </c>
      <c r="X24" s="11"/>
      <c r="Y24" s="9" cm="1">
        <f t="array" aca="1" ref="Y24" ca="1">_xlfn.XLOOKUP(X24,INDIRECT($A$1&amp;"!F1:F5000"),INDIRECT($A$1&amp;"!G1:G5000"),0)</f>
        <v>0</v>
      </c>
      <c r="Z24" s="11"/>
      <c r="AA24" s="9" cm="1">
        <f t="array" aca="1" ref="AA24" ca="1">_xlfn.XLOOKUP(Z24,INDIRECT($A$1&amp;"!F1:F5000"),INDIRECT($A$1&amp;"!G1:G5000"),0)</f>
        <v>0</v>
      </c>
      <c r="AB24" s="11"/>
      <c r="AC24" s="9" cm="1">
        <f t="array" aca="1" ref="AC24" ca="1">_xlfn.XLOOKUP(AB24,INDIRECT($A$1&amp;"!F1:F5000"),INDIRECT($A$1&amp;"!G1:G5000"),0)</f>
        <v>0</v>
      </c>
      <c r="AD24" s="11">
        <v>641108</v>
      </c>
      <c r="AE24" s="9" cm="1">
        <f t="array" aca="1" ref="AE24" ca="1">_xlfn.XLOOKUP(AD24,INDIRECT($A$1&amp;"!F1:F5000"),INDIRECT($A$1&amp;"!G1:G5000"),0)</f>
        <v>2990.0099999999998</v>
      </c>
      <c r="AF24" s="11"/>
      <c r="AG24" s="9" cm="1">
        <f t="array" aca="1" ref="AG24" ca="1">_xlfn.XLOOKUP(AF24,INDIRECT($A$1&amp;"!F1:F5000"),INDIRECT($A$1&amp;"!G1:G5000"),0)</f>
        <v>0</v>
      </c>
      <c r="AH24" s="11"/>
      <c r="AI24" s="9" cm="1">
        <f t="array" aca="1" ref="AI24" ca="1">_xlfn.XLOOKUP(AH24,INDIRECT($A$1&amp;"!F1:F5000"),INDIRECT($A$1&amp;"!G1:G5000"),0)</f>
        <v>0</v>
      </c>
      <c r="AJ24" s="11"/>
      <c r="AK24" s="9" cm="1">
        <f t="array" aca="1" ref="AK24" ca="1">_xlfn.XLOOKUP(AJ24,INDIRECT($A$1&amp;"!F1:F5000"),INDIRECT($A$1&amp;"!G1:G5000"),0)</f>
        <v>0</v>
      </c>
      <c r="AL24" s="11"/>
      <c r="AM24" s="9" cm="1">
        <f t="array" aca="1" ref="AM24" ca="1">_xlfn.XLOOKUP(AL24,INDIRECT($A$1&amp;"!F1:F5000"),INDIRECT($A$1&amp;"!H1:H5000"),0)</f>
        <v>0</v>
      </c>
      <c r="AN24" s="11"/>
      <c r="AO24" s="9" cm="1">
        <f t="array" aca="1" ref="AO24" ca="1">_xlfn.XLOOKUP(AN24,INDIRECT($A$1&amp;"!F1:F5000"),INDIRECT($A$1&amp;"!H1:H5000"),0)</f>
        <v>0</v>
      </c>
      <c r="AP24" s="11"/>
      <c r="AQ24" s="9" cm="1">
        <f t="array" aca="1" ref="AQ24" ca="1">_xlfn.XLOOKUP(AP24,INDIRECT($A$1&amp;"!F1:F5000"),INDIRECT($A$1&amp;"!H1:H5000"),0)</f>
        <v>0</v>
      </c>
      <c r="AR24" s="11"/>
      <c r="AS24" s="9" cm="1">
        <f t="array" aca="1" ref="AS24" ca="1">_xlfn.XLOOKUP(AR24,INDIRECT($A$1&amp;"!F1:F5000"),INDIRECT($A$1&amp;"!H1:H5000"),0)</f>
        <v>0</v>
      </c>
      <c r="AT24" s="11"/>
      <c r="AU24" s="9" cm="1">
        <f t="array" aca="1" ref="AU24" ca="1">_xlfn.XLOOKUP(AT24,INDIRECT($A$1&amp;"!F1:F5000"),INDIRECT($A$1&amp;"!H1:H5000"),0)</f>
        <v>0</v>
      </c>
      <c r="AV24" s="11"/>
      <c r="AW24" s="9" cm="1">
        <f t="array" aca="1" ref="AW24" ca="1">_xlfn.XLOOKUP(AV24,INDIRECT($A$1&amp;"!F1:F5000"),INDIRECT($A$1&amp;"!H1:H5000"),0)</f>
        <v>0</v>
      </c>
      <c r="AX24" s="11"/>
      <c r="AY24" s="9" cm="1">
        <f t="array" aca="1" ref="AY24" ca="1">_xlfn.XLOOKUP(AX24,INDIRECT($A$1&amp;"!F1:F5000"),INDIRECT($A$1&amp;"!H1:H5000"),0)</f>
        <v>0</v>
      </c>
      <c r="AZ24" s="11"/>
      <c r="BA24" s="9" cm="1">
        <f t="array" aca="1" ref="BA24" ca="1">_xlfn.XLOOKUP(AZ24,INDIRECT($A$1&amp;"!F1:F5000"),INDIRECT($A$1&amp;"!H1:H5000"),0)</f>
        <v>0</v>
      </c>
      <c r="BB24" s="11"/>
      <c r="BC24" s="9" cm="1">
        <f t="array" aca="1" ref="BC24" ca="1">_xlfn.XLOOKUP(BB24,INDIRECT($A$1&amp;"!F1:F5000"),INDIRECT($A$1&amp;"!H1:H5000"),0)</f>
        <v>0</v>
      </c>
    </row>
    <row r="25" spans="2:55" x14ac:dyDescent="0.25">
      <c r="B25" s="11"/>
      <c r="C25" s="9" cm="1">
        <f t="array" aca="1" ref="C25" ca="1">_xlfn.XLOOKUP(B25,INDIRECT($A$1&amp;"!F1:F5000"),INDIRECT($A$1&amp;"!h1:H5000"),0)</f>
        <v>0</v>
      </c>
      <c r="D25" s="11"/>
      <c r="E25" s="9" cm="1">
        <f t="array" aca="1" ref="E25" ca="1">_xlfn.XLOOKUP(D25,INDIRECT($A$1&amp;"!F1:F5000"),INDIRECT($A$1&amp;"!h1:H5000"),0)</f>
        <v>0</v>
      </c>
      <c r="F25" s="11"/>
      <c r="G25" s="9"/>
      <c r="H25" s="11"/>
      <c r="I25" s="9" cm="1">
        <f t="array" aca="1" ref="I25" ca="1">_xlfn.XLOOKUP(H25,INDIRECT($A$1&amp;"!F1:F5000"),INDIRECT($A$1&amp;"!G1:G5000"),0)</f>
        <v>0</v>
      </c>
      <c r="J25" s="11"/>
      <c r="K25" s="9" cm="1">
        <f t="array" aca="1" ref="K25" ca="1">_xlfn.XLOOKUP(J25,INDIRECT($A$1&amp;"!F1:F5000"),INDIRECT($A$1&amp;"!G1:G5000"),0)</f>
        <v>0</v>
      </c>
      <c r="L25" s="11"/>
      <c r="M25" s="9" cm="1">
        <f t="array" aca="1" ref="M25" ca="1">_xlfn.XLOOKUP(L25,INDIRECT($A$1&amp;"!F1:F5000"),INDIRECT($A$1&amp;"!G1:G5000"),0)</f>
        <v>0</v>
      </c>
      <c r="N25" s="11"/>
      <c r="O25" s="9" cm="1">
        <f t="array" aca="1" ref="O25" ca="1">_xlfn.XLOOKUP(N25,INDIRECT($A$1&amp;"!F1:F5000"),INDIRECT($A$1&amp;"!G1:G5000"),0)</f>
        <v>0</v>
      </c>
      <c r="P25" s="11"/>
      <c r="Q25" s="9" cm="1">
        <f t="array" aca="1" ref="Q25" ca="1">_xlfn.XLOOKUP(P25,INDIRECT($A$1&amp;"!F1:F5000"),INDIRECT($A$1&amp;"!G1:G5000"),0)</f>
        <v>0</v>
      </c>
      <c r="R25" s="11"/>
      <c r="S25" s="9" cm="1">
        <f t="array" aca="1" ref="S25" ca="1">_xlfn.XLOOKUP(R25,INDIRECT($A$1&amp;"!F1:F5000"),INDIRECT($A$1&amp;"!G1:G5000"),0)</f>
        <v>0</v>
      </c>
      <c r="T25" s="11"/>
      <c r="U25" s="9" cm="1">
        <f t="array" aca="1" ref="U25" ca="1">_xlfn.XLOOKUP(T25,INDIRECT($A$1&amp;"!F1:F5000"),INDIRECT($A$1&amp;"!G1:G5000"),0)</f>
        <v>0</v>
      </c>
      <c r="V25" s="11"/>
      <c r="W25" s="9" cm="1">
        <f t="array" aca="1" ref="W25" ca="1">_xlfn.XLOOKUP(V25,INDIRECT($A$1&amp;"!F1:F5000"),INDIRECT($A$1&amp;"!G1:G5000"),0)</f>
        <v>0</v>
      </c>
      <c r="X25" s="11"/>
      <c r="Y25" s="9" cm="1">
        <f t="array" aca="1" ref="Y25" ca="1">_xlfn.XLOOKUP(X25,INDIRECT($A$1&amp;"!F1:F5000"),INDIRECT($A$1&amp;"!G1:G5000"),0)</f>
        <v>0</v>
      </c>
      <c r="Z25" s="11"/>
      <c r="AA25" s="9" cm="1">
        <f t="array" aca="1" ref="AA25" ca="1">_xlfn.XLOOKUP(Z25,INDIRECT($A$1&amp;"!F1:F5000"),INDIRECT($A$1&amp;"!G1:G5000"),0)</f>
        <v>0</v>
      </c>
      <c r="AB25" s="11"/>
      <c r="AC25" s="9" cm="1">
        <f t="array" aca="1" ref="AC25" ca="1">_xlfn.XLOOKUP(AB25,INDIRECT($A$1&amp;"!F1:F5000"),INDIRECT($A$1&amp;"!G1:G5000"),0)</f>
        <v>0</v>
      </c>
      <c r="AD25" s="11">
        <v>641109</v>
      </c>
      <c r="AE25" s="9" cm="1">
        <f t="array" aca="1" ref="AE25" ca="1">_xlfn.XLOOKUP(AD25,INDIRECT($A$1&amp;"!F1:F5000"),INDIRECT($A$1&amp;"!G1:G5000"),0)</f>
        <v>3023.25</v>
      </c>
      <c r="AF25" s="11"/>
      <c r="AG25" s="9" cm="1">
        <f t="array" aca="1" ref="AG25" ca="1">_xlfn.XLOOKUP(AF25,INDIRECT($A$1&amp;"!F1:F5000"),INDIRECT($A$1&amp;"!G1:G5000"),0)</f>
        <v>0</v>
      </c>
      <c r="AH25" s="11"/>
      <c r="AI25" s="9" cm="1">
        <f t="array" aca="1" ref="AI25" ca="1">_xlfn.XLOOKUP(AH25,INDIRECT($A$1&amp;"!F1:F5000"),INDIRECT($A$1&amp;"!G1:G5000"),0)</f>
        <v>0</v>
      </c>
      <c r="AJ25" s="11"/>
      <c r="AK25" s="9" cm="1">
        <f t="array" aca="1" ref="AK25" ca="1">_xlfn.XLOOKUP(AJ25,INDIRECT($A$1&amp;"!F1:F5000"),INDIRECT($A$1&amp;"!G1:G5000"),0)</f>
        <v>0</v>
      </c>
      <c r="AL25" s="11"/>
      <c r="AM25" s="9" cm="1">
        <f t="array" aca="1" ref="AM25" ca="1">_xlfn.XLOOKUP(AL25,INDIRECT($A$1&amp;"!F1:F5000"),INDIRECT($A$1&amp;"!H1:H5000"),0)</f>
        <v>0</v>
      </c>
      <c r="AN25" s="11"/>
      <c r="AO25" s="9" cm="1">
        <f t="array" aca="1" ref="AO25" ca="1">_xlfn.XLOOKUP(AN25,INDIRECT($A$1&amp;"!F1:F5000"),INDIRECT($A$1&amp;"!H1:H5000"),0)</f>
        <v>0</v>
      </c>
      <c r="AP25" s="11"/>
      <c r="AQ25" s="9" cm="1">
        <f t="array" aca="1" ref="AQ25" ca="1">_xlfn.XLOOKUP(AP25,INDIRECT($A$1&amp;"!F1:F5000"),INDIRECT($A$1&amp;"!H1:H5000"),0)</f>
        <v>0</v>
      </c>
      <c r="AR25" s="11"/>
      <c r="AS25" s="9" cm="1">
        <f t="array" aca="1" ref="AS25" ca="1">_xlfn.XLOOKUP(AR25,INDIRECT($A$1&amp;"!F1:F5000"),INDIRECT($A$1&amp;"!H1:H5000"),0)</f>
        <v>0</v>
      </c>
      <c r="AT25" s="11"/>
      <c r="AU25" s="9" cm="1">
        <f t="array" aca="1" ref="AU25" ca="1">_xlfn.XLOOKUP(AT25,INDIRECT($A$1&amp;"!F1:F5000"),INDIRECT($A$1&amp;"!H1:H5000"),0)</f>
        <v>0</v>
      </c>
      <c r="AV25" s="11"/>
      <c r="AW25" s="9" cm="1">
        <f t="array" aca="1" ref="AW25" ca="1">_xlfn.XLOOKUP(AV25,INDIRECT($A$1&amp;"!F1:F5000"),INDIRECT($A$1&amp;"!H1:H5000"),0)</f>
        <v>0</v>
      </c>
      <c r="AX25" s="11"/>
      <c r="AY25" s="9" cm="1">
        <f t="array" aca="1" ref="AY25" ca="1">_xlfn.XLOOKUP(AX25,INDIRECT($A$1&amp;"!F1:F5000"),INDIRECT($A$1&amp;"!H1:H5000"),0)</f>
        <v>0</v>
      </c>
      <c r="AZ25" s="11"/>
      <c r="BA25" s="9" cm="1">
        <f t="array" aca="1" ref="BA25" ca="1">_xlfn.XLOOKUP(AZ25,INDIRECT($A$1&amp;"!F1:F5000"),INDIRECT($A$1&amp;"!H1:H5000"),0)</f>
        <v>0</v>
      </c>
      <c r="BB25" s="11"/>
      <c r="BC25" s="9" cm="1">
        <f t="array" aca="1" ref="BC25" ca="1">_xlfn.XLOOKUP(BB25,INDIRECT($A$1&amp;"!F1:F5000"),INDIRECT($A$1&amp;"!H1:H5000"),0)</f>
        <v>0</v>
      </c>
    </row>
    <row r="26" spans="2:55" x14ac:dyDescent="0.25">
      <c r="B26" s="11"/>
      <c r="C26" s="9" cm="1">
        <f t="array" aca="1" ref="C26" ca="1">_xlfn.XLOOKUP(B26,INDIRECT($A$1&amp;"!F1:F5000"),INDIRECT($A$1&amp;"!h1:H5000"),0)</f>
        <v>0</v>
      </c>
      <c r="D26" s="11"/>
      <c r="E26" s="9" cm="1">
        <f t="array" aca="1" ref="E26" ca="1">_xlfn.XLOOKUP(D26,INDIRECT($A$1&amp;"!F1:F5000"),INDIRECT($A$1&amp;"!h1:H5000"),0)</f>
        <v>0</v>
      </c>
      <c r="F26" s="11"/>
      <c r="G26" s="9"/>
      <c r="H26" s="11"/>
      <c r="I26" s="9" cm="1">
        <f t="array" aca="1" ref="I26" ca="1">_xlfn.XLOOKUP(H26,INDIRECT($A$1&amp;"!F1:F5000"),INDIRECT($A$1&amp;"!G1:G5000"),0)</f>
        <v>0</v>
      </c>
      <c r="J26" s="11"/>
      <c r="K26" s="9" cm="1">
        <f t="array" aca="1" ref="K26" ca="1">_xlfn.XLOOKUP(J26,INDIRECT($A$1&amp;"!F1:F5000"),INDIRECT($A$1&amp;"!G1:G5000"),0)</f>
        <v>0</v>
      </c>
      <c r="L26" s="11"/>
      <c r="M26" s="9" cm="1">
        <f t="array" aca="1" ref="M26" ca="1">_xlfn.XLOOKUP(L26,INDIRECT($A$1&amp;"!F1:F5000"),INDIRECT($A$1&amp;"!G1:G5000"),0)</f>
        <v>0</v>
      </c>
      <c r="N26" s="11"/>
      <c r="O26" s="9" cm="1">
        <f t="array" aca="1" ref="O26" ca="1">_xlfn.XLOOKUP(N26,INDIRECT($A$1&amp;"!F1:F5000"),INDIRECT($A$1&amp;"!G1:G5000"),0)</f>
        <v>0</v>
      </c>
      <c r="P26" s="11"/>
      <c r="Q26" s="9" cm="1">
        <f t="array" aca="1" ref="Q26" ca="1">_xlfn.XLOOKUP(P26,INDIRECT($A$1&amp;"!F1:F5000"),INDIRECT($A$1&amp;"!G1:G5000"),0)</f>
        <v>0</v>
      </c>
      <c r="R26" s="11"/>
      <c r="S26" s="9" cm="1">
        <f t="array" aca="1" ref="S26" ca="1">_xlfn.XLOOKUP(R26,INDIRECT($A$1&amp;"!F1:F5000"),INDIRECT($A$1&amp;"!G1:G5000"),0)</f>
        <v>0</v>
      </c>
      <c r="T26" s="11"/>
      <c r="U26" s="9" cm="1">
        <f t="array" aca="1" ref="U26" ca="1">_xlfn.XLOOKUP(T26,INDIRECT($A$1&amp;"!F1:F5000"),INDIRECT($A$1&amp;"!G1:G5000"),0)</f>
        <v>0</v>
      </c>
      <c r="V26" s="11"/>
      <c r="W26" s="9" cm="1">
        <f t="array" aca="1" ref="W26" ca="1">_xlfn.XLOOKUP(V26,INDIRECT($A$1&amp;"!F1:F5000"),INDIRECT($A$1&amp;"!G1:G5000"),0)</f>
        <v>0</v>
      </c>
      <c r="X26" s="11"/>
      <c r="Y26" s="9" cm="1">
        <f t="array" aca="1" ref="Y26" ca="1">_xlfn.XLOOKUP(X26,INDIRECT($A$1&amp;"!F1:F5000"),INDIRECT($A$1&amp;"!G1:G5000"),0)</f>
        <v>0</v>
      </c>
      <c r="Z26" s="11"/>
      <c r="AA26" s="9" cm="1">
        <f t="array" aca="1" ref="AA26" ca="1">_xlfn.XLOOKUP(Z26,INDIRECT($A$1&amp;"!F1:F5000"),INDIRECT($A$1&amp;"!G1:G5000"),0)</f>
        <v>0</v>
      </c>
      <c r="AB26" s="11"/>
      <c r="AC26" s="9" cm="1">
        <f t="array" aca="1" ref="AC26" ca="1">_xlfn.XLOOKUP(AB26,INDIRECT($A$1&amp;"!F1:F5000"),INDIRECT($A$1&amp;"!G1:G5000"),0)</f>
        <v>0</v>
      </c>
      <c r="AD26" s="11">
        <v>641110</v>
      </c>
      <c r="AE26" s="9" cm="1">
        <f t="array" aca="1" ref="AE26" ca="1">_xlfn.XLOOKUP(AD26,INDIRECT($A$1&amp;"!F1:F5000"),INDIRECT($A$1&amp;"!G1:G5000"),0)</f>
        <v>2337.3450000000003</v>
      </c>
      <c r="AF26" s="11"/>
      <c r="AG26" s="9" cm="1">
        <f t="array" aca="1" ref="AG26" ca="1">_xlfn.XLOOKUP(AF26,INDIRECT($A$1&amp;"!F1:F5000"),INDIRECT($A$1&amp;"!G1:G5000"),0)</f>
        <v>0</v>
      </c>
      <c r="AH26" s="11"/>
      <c r="AI26" s="9" cm="1">
        <f t="array" aca="1" ref="AI26" ca="1">_xlfn.XLOOKUP(AH26,INDIRECT($A$1&amp;"!F1:F5000"),INDIRECT($A$1&amp;"!G1:G5000"),0)</f>
        <v>0</v>
      </c>
      <c r="AJ26" s="11"/>
      <c r="AK26" s="9" cm="1">
        <f t="array" aca="1" ref="AK26" ca="1">_xlfn.XLOOKUP(AJ26,INDIRECT($A$1&amp;"!F1:F5000"),INDIRECT($A$1&amp;"!G1:G5000"),0)</f>
        <v>0</v>
      </c>
      <c r="AL26" s="11"/>
      <c r="AM26" s="9" cm="1">
        <f t="array" aca="1" ref="AM26" ca="1">_xlfn.XLOOKUP(AL26,INDIRECT($A$1&amp;"!F1:F5000"),INDIRECT($A$1&amp;"!H1:H5000"),0)</f>
        <v>0</v>
      </c>
      <c r="AN26" s="11"/>
      <c r="AO26" s="9" cm="1">
        <f t="array" aca="1" ref="AO26" ca="1">_xlfn.XLOOKUP(AN26,INDIRECT($A$1&amp;"!F1:F5000"),INDIRECT($A$1&amp;"!H1:H5000"),0)</f>
        <v>0</v>
      </c>
      <c r="AP26" s="11"/>
      <c r="AQ26" s="9" cm="1">
        <f t="array" aca="1" ref="AQ26" ca="1">_xlfn.XLOOKUP(AP26,INDIRECT($A$1&amp;"!F1:F5000"),INDIRECT($A$1&amp;"!H1:H5000"),0)</f>
        <v>0</v>
      </c>
      <c r="AR26" s="11"/>
      <c r="AS26" s="9" cm="1">
        <f t="array" aca="1" ref="AS26" ca="1">_xlfn.XLOOKUP(AR26,INDIRECT($A$1&amp;"!F1:F5000"),INDIRECT($A$1&amp;"!H1:H5000"),0)</f>
        <v>0</v>
      </c>
      <c r="AT26" s="11"/>
      <c r="AU26" s="9" cm="1">
        <f t="array" aca="1" ref="AU26" ca="1">_xlfn.XLOOKUP(AT26,INDIRECT($A$1&amp;"!F1:F5000"),INDIRECT($A$1&amp;"!H1:H5000"),0)</f>
        <v>0</v>
      </c>
      <c r="AV26" s="11"/>
      <c r="AW26" s="9" cm="1">
        <f t="array" aca="1" ref="AW26" ca="1">_xlfn.XLOOKUP(AV26,INDIRECT($A$1&amp;"!F1:F5000"),INDIRECT($A$1&amp;"!H1:H5000"),0)</f>
        <v>0</v>
      </c>
      <c r="AX26" s="11"/>
      <c r="AY26" s="9" cm="1">
        <f t="array" aca="1" ref="AY26" ca="1">_xlfn.XLOOKUP(AX26,INDIRECT($A$1&amp;"!F1:F5000"),INDIRECT($A$1&amp;"!H1:H5000"),0)</f>
        <v>0</v>
      </c>
      <c r="AZ26" s="11"/>
      <c r="BA26" s="9" cm="1">
        <f t="array" aca="1" ref="BA26" ca="1">_xlfn.XLOOKUP(AZ26,INDIRECT($A$1&amp;"!F1:F5000"),INDIRECT($A$1&amp;"!H1:H5000"),0)</f>
        <v>0</v>
      </c>
      <c r="BB26" s="11"/>
      <c r="BC26" s="9" cm="1">
        <f t="array" aca="1" ref="BC26" ca="1">_xlfn.XLOOKUP(BB26,INDIRECT($A$1&amp;"!F1:F5000"),INDIRECT($A$1&amp;"!H1:H5000"),0)</f>
        <v>0</v>
      </c>
    </row>
    <row r="27" spans="2:55" x14ac:dyDescent="0.25">
      <c r="B27" s="11"/>
      <c r="C27" s="9" cm="1">
        <f t="array" aca="1" ref="C27" ca="1">_xlfn.XLOOKUP(B27,INDIRECT($A$1&amp;"!F1:F5000"),INDIRECT($A$1&amp;"!h1:H5000"),0)</f>
        <v>0</v>
      </c>
      <c r="D27" s="11"/>
      <c r="E27" s="9" cm="1">
        <f t="array" aca="1" ref="E27" ca="1">_xlfn.XLOOKUP(D27,INDIRECT($A$1&amp;"!F1:F5000"),INDIRECT($A$1&amp;"!h1:H5000"),0)</f>
        <v>0</v>
      </c>
      <c r="F27" s="11"/>
      <c r="G27" s="9"/>
      <c r="H27" s="11"/>
      <c r="I27" s="9" cm="1">
        <f t="array" aca="1" ref="I27" ca="1">_xlfn.XLOOKUP(H27,INDIRECT($A$1&amp;"!F1:F5000"),INDIRECT($A$1&amp;"!G1:G5000"),0)</f>
        <v>0</v>
      </c>
      <c r="J27" s="11"/>
      <c r="K27" s="9" cm="1">
        <f t="array" aca="1" ref="K27" ca="1">_xlfn.XLOOKUP(J27,INDIRECT($A$1&amp;"!F1:F5000"),INDIRECT($A$1&amp;"!G1:G5000"),0)</f>
        <v>0</v>
      </c>
      <c r="L27" s="11"/>
      <c r="M27" s="9" cm="1">
        <f t="array" aca="1" ref="M27" ca="1">_xlfn.XLOOKUP(L27,INDIRECT($A$1&amp;"!F1:F5000"),INDIRECT($A$1&amp;"!G1:G5000"),0)</f>
        <v>0</v>
      </c>
      <c r="N27" s="11"/>
      <c r="O27" s="9" cm="1">
        <f t="array" aca="1" ref="O27" ca="1">_xlfn.XLOOKUP(N27,INDIRECT($A$1&amp;"!F1:F5000"),INDIRECT($A$1&amp;"!G1:G5000"),0)</f>
        <v>0</v>
      </c>
      <c r="P27" s="11"/>
      <c r="Q27" s="9" cm="1">
        <f t="array" aca="1" ref="Q27" ca="1">_xlfn.XLOOKUP(P27,INDIRECT($A$1&amp;"!F1:F5000"),INDIRECT($A$1&amp;"!G1:G5000"),0)</f>
        <v>0</v>
      </c>
      <c r="R27" s="11"/>
      <c r="S27" s="9" cm="1">
        <f t="array" aca="1" ref="S27" ca="1">_xlfn.XLOOKUP(R27,INDIRECT($A$1&amp;"!F1:F5000"),INDIRECT($A$1&amp;"!G1:G5000"),0)</f>
        <v>0</v>
      </c>
      <c r="T27" s="11"/>
      <c r="U27" s="9" cm="1">
        <f t="array" aca="1" ref="U27" ca="1">_xlfn.XLOOKUP(T27,INDIRECT($A$1&amp;"!F1:F5000"),INDIRECT($A$1&amp;"!G1:G5000"),0)</f>
        <v>0</v>
      </c>
      <c r="V27" s="11"/>
      <c r="W27" s="9" cm="1">
        <f t="array" aca="1" ref="W27" ca="1">_xlfn.XLOOKUP(V27,INDIRECT($A$1&amp;"!F1:F5000"),INDIRECT($A$1&amp;"!G1:G5000"),0)</f>
        <v>0</v>
      </c>
      <c r="X27" s="11"/>
      <c r="Y27" s="9" cm="1">
        <f t="array" aca="1" ref="Y27" ca="1">_xlfn.XLOOKUP(X27,INDIRECT($A$1&amp;"!F1:F5000"),INDIRECT($A$1&amp;"!G1:G5000"),0)</f>
        <v>0</v>
      </c>
      <c r="Z27" s="11"/>
      <c r="AA27" s="9" cm="1">
        <f t="array" aca="1" ref="AA27" ca="1">_xlfn.XLOOKUP(Z27,INDIRECT($A$1&amp;"!F1:F5000"),INDIRECT($A$1&amp;"!G1:G5000"),0)</f>
        <v>0</v>
      </c>
      <c r="AB27" s="11"/>
      <c r="AC27" s="9" cm="1">
        <f t="array" aca="1" ref="AC27" ca="1">_xlfn.XLOOKUP(AB27,INDIRECT($A$1&amp;"!F1:F5000"),INDIRECT($A$1&amp;"!G1:G5000"),0)</f>
        <v>0</v>
      </c>
      <c r="AD27" s="11"/>
      <c r="AE27" s="9" cm="1">
        <f t="array" aca="1" ref="AE27" ca="1">_xlfn.XLOOKUP(AD27,INDIRECT($A$1&amp;"!F1:F5000"),INDIRECT($A$1&amp;"!G1:G5000"),0)</f>
        <v>0</v>
      </c>
      <c r="AF27" s="11"/>
      <c r="AG27" s="9" cm="1">
        <f t="array" aca="1" ref="AG27" ca="1">_xlfn.XLOOKUP(AF27,INDIRECT($A$1&amp;"!F1:F5000"),INDIRECT($A$1&amp;"!G1:G5000"),0)</f>
        <v>0</v>
      </c>
      <c r="AH27" s="11"/>
      <c r="AI27" s="9" cm="1">
        <f t="array" aca="1" ref="AI27" ca="1">_xlfn.XLOOKUP(AH27,INDIRECT($A$1&amp;"!F1:F5000"),INDIRECT($A$1&amp;"!G1:G5000"),0)</f>
        <v>0</v>
      </c>
      <c r="AJ27" s="11"/>
      <c r="AK27" s="9" cm="1">
        <f t="array" aca="1" ref="AK27" ca="1">_xlfn.XLOOKUP(AJ27,INDIRECT($A$1&amp;"!F1:F5000"),INDIRECT($A$1&amp;"!G1:G5000"),0)</f>
        <v>0</v>
      </c>
      <c r="AL27" s="11"/>
      <c r="AM27" s="9" cm="1">
        <f t="array" aca="1" ref="AM27" ca="1">_xlfn.XLOOKUP(AL27,INDIRECT($A$1&amp;"!F1:F5000"),INDIRECT($A$1&amp;"!H1:H5000"),0)</f>
        <v>0</v>
      </c>
      <c r="AN27" s="11"/>
      <c r="AO27" s="9" cm="1">
        <f t="array" aca="1" ref="AO27" ca="1">_xlfn.XLOOKUP(AN27,INDIRECT($A$1&amp;"!F1:F5000"),INDIRECT($A$1&amp;"!H1:H5000"),0)</f>
        <v>0</v>
      </c>
      <c r="AP27" s="11"/>
      <c r="AQ27" s="9" cm="1">
        <f t="array" aca="1" ref="AQ27" ca="1">_xlfn.XLOOKUP(AP27,INDIRECT($A$1&amp;"!F1:F5000"),INDIRECT($A$1&amp;"!H1:H5000"),0)</f>
        <v>0</v>
      </c>
      <c r="AR27" s="11"/>
      <c r="AS27" s="9" cm="1">
        <f t="array" aca="1" ref="AS27" ca="1">_xlfn.XLOOKUP(AR27,INDIRECT($A$1&amp;"!F1:F5000"),INDIRECT($A$1&amp;"!H1:H5000"),0)</f>
        <v>0</v>
      </c>
      <c r="AT27" s="11"/>
      <c r="AU27" s="9" cm="1">
        <f t="array" aca="1" ref="AU27" ca="1">_xlfn.XLOOKUP(AT27,INDIRECT($A$1&amp;"!F1:F5000"),INDIRECT($A$1&amp;"!H1:H5000"),0)</f>
        <v>0</v>
      </c>
      <c r="AV27" s="11"/>
      <c r="AW27" s="9" cm="1">
        <f t="array" aca="1" ref="AW27" ca="1">_xlfn.XLOOKUP(AV27,INDIRECT($A$1&amp;"!F1:F5000"),INDIRECT($A$1&amp;"!H1:H5000"),0)</f>
        <v>0</v>
      </c>
      <c r="AX27" s="11"/>
      <c r="AY27" s="9" cm="1">
        <f t="array" aca="1" ref="AY27" ca="1">_xlfn.XLOOKUP(AX27,INDIRECT($A$1&amp;"!F1:F5000"),INDIRECT($A$1&amp;"!H1:H5000"),0)</f>
        <v>0</v>
      </c>
      <c r="AZ27" s="11"/>
      <c r="BA27" s="9" cm="1">
        <f t="array" aca="1" ref="BA27" ca="1">_xlfn.XLOOKUP(AZ27,INDIRECT($A$1&amp;"!F1:F5000"),INDIRECT($A$1&amp;"!H1:H5000"),0)</f>
        <v>0</v>
      </c>
      <c r="BB27" s="11"/>
      <c r="BC27" s="9" cm="1">
        <f t="array" aca="1" ref="BC27" ca="1">_xlfn.XLOOKUP(BB27,INDIRECT($A$1&amp;"!F1:F5000"),INDIRECT($A$1&amp;"!H1:H5000"),0)</f>
        <v>0</v>
      </c>
    </row>
    <row r="28" spans="2:55" x14ac:dyDescent="0.25">
      <c r="B28" s="11"/>
      <c r="C28" s="9" cm="1">
        <f t="array" aca="1" ref="C28" ca="1">_xlfn.XLOOKUP(B28,INDIRECT($A$1&amp;"!F1:F5000"),INDIRECT($A$1&amp;"!h1:H5000"),0)</f>
        <v>0</v>
      </c>
      <c r="D28" s="11"/>
      <c r="E28" s="9" cm="1">
        <f t="array" aca="1" ref="E28" ca="1">_xlfn.XLOOKUP(D28,INDIRECT($A$1&amp;"!F1:F5000"),INDIRECT($A$1&amp;"!h1:H5000"),0)</f>
        <v>0</v>
      </c>
      <c r="F28" s="11"/>
      <c r="G28" s="9"/>
      <c r="H28" s="11"/>
      <c r="I28" s="9" cm="1">
        <f t="array" aca="1" ref="I28" ca="1">_xlfn.XLOOKUP(H28,INDIRECT($A$1&amp;"!F1:F5000"),INDIRECT($A$1&amp;"!G1:G5000"),0)</f>
        <v>0</v>
      </c>
      <c r="J28" s="11"/>
      <c r="K28" s="9" cm="1">
        <f t="array" aca="1" ref="K28" ca="1">_xlfn.XLOOKUP(J28,INDIRECT($A$1&amp;"!F1:F5000"),INDIRECT($A$1&amp;"!G1:G5000"),0)</f>
        <v>0</v>
      </c>
      <c r="L28" s="11"/>
      <c r="M28" s="9" cm="1">
        <f t="array" aca="1" ref="M28" ca="1">_xlfn.XLOOKUP(L28,INDIRECT($A$1&amp;"!F1:F5000"),INDIRECT($A$1&amp;"!G1:G5000"),0)</f>
        <v>0</v>
      </c>
      <c r="N28" s="11"/>
      <c r="O28" s="9" cm="1">
        <f t="array" aca="1" ref="O28" ca="1">_xlfn.XLOOKUP(N28,INDIRECT($A$1&amp;"!F1:F5000"),INDIRECT($A$1&amp;"!G1:G5000"),0)</f>
        <v>0</v>
      </c>
      <c r="P28" s="11"/>
      <c r="Q28" s="9" cm="1">
        <f t="array" aca="1" ref="Q28" ca="1">_xlfn.XLOOKUP(P28,INDIRECT($A$1&amp;"!F1:F5000"),INDIRECT($A$1&amp;"!G1:G5000"),0)</f>
        <v>0</v>
      </c>
      <c r="R28" s="11"/>
      <c r="S28" s="9" cm="1">
        <f t="array" aca="1" ref="S28" ca="1">_xlfn.XLOOKUP(R28,INDIRECT($A$1&amp;"!F1:F5000"),INDIRECT($A$1&amp;"!G1:G5000"),0)</f>
        <v>0</v>
      </c>
      <c r="T28" s="11"/>
      <c r="U28" s="9" cm="1">
        <f t="array" aca="1" ref="U28" ca="1">_xlfn.XLOOKUP(T28,INDIRECT($A$1&amp;"!F1:F5000"),INDIRECT($A$1&amp;"!G1:G5000"),0)</f>
        <v>0</v>
      </c>
      <c r="V28" s="11"/>
      <c r="W28" s="9" cm="1">
        <f t="array" aca="1" ref="W28" ca="1">_xlfn.XLOOKUP(V28,INDIRECT($A$1&amp;"!F1:F5000"),INDIRECT($A$1&amp;"!G1:G5000"),0)</f>
        <v>0</v>
      </c>
      <c r="X28" s="11"/>
      <c r="Y28" s="9" cm="1">
        <f t="array" aca="1" ref="Y28" ca="1">_xlfn.XLOOKUP(X28,INDIRECT($A$1&amp;"!F1:F5000"),INDIRECT($A$1&amp;"!G1:G5000"),0)</f>
        <v>0</v>
      </c>
      <c r="Z28" s="11"/>
      <c r="AA28" s="9" cm="1">
        <f t="array" aca="1" ref="AA28" ca="1">_xlfn.XLOOKUP(Z28,INDIRECT($A$1&amp;"!F1:F5000"),INDIRECT($A$1&amp;"!G1:G5000"),0)</f>
        <v>0</v>
      </c>
      <c r="AB28" s="11"/>
      <c r="AC28" s="9" cm="1">
        <f t="array" aca="1" ref="AC28" ca="1">_xlfn.XLOOKUP(AB28,INDIRECT($A$1&amp;"!F1:F5000"),INDIRECT($A$1&amp;"!G1:G5000"),0)</f>
        <v>0</v>
      </c>
      <c r="AD28" s="11"/>
      <c r="AE28" s="9" cm="1">
        <f t="array" aca="1" ref="AE28" ca="1">_xlfn.XLOOKUP(AD28,INDIRECT($A$1&amp;"!F1:F5000"),INDIRECT($A$1&amp;"!G1:G5000"),0)</f>
        <v>0</v>
      </c>
      <c r="AF28" s="11"/>
      <c r="AG28" s="9" cm="1">
        <f t="array" aca="1" ref="AG28" ca="1">_xlfn.XLOOKUP(AF28,INDIRECT($A$1&amp;"!F1:F5000"),INDIRECT($A$1&amp;"!G1:G5000"),0)</f>
        <v>0</v>
      </c>
      <c r="AH28" s="11"/>
      <c r="AI28" s="9" cm="1">
        <f t="array" aca="1" ref="AI28" ca="1">_xlfn.XLOOKUP(AH28,INDIRECT($A$1&amp;"!F1:F5000"),INDIRECT($A$1&amp;"!G1:G5000"),0)</f>
        <v>0</v>
      </c>
      <c r="AJ28" s="11"/>
      <c r="AK28" s="9" cm="1">
        <f t="array" aca="1" ref="AK28" ca="1">_xlfn.XLOOKUP(AJ28,INDIRECT($A$1&amp;"!F1:F5000"),INDIRECT($A$1&amp;"!G1:G5000"),0)</f>
        <v>0</v>
      </c>
      <c r="AL28" s="11"/>
      <c r="AM28" s="9" cm="1">
        <f t="array" aca="1" ref="AM28" ca="1">_xlfn.XLOOKUP(AL28,INDIRECT($A$1&amp;"!F1:F5000"),INDIRECT($A$1&amp;"!H1:H5000"),0)</f>
        <v>0</v>
      </c>
      <c r="AN28" s="11"/>
      <c r="AO28" s="9" cm="1">
        <f t="array" aca="1" ref="AO28" ca="1">_xlfn.XLOOKUP(AN28,INDIRECT($A$1&amp;"!F1:F5000"),INDIRECT($A$1&amp;"!H1:H5000"),0)</f>
        <v>0</v>
      </c>
      <c r="AP28" s="11"/>
      <c r="AQ28" s="9" cm="1">
        <f t="array" aca="1" ref="AQ28" ca="1">_xlfn.XLOOKUP(AP28,INDIRECT($A$1&amp;"!F1:F5000"),INDIRECT($A$1&amp;"!H1:H5000"),0)</f>
        <v>0</v>
      </c>
      <c r="AR28" s="11"/>
      <c r="AS28" s="9" cm="1">
        <f t="array" aca="1" ref="AS28" ca="1">_xlfn.XLOOKUP(AR28,INDIRECT($A$1&amp;"!F1:F5000"),INDIRECT($A$1&amp;"!H1:H5000"),0)</f>
        <v>0</v>
      </c>
      <c r="AT28" s="11"/>
      <c r="AU28" s="9" cm="1">
        <f t="array" aca="1" ref="AU28" ca="1">_xlfn.XLOOKUP(AT28,INDIRECT($A$1&amp;"!F1:F5000"),INDIRECT($A$1&amp;"!H1:H5000"),0)</f>
        <v>0</v>
      </c>
      <c r="AV28" s="11"/>
      <c r="AW28" s="9" cm="1">
        <f t="array" aca="1" ref="AW28" ca="1">_xlfn.XLOOKUP(AV28,INDIRECT($A$1&amp;"!F1:F5000"),INDIRECT($A$1&amp;"!H1:H5000"),0)</f>
        <v>0</v>
      </c>
      <c r="AX28" s="11"/>
      <c r="AY28" s="9" cm="1">
        <f t="array" aca="1" ref="AY28" ca="1">_xlfn.XLOOKUP(AX28,INDIRECT($A$1&amp;"!F1:F5000"),INDIRECT($A$1&amp;"!H1:H5000"),0)</f>
        <v>0</v>
      </c>
      <c r="AZ28" s="11"/>
      <c r="BA28" s="9" cm="1">
        <f t="array" aca="1" ref="BA28" ca="1">_xlfn.XLOOKUP(AZ28,INDIRECT($A$1&amp;"!F1:F5000"),INDIRECT($A$1&amp;"!H1:H5000"),0)</f>
        <v>0</v>
      </c>
      <c r="BB28" s="11"/>
      <c r="BC28" s="9" cm="1">
        <f t="array" aca="1" ref="BC28" ca="1">_xlfn.XLOOKUP(BB28,INDIRECT($A$1&amp;"!F1:F5000"),INDIRECT($A$1&amp;"!H1:H5000"),0)</f>
        <v>0</v>
      </c>
    </row>
    <row r="29" spans="2:55" x14ac:dyDescent="0.25">
      <c r="B29" s="11"/>
      <c r="C29" s="9" cm="1">
        <f t="array" aca="1" ref="C29" ca="1">_xlfn.XLOOKUP(B29,INDIRECT($A$1&amp;"!F1:F5000"),INDIRECT($A$1&amp;"!h1:H5000"),0)</f>
        <v>0</v>
      </c>
      <c r="D29" s="11"/>
      <c r="E29" s="9" cm="1">
        <f t="array" aca="1" ref="E29" ca="1">_xlfn.XLOOKUP(D29,INDIRECT($A$1&amp;"!F1:F5000"),INDIRECT($A$1&amp;"!h1:H5000"),0)</f>
        <v>0</v>
      </c>
      <c r="F29" s="11"/>
      <c r="G29" s="9"/>
      <c r="H29" s="11"/>
      <c r="I29" s="9" cm="1">
        <f t="array" aca="1" ref="I29" ca="1">_xlfn.XLOOKUP(H29,INDIRECT($A$1&amp;"!F1:F5000"),INDIRECT($A$1&amp;"!G1:G5000"),0)</f>
        <v>0</v>
      </c>
      <c r="J29" s="11"/>
      <c r="K29" s="9" cm="1">
        <f t="array" aca="1" ref="K29" ca="1">_xlfn.XLOOKUP(J29,INDIRECT($A$1&amp;"!F1:F5000"),INDIRECT($A$1&amp;"!G1:G5000"),0)</f>
        <v>0</v>
      </c>
      <c r="L29" s="11"/>
      <c r="M29" s="9" cm="1">
        <f t="array" aca="1" ref="M29" ca="1">_xlfn.XLOOKUP(L29,INDIRECT($A$1&amp;"!F1:F5000"),INDIRECT($A$1&amp;"!G1:G5000"),0)</f>
        <v>0</v>
      </c>
      <c r="N29" s="11"/>
      <c r="O29" s="9" cm="1">
        <f t="array" aca="1" ref="O29" ca="1">_xlfn.XLOOKUP(N29,INDIRECT($A$1&amp;"!F1:F5000"),INDIRECT($A$1&amp;"!G1:G5000"),0)</f>
        <v>0</v>
      </c>
      <c r="P29" s="11"/>
      <c r="Q29" s="9" cm="1">
        <f t="array" aca="1" ref="Q29" ca="1">_xlfn.XLOOKUP(P29,INDIRECT($A$1&amp;"!F1:F5000"),INDIRECT($A$1&amp;"!G1:G5000"),0)</f>
        <v>0</v>
      </c>
      <c r="R29" s="11"/>
      <c r="S29" s="9" cm="1">
        <f t="array" aca="1" ref="S29" ca="1">_xlfn.XLOOKUP(R29,INDIRECT($A$1&amp;"!F1:F5000"),INDIRECT($A$1&amp;"!G1:G5000"),0)</f>
        <v>0</v>
      </c>
      <c r="T29" s="11"/>
      <c r="U29" s="9" cm="1">
        <f t="array" aca="1" ref="U29" ca="1">_xlfn.XLOOKUP(T29,INDIRECT($A$1&amp;"!F1:F5000"),INDIRECT($A$1&amp;"!G1:G5000"),0)</f>
        <v>0</v>
      </c>
      <c r="V29" s="11"/>
      <c r="W29" s="9" cm="1">
        <f t="array" aca="1" ref="W29" ca="1">_xlfn.XLOOKUP(V29,INDIRECT($A$1&amp;"!F1:F5000"),INDIRECT($A$1&amp;"!G1:G5000"),0)</f>
        <v>0</v>
      </c>
      <c r="X29" s="11"/>
      <c r="Y29" s="9" cm="1">
        <f t="array" aca="1" ref="Y29" ca="1">_xlfn.XLOOKUP(X29,INDIRECT($A$1&amp;"!F1:F5000"),INDIRECT($A$1&amp;"!G1:G5000"),0)</f>
        <v>0</v>
      </c>
      <c r="Z29" s="11"/>
      <c r="AA29" s="9" cm="1">
        <f t="array" aca="1" ref="AA29" ca="1">_xlfn.XLOOKUP(Z29,INDIRECT($A$1&amp;"!F1:F5000"),INDIRECT($A$1&amp;"!G1:G5000"),0)</f>
        <v>0</v>
      </c>
      <c r="AB29" s="11"/>
      <c r="AC29" s="9" cm="1">
        <f t="array" aca="1" ref="AC29" ca="1">_xlfn.XLOOKUP(AB29,INDIRECT($A$1&amp;"!F1:F5000"),INDIRECT($A$1&amp;"!G1:G5000"),0)</f>
        <v>0</v>
      </c>
      <c r="AD29" s="11"/>
      <c r="AE29" s="9" cm="1">
        <f t="array" aca="1" ref="AE29" ca="1">_xlfn.XLOOKUP(AD29,INDIRECT($A$1&amp;"!F1:F5000"),INDIRECT($A$1&amp;"!G1:G5000"),0)</f>
        <v>0</v>
      </c>
      <c r="AF29" s="11"/>
      <c r="AG29" s="9" cm="1">
        <f t="array" aca="1" ref="AG29" ca="1">_xlfn.XLOOKUP(AF29,INDIRECT($A$1&amp;"!F1:F5000"),INDIRECT($A$1&amp;"!G1:G5000"),0)</f>
        <v>0</v>
      </c>
      <c r="AH29" s="11"/>
      <c r="AI29" s="9" cm="1">
        <f t="array" aca="1" ref="AI29" ca="1">_xlfn.XLOOKUP(AH29,INDIRECT($A$1&amp;"!F1:F5000"),INDIRECT($A$1&amp;"!G1:G5000"),0)</f>
        <v>0</v>
      </c>
      <c r="AJ29" s="11"/>
      <c r="AK29" s="9" cm="1">
        <f t="array" aca="1" ref="AK29" ca="1">_xlfn.XLOOKUP(AJ29,INDIRECT($A$1&amp;"!F1:F5000"),INDIRECT($A$1&amp;"!G1:G5000"),0)</f>
        <v>0</v>
      </c>
      <c r="AL29" s="11"/>
      <c r="AM29" s="9" cm="1">
        <f t="array" aca="1" ref="AM29" ca="1">_xlfn.XLOOKUP(AL29,INDIRECT($A$1&amp;"!F1:F5000"),INDIRECT($A$1&amp;"!H1:H5000"),0)</f>
        <v>0</v>
      </c>
      <c r="AN29" s="11"/>
      <c r="AO29" s="9" cm="1">
        <f t="array" aca="1" ref="AO29" ca="1">_xlfn.XLOOKUP(AN29,INDIRECT($A$1&amp;"!F1:F5000"),INDIRECT($A$1&amp;"!H1:H5000"),0)</f>
        <v>0</v>
      </c>
      <c r="AP29" s="11"/>
      <c r="AQ29" s="9" cm="1">
        <f t="array" aca="1" ref="AQ29" ca="1">_xlfn.XLOOKUP(AP29,INDIRECT($A$1&amp;"!F1:F5000"),INDIRECT($A$1&amp;"!H1:H5000"),0)</f>
        <v>0</v>
      </c>
      <c r="AR29" s="11"/>
      <c r="AS29" s="9" cm="1">
        <f t="array" aca="1" ref="AS29" ca="1">_xlfn.XLOOKUP(AR29,INDIRECT($A$1&amp;"!F1:F5000"),INDIRECT($A$1&amp;"!H1:H5000"),0)</f>
        <v>0</v>
      </c>
      <c r="AT29" s="11"/>
      <c r="AU29" s="9" cm="1">
        <f t="array" aca="1" ref="AU29" ca="1">_xlfn.XLOOKUP(AT29,INDIRECT($A$1&amp;"!F1:F5000"),INDIRECT($A$1&amp;"!H1:H5000"),0)</f>
        <v>0</v>
      </c>
      <c r="AV29" s="11"/>
      <c r="AW29" s="9" cm="1">
        <f t="array" aca="1" ref="AW29" ca="1">_xlfn.XLOOKUP(AV29,INDIRECT($A$1&amp;"!F1:F5000"),INDIRECT($A$1&amp;"!H1:H5000"),0)</f>
        <v>0</v>
      </c>
      <c r="AX29" s="11"/>
      <c r="AY29" s="9" cm="1">
        <f t="array" aca="1" ref="AY29" ca="1">_xlfn.XLOOKUP(AX29,INDIRECT($A$1&amp;"!F1:F5000"),INDIRECT($A$1&amp;"!H1:H5000"),0)</f>
        <v>0</v>
      </c>
      <c r="AZ29" s="11"/>
      <c r="BA29" s="9" cm="1">
        <f t="array" aca="1" ref="BA29" ca="1">_xlfn.XLOOKUP(AZ29,INDIRECT($A$1&amp;"!F1:F5000"),INDIRECT($A$1&amp;"!H1:H5000"),0)</f>
        <v>0</v>
      </c>
      <c r="BB29" s="11"/>
      <c r="BC29" s="9" cm="1">
        <f t="array" aca="1" ref="BC29" ca="1">_xlfn.XLOOKUP(BB29,INDIRECT($A$1&amp;"!F1:F5000"),INDIRECT($A$1&amp;"!H1:H5000"),0)</f>
        <v>0</v>
      </c>
    </row>
    <row r="30" spans="2:55" x14ac:dyDescent="0.25">
      <c r="B30" s="11"/>
      <c r="C30" s="9" cm="1">
        <f t="array" aca="1" ref="C30" ca="1">_xlfn.XLOOKUP(B30,INDIRECT($A$1&amp;"!F1:F5000"),INDIRECT($A$1&amp;"!h1:H5000"),0)</f>
        <v>0</v>
      </c>
      <c r="D30" s="11"/>
      <c r="E30" s="9" cm="1">
        <f t="array" aca="1" ref="E30" ca="1">_xlfn.XLOOKUP(D30,INDIRECT($A$1&amp;"!F1:F5000"),INDIRECT($A$1&amp;"!h1:H5000"),0)</f>
        <v>0</v>
      </c>
      <c r="F30" s="11"/>
      <c r="G30" s="9"/>
      <c r="H30" s="11"/>
      <c r="I30" s="9" cm="1">
        <f t="array" aca="1" ref="I30" ca="1">_xlfn.XLOOKUP(H30,INDIRECT($A$1&amp;"!F1:F5000"),INDIRECT($A$1&amp;"!G1:G5000"),0)</f>
        <v>0</v>
      </c>
      <c r="J30" s="11"/>
      <c r="K30" s="9" cm="1">
        <f t="array" aca="1" ref="K30" ca="1">_xlfn.XLOOKUP(J30,INDIRECT($A$1&amp;"!F1:F5000"),INDIRECT($A$1&amp;"!G1:G5000"),0)</f>
        <v>0</v>
      </c>
      <c r="L30" s="11"/>
      <c r="M30" s="9" cm="1">
        <f t="array" aca="1" ref="M30" ca="1">_xlfn.XLOOKUP(L30,INDIRECT($A$1&amp;"!F1:F5000"),INDIRECT($A$1&amp;"!G1:G5000"),0)</f>
        <v>0</v>
      </c>
      <c r="N30" s="11"/>
      <c r="O30" s="9" cm="1">
        <f t="array" aca="1" ref="O30" ca="1">_xlfn.XLOOKUP(N30,INDIRECT($A$1&amp;"!F1:F5000"),INDIRECT($A$1&amp;"!G1:G5000"),0)</f>
        <v>0</v>
      </c>
      <c r="P30" s="11"/>
      <c r="Q30" s="9" cm="1">
        <f t="array" aca="1" ref="Q30" ca="1">_xlfn.XLOOKUP(P30,INDIRECT($A$1&amp;"!F1:F5000"),INDIRECT($A$1&amp;"!G1:G5000"),0)</f>
        <v>0</v>
      </c>
      <c r="R30" s="11"/>
      <c r="S30" s="9" cm="1">
        <f t="array" aca="1" ref="S30" ca="1">_xlfn.XLOOKUP(R30,INDIRECT($A$1&amp;"!F1:F5000"),INDIRECT($A$1&amp;"!G1:G5000"),0)</f>
        <v>0</v>
      </c>
      <c r="T30" s="11"/>
      <c r="U30" s="9" cm="1">
        <f t="array" aca="1" ref="U30" ca="1">_xlfn.XLOOKUP(T30,INDIRECT($A$1&amp;"!F1:F5000"),INDIRECT($A$1&amp;"!G1:G5000"),0)</f>
        <v>0</v>
      </c>
      <c r="V30" s="11"/>
      <c r="W30" s="9" cm="1">
        <f t="array" aca="1" ref="W30" ca="1">_xlfn.XLOOKUP(V30,INDIRECT($A$1&amp;"!F1:F5000"),INDIRECT($A$1&amp;"!G1:G5000"),0)</f>
        <v>0</v>
      </c>
      <c r="X30" s="11"/>
      <c r="Y30" s="9" cm="1">
        <f t="array" aca="1" ref="Y30" ca="1">_xlfn.XLOOKUP(X30,INDIRECT($A$1&amp;"!F1:F5000"),INDIRECT($A$1&amp;"!G1:G5000"),0)</f>
        <v>0</v>
      </c>
      <c r="Z30" s="11"/>
      <c r="AA30" s="9" cm="1">
        <f t="array" aca="1" ref="AA30" ca="1">_xlfn.XLOOKUP(Z30,INDIRECT($A$1&amp;"!F1:F5000"),INDIRECT($A$1&amp;"!G1:G5000"),0)</f>
        <v>0</v>
      </c>
      <c r="AB30" s="11"/>
      <c r="AC30" s="9" cm="1">
        <f t="array" aca="1" ref="AC30" ca="1">_xlfn.XLOOKUP(AB30,INDIRECT($A$1&amp;"!F1:F5000"),INDIRECT($A$1&amp;"!G1:G5000"),0)</f>
        <v>0</v>
      </c>
      <c r="AD30" s="11"/>
      <c r="AE30" s="9" cm="1">
        <f t="array" aca="1" ref="AE30" ca="1">_xlfn.XLOOKUP(AD30,INDIRECT($A$1&amp;"!F1:F5000"),INDIRECT($A$1&amp;"!G1:G5000"),0)</f>
        <v>0</v>
      </c>
      <c r="AF30" s="11"/>
      <c r="AG30" s="9" cm="1">
        <f t="array" aca="1" ref="AG30" ca="1">_xlfn.XLOOKUP(AF30,INDIRECT($A$1&amp;"!F1:F5000"),INDIRECT($A$1&amp;"!G1:G5000"),0)</f>
        <v>0</v>
      </c>
      <c r="AH30" s="11"/>
      <c r="AI30" s="9" cm="1">
        <f t="array" aca="1" ref="AI30" ca="1">_xlfn.XLOOKUP(AH30,INDIRECT($A$1&amp;"!F1:F5000"),INDIRECT($A$1&amp;"!G1:G5000"),0)</f>
        <v>0</v>
      </c>
      <c r="AJ30" s="11"/>
      <c r="AK30" s="9" cm="1">
        <f t="array" aca="1" ref="AK30" ca="1">_xlfn.XLOOKUP(AJ30,INDIRECT($A$1&amp;"!F1:F5000"),INDIRECT($A$1&amp;"!G1:G5000"),0)</f>
        <v>0</v>
      </c>
      <c r="AL30" s="11"/>
      <c r="AM30" s="9" cm="1">
        <f t="array" aca="1" ref="AM30" ca="1">_xlfn.XLOOKUP(AL30,INDIRECT($A$1&amp;"!F1:F5000"),INDIRECT($A$1&amp;"!H1:H5000"),0)</f>
        <v>0</v>
      </c>
      <c r="AN30" s="11"/>
      <c r="AO30" s="9" cm="1">
        <f t="array" aca="1" ref="AO30" ca="1">_xlfn.XLOOKUP(AN30,INDIRECT($A$1&amp;"!F1:F5000"),INDIRECT($A$1&amp;"!H1:H5000"),0)</f>
        <v>0</v>
      </c>
      <c r="AP30" s="11"/>
      <c r="AQ30" s="9" cm="1">
        <f t="array" aca="1" ref="AQ30" ca="1">_xlfn.XLOOKUP(AP30,INDIRECT($A$1&amp;"!F1:F5000"),INDIRECT($A$1&amp;"!H1:H5000"),0)</f>
        <v>0</v>
      </c>
      <c r="AR30" s="11"/>
      <c r="AS30" s="9" cm="1">
        <f t="array" aca="1" ref="AS30" ca="1">_xlfn.XLOOKUP(AR30,INDIRECT($A$1&amp;"!F1:F5000"),INDIRECT($A$1&amp;"!H1:H5000"),0)</f>
        <v>0</v>
      </c>
      <c r="AT30" s="11"/>
      <c r="AU30" s="9" cm="1">
        <f t="array" aca="1" ref="AU30" ca="1">_xlfn.XLOOKUP(AT30,INDIRECT($A$1&amp;"!F1:F5000"),INDIRECT($A$1&amp;"!H1:H5000"),0)</f>
        <v>0</v>
      </c>
      <c r="AV30" s="11"/>
      <c r="AW30" s="9" cm="1">
        <f t="array" aca="1" ref="AW30" ca="1">_xlfn.XLOOKUP(AV30,INDIRECT($A$1&amp;"!F1:F5000"),INDIRECT($A$1&amp;"!H1:H5000"),0)</f>
        <v>0</v>
      </c>
      <c r="AX30" s="11"/>
      <c r="AY30" s="9" cm="1">
        <f t="array" aca="1" ref="AY30" ca="1">_xlfn.XLOOKUP(AX30,INDIRECT($A$1&amp;"!F1:F5000"),INDIRECT($A$1&amp;"!H1:H5000"),0)</f>
        <v>0</v>
      </c>
      <c r="AZ30" s="11"/>
      <c r="BA30" s="9" cm="1">
        <f t="array" aca="1" ref="BA30" ca="1">_xlfn.XLOOKUP(AZ30,INDIRECT($A$1&amp;"!F1:F5000"),INDIRECT($A$1&amp;"!H1:H5000"),0)</f>
        <v>0</v>
      </c>
      <c r="BB30" s="11"/>
      <c r="BC30" s="9" cm="1">
        <f t="array" aca="1" ref="BC30" ca="1">_xlfn.XLOOKUP(BB30,INDIRECT($A$1&amp;"!F1:F5000"),INDIRECT($A$1&amp;"!H1:H5000"),0)</f>
        <v>0</v>
      </c>
    </row>
    <row r="31" spans="2:55" x14ac:dyDescent="0.25">
      <c r="B31" s="11"/>
      <c r="C31" s="9" cm="1">
        <f t="array" aca="1" ref="C31" ca="1">_xlfn.XLOOKUP(B31,INDIRECT($A$1&amp;"!F1:F5000"),INDIRECT($A$1&amp;"!h1:H5000"),0)</f>
        <v>0</v>
      </c>
      <c r="D31" s="11"/>
      <c r="E31" s="9" cm="1">
        <f t="array" aca="1" ref="E31" ca="1">_xlfn.XLOOKUP(D31,INDIRECT($A$1&amp;"!F1:F5000"),INDIRECT($A$1&amp;"!h1:H5000"),0)</f>
        <v>0</v>
      </c>
      <c r="F31" s="11"/>
      <c r="G31" s="9"/>
      <c r="H31" s="11"/>
      <c r="I31" s="9" cm="1">
        <f t="array" aca="1" ref="I31" ca="1">_xlfn.XLOOKUP(H31,INDIRECT($A$1&amp;"!F1:F5000"),INDIRECT($A$1&amp;"!G1:G5000"),0)</f>
        <v>0</v>
      </c>
      <c r="J31" s="11"/>
      <c r="K31" s="9" cm="1">
        <f t="array" aca="1" ref="K31" ca="1">_xlfn.XLOOKUP(J31,INDIRECT($A$1&amp;"!F1:F5000"),INDIRECT($A$1&amp;"!G1:G5000"),0)</f>
        <v>0</v>
      </c>
      <c r="L31" s="11"/>
      <c r="M31" s="9" cm="1">
        <f t="array" aca="1" ref="M31" ca="1">_xlfn.XLOOKUP(L31,INDIRECT($A$1&amp;"!F1:F5000"),INDIRECT($A$1&amp;"!G1:G5000"),0)</f>
        <v>0</v>
      </c>
      <c r="N31" s="11"/>
      <c r="O31" s="9" cm="1">
        <f t="array" aca="1" ref="O31" ca="1">_xlfn.XLOOKUP(N31,INDIRECT($A$1&amp;"!F1:F5000"),INDIRECT($A$1&amp;"!G1:G5000"),0)</f>
        <v>0</v>
      </c>
      <c r="P31" s="11"/>
      <c r="Q31" s="9" cm="1">
        <f t="array" aca="1" ref="Q31" ca="1">_xlfn.XLOOKUP(P31,INDIRECT($A$1&amp;"!F1:F5000"),INDIRECT($A$1&amp;"!G1:G5000"),0)</f>
        <v>0</v>
      </c>
      <c r="R31" s="11"/>
      <c r="S31" s="9" cm="1">
        <f t="array" aca="1" ref="S31" ca="1">_xlfn.XLOOKUP(R31,INDIRECT($A$1&amp;"!F1:F5000"),INDIRECT($A$1&amp;"!G1:G5000"),0)</f>
        <v>0</v>
      </c>
      <c r="T31" s="11"/>
      <c r="U31" s="9" cm="1">
        <f t="array" aca="1" ref="U31" ca="1">_xlfn.XLOOKUP(T31,INDIRECT($A$1&amp;"!F1:F5000"),INDIRECT($A$1&amp;"!G1:G5000"),0)</f>
        <v>0</v>
      </c>
      <c r="V31" s="11"/>
      <c r="W31" s="9" cm="1">
        <f t="array" aca="1" ref="W31" ca="1">_xlfn.XLOOKUP(V31,INDIRECT($A$1&amp;"!F1:F5000"),INDIRECT($A$1&amp;"!G1:G5000"),0)</f>
        <v>0</v>
      </c>
      <c r="X31" s="11"/>
      <c r="Y31" s="9" cm="1">
        <f t="array" aca="1" ref="Y31" ca="1">_xlfn.XLOOKUP(X31,INDIRECT($A$1&amp;"!F1:F5000"),INDIRECT($A$1&amp;"!G1:G5000"),0)</f>
        <v>0</v>
      </c>
      <c r="Z31" s="11"/>
      <c r="AA31" s="9" cm="1">
        <f t="array" aca="1" ref="AA31" ca="1">_xlfn.XLOOKUP(Z31,INDIRECT($A$1&amp;"!F1:F5000"),INDIRECT($A$1&amp;"!G1:G5000"),0)</f>
        <v>0</v>
      </c>
      <c r="AB31" s="11"/>
      <c r="AC31" s="9" cm="1">
        <f t="array" aca="1" ref="AC31" ca="1">_xlfn.XLOOKUP(AB31,INDIRECT($A$1&amp;"!F1:F5000"),INDIRECT($A$1&amp;"!G1:G5000"),0)</f>
        <v>0</v>
      </c>
      <c r="AD31" s="11"/>
      <c r="AE31" s="9" cm="1">
        <f t="array" aca="1" ref="AE31" ca="1">_xlfn.XLOOKUP(AD31,INDIRECT($A$1&amp;"!F1:F5000"),INDIRECT($A$1&amp;"!G1:G5000"),0)</f>
        <v>0</v>
      </c>
      <c r="AF31" s="11"/>
      <c r="AG31" s="9" cm="1">
        <f t="array" aca="1" ref="AG31" ca="1">_xlfn.XLOOKUP(AF31,INDIRECT($A$1&amp;"!F1:F5000"),INDIRECT($A$1&amp;"!G1:G5000"),0)</f>
        <v>0</v>
      </c>
      <c r="AH31" s="11"/>
      <c r="AI31" s="9" cm="1">
        <f t="array" aca="1" ref="AI31" ca="1">_xlfn.XLOOKUP(AH31,INDIRECT($A$1&amp;"!F1:F5000"),INDIRECT($A$1&amp;"!G1:G5000"),0)</f>
        <v>0</v>
      </c>
      <c r="AJ31" s="11"/>
      <c r="AK31" s="9" cm="1">
        <f t="array" aca="1" ref="AK31" ca="1">_xlfn.XLOOKUP(AJ31,INDIRECT($A$1&amp;"!F1:F5000"),INDIRECT($A$1&amp;"!G1:G5000"),0)</f>
        <v>0</v>
      </c>
      <c r="AL31" s="11"/>
      <c r="AM31" s="9" cm="1">
        <f t="array" aca="1" ref="AM31" ca="1">_xlfn.XLOOKUP(AL31,INDIRECT($A$1&amp;"!F1:F5000"),INDIRECT($A$1&amp;"!H1:H5000"),0)</f>
        <v>0</v>
      </c>
      <c r="AN31" s="11"/>
      <c r="AO31" s="9" cm="1">
        <f t="array" aca="1" ref="AO31" ca="1">_xlfn.XLOOKUP(AN31,INDIRECT($A$1&amp;"!F1:F5000"),INDIRECT($A$1&amp;"!H1:H5000"),0)</f>
        <v>0</v>
      </c>
      <c r="AP31" s="11"/>
      <c r="AQ31" s="9" cm="1">
        <f t="array" aca="1" ref="AQ31" ca="1">_xlfn.XLOOKUP(AP31,INDIRECT($A$1&amp;"!F1:F5000"),INDIRECT($A$1&amp;"!H1:H5000"),0)</f>
        <v>0</v>
      </c>
      <c r="AR31" s="11"/>
      <c r="AS31" s="9" cm="1">
        <f t="array" aca="1" ref="AS31" ca="1">_xlfn.XLOOKUP(AR31,INDIRECT($A$1&amp;"!F1:F5000"),INDIRECT($A$1&amp;"!H1:H5000"),0)</f>
        <v>0</v>
      </c>
      <c r="AT31" s="11"/>
      <c r="AU31" s="9" cm="1">
        <f t="array" aca="1" ref="AU31" ca="1">_xlfn.XLOOKUP(AT31,INDIRECT($A$1&amp;"!F1:F5000"),INDIRECT($A$1&amp;"!H1:H5000"),0)</f>
        <v>0</v>
      </c>
      <c r="AV31" s="11"/>
      <c r="AW31" s="9" cm="1">
        <f t="array" aca="1" ref="AW31" ca="1">_xlfn.XLOOKUP(AV31,INDIRECT($A$1&amp;"!F1:F5000"),INDIRECT($A$1&amp;"!H1:H5000"),0)</f>
        <v>0</v>
      </c>
      <c r="AX31" s="11"/>
      <c r="AY31" s="9" cm="1">
        <f t="array" aca="1" ref="AY31" ca="1">_xlfn.XLOOKUP(AX31,INDIRECT($A$1&amp;"!F1:F5000"),INDIRECT($A$1&amp;"!H1:H5000"),0)</f>
        <v>0</v>
      </c>
      <c r="AZ31" s="11"/>
      <c r="BA31" s="9" cm="1">
        <f t="array" aca="1" ref="BA31" ca="1">_xlfn.XLOOKUP(AZ31,INDIRECT($A$1&amp;"!F1:F5000"),INDIRECT($A$1&amp;"!H1:H5000"),0)</f>
        <v>0</v>
      </c>
      <c r="BB31" s="11"/>
      <c r="BC31" s="9" cm="1">
        <f t="array" aca="1" ref="BC31" ca="1">_xlfn.XLOOKUP(BB31,INDIRECT($A$1&amp;"!F1:F5000"),INDIRECT($A$1&amp;"!H1:H5000"),0)</f>
        <v>0</v>
      </c>
    </row>
    <row r="32" spans="2:55" x14ac:dyDescent="0.25">
      <c r="B32" s="11"/>
      <c r="C32" s="9" cm="1">
        <f t="array" aca="1" ref="C32" ca="1">_xlfn.XLOOKUP(B32,INDIRECT($A$1&amp;"!F1:F5000"),INDIRECT($A$1&amp;"!h1:H5000"),0)</f>
        <v>0</v>
      </c>
      <c r="D32" s="11"/>
      <c r="E32" s="9" cm="1">
        <f t="array" aca="1" ref="E32" ca="1">_xlfn.XLOOKUP(D32,INDIRECT($A$1&amp;"!F1:F5000"),INDIRECT($A$1&amp;"!h1:H5000"),0)</f>
        <v>0</v>
      </c>
      <c r="F32" s="11"/>
      <c r="G32" s="9"/>
      <c r="H32" s="11"/>
      <c r="I32" s="9" cm="1">
        <f t="array" aca="1" ref="I32" ca="1">_xlfn.XLOOKUP(H32,INDIRECT($A$1&amp;"!F1:F5000"),INDIRECT($A$1&amp;"!G1:G5000"),0)</f>
        <v>0</v>
      </c>
      <c r="J32" s="11"/>
      <c r="K32" s="9" cm="1">
        <f t="array" aca="1" ref="K32" ca="1">_xlfn.XLOOKUP(J32,INDIRECT($A$1&amp;"!F1:F5000"),INDIRECT($A$1&amp;"!G1:G5000"),0)</f>
        <v>0</v>
      </c>
      <c r="L32" s="11"/>
      <c r="M32" s="9" cm="1">
        <f t="array" aca="1" ref="M32" ca="1">_xlfn.XLOOKUP(L32,INDIRECT($A$1&amp;"!F1:F5000"),INDIRECT($A$1&amp;"!G1:G5000"),0)</f>
        <v>0</v>
      </c>
      <c r="N32" s="11"/>
      <c r="O32" s="9" cm="1">
        <f t="array" aca="1" ref="O32" ca="1">_xlfn.XLOOKUP(N32,INDIRECT($A$1&amp;"!F1:F5000"),INDIRECT($A$1&amp;"!G1:G5000"),0)</f>
        <v>0</v>
      </c>
      <c r="P32" s="11"/>
      <c r="Q32" s="9" cm="1">
        <f t="array" aca="1" ref="Q32" ca="1">_xlfn.XLOOKUP(P32,INDIRECT($A$1&amp;"!F1:F5000"),INDIRECT($A$1&amp;"!G1:G5000"),0)</f>
        <v>0</v>
      </c>
      <c r="R32" s="11"/>
      <c r="S32" s="9" cm="1">
        <f t="array" aca="1" ref="S32" ca="1">_xlfn.XLOOKUP(R32,INDIRECT($A$1&amp;"!F1:F5000"),INDIRECT($A$1&amp;"!G1:G5000"),0)</f>
        <v>0</v>
      </c>
      <c r="T32" s="11"/>
      <c r="U32" s="9" cm="1">
        <f t="array" aca="1" ref="U32" ca="1">_xlfn.XLOOKUP(T32,INDIRECT($A$1&amp;"!F1:F5000"),INDIRECT($A$1&amp;"!G1:G5000"),0)</f>
        <v>0</v>
      </c>
      <c r="V32" s="11"/>
      <c r="W32" s="9" cm="1">
        <f t="array" aca="1" ref="W32" ca="1">_xlfn.XLOOKUP(V32,INDIRECT($A$1&amp;"!F1:F5000"),INDIRECT($A$1&amp;"!G1:G5000"),0)</f>
        <v>0</v>
      </c>
      <c r="X32" s="11"/>
      <c r="Y32" s="9" cm="1">
        <f t="array" aca="1" ref="Y32" ca="1">_xlfn.XLOOKUP(X32,INDIRECT($A$1&amp;"!F1:F5000"),INDIRECT($A$1&amp;"!G1:G5000"),0)</f>
        <v>0</v>
      </c>
      <c r="Z32" s="11"/>
      <c r="AA32" s="9" cm="1">
        <f t="array" aca="1" ref="AA32" ca="1">_xlfn.XLOOKUP(Z32,INDIRECT($A$1&amp;"!F1:F5000"),INDIRECT($A$1&amp;"!G1:G5000"),0)</f>
        <v>0</v>
      </c>
      <c r="AB32" s="11"/>
      <c r="AC32" s="9" cm="1">
        <f t="array" aca="1" ref="AC32" ca="1">_xlfn.XLOOKUP(AB32,INDIRECT($A$1&amp;"!F1:F5000"),INDIRECT($A$1&amp;"!G1:G5000"),0)</f>
        <v>0</v>
      </c>
      <c r="AD32" s="11"/>
      <c r="AE32" s="9" cm="1">
        <f t="array" aca="1" ref="AE32" ca="1">_xlfn.XLOOKUP(AD32,INDIRECT($A$1&amp;"!F1:F5000"),INDIRECT($A$1&amp;"!G1:G5000"),0)</f>
        <v>0</v>
      </c>
      <c r="AF32" s="11"/>
      <c r="AG32" s="9" cm="1">
        <f t="array" aca="1" ref="AG32" ca="1">_xlfn.XLOOKUP(AF32,INDIRECT($A$1&amp;"!F1:F5000"),INDIRECT($A$1&amp;"!G1:G5000"),0)</f>
        <v>0</v>
      </c>
      <c r="AH32" s="11"/>
      <c r="AI32" s="9" cm="1">
        <f t="array" aca="1" ref="AI32" ca="1">_xlfn.XLOOKUP(AH32,INDIRECT($A$1&amp;"!F1:F5000"),INDIRECT($A$1&amp;"!G1:G5000"),0)</f>
        <v>0</v>
      </c>
      <c r="AJ32" s="11"/>
      <c r="AK32" s="9" cm="1">
        <f t="array" aca="1" ref="AK32" ca="1">_xlfn.XLOOKUP(AJ32,INDIRECT($A$1&amp;"!F1:F5000"),INDIRECT($A$1&amp;"!G1:G5000"),0)</f>
        <v>0</v>
      </c>
      <c r="AL32" s="11"/>
      <c r="AM32" s="9" cm="1">
        <f t="array" aca="1" ref="AM32" ca="1">_xlfn.XLOOKUP(AL32,INDIRECT($A$1&amp;"!F1:F5000"),INDIRECT($A$1&amp;"!H1:H5000"),0)</f>
        <v>0</v>
      </c>
      <c r="AN32" s="11"/>
      <c r="AO32" s="9" cm="1">
        <f t="array" aca="1" ref="AO32" ca="1">_xlfn.XLOOKUP(AN32,INDIRECT($A$1&amp;"!F1:F5000"),INDIRECT($A$1&amp;"!H1:H5000"),0)</f>
        <v>0</v>
      </c>
      <c r="AP32" s="11"/>
      <c r="AQ32" s="9" cm="1">
        <f t="array" aca="1" ref="AQ32" ca="1">_xlfn.XLOOKUP(AP32,INDIRECT($A$1&amp;"!F1:F5000"),INDIRECT($A$1&amp;"!H1:H5000"),0)</f>
        <v>0</v>
      </c>
      <c r="AR32" s="11"/>
      <c r="AS32" s="9" cm="1">
        <f t="array" aca="1" ref="AS32" ca="1">_xlfn.XLOOKUP(AR32,INDIRECT($A$1&amp;"!F1:F5000"),INDIRECT($A$1&amp;"!H1:H5000"),0)</f>
        <v>0</v>
      </c>
      <c r="AT32" s="11"/>
      <c r="AU32" s="9" cm="1">
        <f t="array" aca="1" ref="AU32" ca="1">_xlfn.XLOOKUP(AT32,INDIRECT($A$1&amp;"!F1:F5000"),INDIRECT($A$1&amp;"!H1:H5000"),0)</f>
        <v>0</v>
      </c>
      <c r="AV32" s="11"/>
      <c r="AW32" s="9" cm="1">
        <f t="array" aca="1" ref="AW32" ca="1">_xlfn.XLOOKUP(AV32,INDIRECT($A$1&amp;"!F1:F5000"),INDIRECT($A$1&amp;"!H1:H5000"),0)</f>
        <v>0</v>
      </c>
      <c r="AX32" s="11"/>
      <c r="AY32" s="9" cm="1">
        <f t="array" aca="1" ref="AY32" ca="1">_xlfn.XLOOKUP(AX32,INDIRECT($A$1&amp;"!F1:F5000"),INDIRECT($A$1&amp;"!H1:H5000"),0)</f>
        <v>0</v>
      </c>
      <c r="AZ32" s="11"/>
      <c r="BA32" s="9" cm="1">
        <f t="array" aca="1" ref="BA32" ca="1">_xlfn.XLOOKUP(AZ32,INDIRECT($A$1&amp;"!F1:F5000"),INDIRECT($A$1&amp;"!H1:H5000"),0)</f>
        <v>0</v>
      </c>
      <c r="BB32" s="11"/>
      <c r="BC32" s="9" cm="1">
        <f t="array" aca="1" ref="BC32" ca="1">_xlfn.XLOOKUP(BB32,INDIRECT($A$1&amp;"!F1:F5000"),INDIRECT($A$1&amp;"!H1:H5000"),0)</f>
        <v>0</v>
      </c>
    </row>
    <row r="33" spans="2:55" x14ac:dyDescent="0.25">
      <c r="B33" s="11"/>
      <c r="C33" s="9" cm="1">
        <f t="array" aca="1" ref="C33" ca="1">_xlfn.XLOOKUP(B33,INDIRECT($A$1&amp;"!F1:F5000"),INDIRECT($A$1&amp;"!h1:H5000"),0)</f>
        <v>0</v>
      </c>
      <c r="D33" s="11"/>
      <c r="E33" s="9" cm="1">
        <f t="array" aca="1" ref="E33" ca="1">_xlfn.XLOOKUP(D33,INDIRECT($A$1&amp;"!F1:F5000"),INDIRECT($A$1&amp;"!h1:H5000"),0)</f>
        <v>0</v>
      </c>
      <c r="F33" s="11"/>
      <c r="G33" s="9"/>
      <c r="H33" s="11"/>
      <c r="I33" s="9" cm="1">
        <f t="array" aca="1" ref="I33" ca="1">_xlfn.XLOOKUP(H33,INDIRECT($A$1&amp;"!F1:F5000"),INDIRECT($A$1&amp;"!G1:G5000"),0)</f>
        <v>0</v>
      </c>
      <c r="J33" s="11"/>
      <c r="K33" s="9" cm="1">
        <f t="array" aca="1" ref="K33" ca="1">_xlfn.XLOOKUP(J33,INDIRECT($A$1&amp;"!F1:F5000"),INDIRECT($A$1&amp;"!G1:G5000"),0)</f>
        <v>0</v>
      </c>
      <c r="L33" s="11"/>
      <c r="M33" s="9" cm="1">
        <f t="array" aca="1" ref="M33" ca="1">_xlfn.XLOOKUP(L33,INDIRECT($A$1&amp;"!F1:F5000"),INDIRECT($A$1&amp;"!G1:G5000"),0)</f>
        <v>0</v>
      </c>
      <c r="N33" s="11"/>
      <c r="O33" s="9" cm="1">
        <f t="array" aca="1" ref="O33" ca="1">_xlfn.XLOOKUP(N33,INDIRECT($A$1&amp;"!F1:F5000"),INDIRECT($A$1&amp;"!G1:G5000"),0)</f>
        <v>0</v>
      </c>
      <c r="P33" s="11"/>
      <c r="Q33" s="9" cm="1">
        <f t="array" aca="1" ref="Q33" ca="1">_xlfn.XLOOKUP(P33,INDIRECT($A$1&amp;"!F1:F5000"),INDIRECT($A$1&amp;"!G1:G5000"),0)</f>
        <v>0</v>
      </c>
      <c r="R33" s="11"/>
      <c r="S33" s="9" cm="1">
        <f t="array" aca="1" ref="S33" ca="1">_xlfn.XLOOKUP(R33,INDIRECT($A$1&amp;"!F1:F5000"),INDIRECT($A$1&amp;"!G1:G5000"),0)</f>
        <v>0</v>
      </c>
      <c r="T33" s="11"/>
      <c r="U33" s="9" cm="1">
        <f t="array" aca="1" ref="U33" ca="1">_xlfn.XLOOKUP(T33,INDIRECT($A$1&amp;"!F1:F5000"),INDIRECT($A$1&amp;"!G1:G5000"),0)</f>
        <v>0</v>
      </c>
      <c r="V33" s="11"/>
      <c r="W33" s="9" cm="1">
        <f t="array" aca="1" ref="W33" ca="1">_xlfn.XLOOKUP(V33,INDIRECT($A$1&amp;"!F1:F5000"),INDIRECT($A$1&amp;"!G1:G5000"),0)</f>
        <v>0</v>
      </c>
      <c r="X33" s="11"/>
      <c r="Y33" s="9" cm="1">
        <f t="array" aca="1" ref="Y33" ca="1">_xlfn.XLOOKUP(X33,INDIRECT($A$1&amp;"!F1:F5000"),INDIRECT($A$1&amp;"!G1:G5000"),0)</f>
        <v>0</v>
      </c>
      <c r="Z33" s="11"/>
      <c r="AA33" s="9" cm="1">
        <f t="array" aca="1" ref="AA33" ca="1">_xlfn.XLOOKUP(Z33,INDIRECT($A$1&amp;"!F1:F5000"),INDIRECT($A$1&amp;"!G1:G5000"),0)</f>
        <v>0</v>
      </c>
      <c r="AB33" s="11"/>
      <c r="AC33" s="9" cm="1">
        <f t="array" aca="1" ref="AC33" ca="1">_xlfn.XLOOKUP(AB33,INDIRECT($A$1&amp;"!F1:F5000"),INDIRECT($A$1&amp;"!G1:G5000"),0)</f>
        <v>0</v>
      </c>
      <c r="AD33" s="11"/>
      <c r="AE33" s="9" cm="1">
        <f t="array" aca="1" ref="AE33" ca="1">_xlfn.XLOOKUP(AD33,INDIRECT($A$1&amp;"!F1:F5000"),INDIRECT($A$1&amp;"!G1:G5000"),0)</f>
        <v>0</v>
      </c>
      <c r="AF33" s="11"/>
      <c r="AG33" s="9" cm="1">
        <f t="array" aca="1" ref="AG33" ca="1">_xlfn.XLOOKUP(AF33,INDIRECT($A$1&amp;"!F1:F5000"),INDIRECT($A$1&amp;"!G1:G5000"),0)</f>
        <v>0</v>
      </c>
      <c r="AH33" s="11"/>
      <c r="AI33" s="9" cm="1">
        <f t="array" aca="1" ref="AI33" ca="1">_xlfn.XLOOKUP(AH33,INDIRECT($A$1&amp;"!F1:F5000"),INDIRECT($A$1&amp;"!G1:G5000"),0)</f>
        <v>0</v>
      </c>
      <c r="AJ33" s="11"/>
      <c r="AK33" s="9" cm="1">
        <f t="array" aca="1" ref="AK33" ca="1">_xlfn.XLOOKUP(AJ33,INDIRECT($A$1&amp;"!F1:F5000"),INDIRECT($A$1&amp;"!G1:G5000"),0)</f>
        <v>0</v>
      </c>
      <c r="AL33" s="11"/>
      <c r="AM33" s="9" cm="1">
        <f t="array" aca="1" ref="AM33" ca="1">_xlfn.XLOOKUP(AL33,INDIRECT($A$1&amp;"!F1:F5000"),INDIRECT($A$1&amp;"!H1:H5000"),0)</f>
        <v>0</v>
      </c>
      <c r="AN33" s="11"/>
      <c r="AO33" s="9" cm="1">
        <f t="array" aca="1" ref="AO33" ca="1">_xlfn.XLOOKUP(AN33,INDIRECT($A$1&amp;"!F1:F5000"),INDIRECT($A$1&amp;"!H1:H5000"),0)</f>
        <v>0</v>
      </c>
      <c r="AP33" s="11"/>
      <c r="AQ33" s="9" cm="1">
        <f t="array" aca="1" ref="AQ33" ca="1">_xlfn.XLOOKUP(AP33,INDIRECT($A$1&amp;"!F1:F5000"),INDIRECT($A$1&amp;"!H1:H5000"),0)</f>
        <v>0</v>
      </c>
      <c r="AR33" s="11"/>
      <c r="AS33" s="9" cm="1">
        <f t="array" aca="1" ref="AS33" ca="1">_xlfn.XLOOKUP(AR33,INDIRECT($A$1&amp;"!F1:F5000"),INDIRECT($A$1&amp;"!H1:H5000"),0)</f>
        <v>0</v>
      </c>
      <c r="AT33" s="11"/>
      <c r="AU33" s="9" cm="1">
        <f t="array" aca="1" ref="AU33" ca="1">_xlfn.XLOOKUP(AT33,INDIRECT($A$1&amp;"!F1:F5000"),INDIRECT($A$1&amp;"!H1:H5000"),0)</f>
        <v>0</v>
      </c>
      <c r="AV33" s="11"/>
      <c r="AW33" s="9" cm="1">
        <f t="array" aca="1" ref="AW33" ca="1">_xlfn.XLOOKUP(AV33,INDIRECT($A$1&amp;"!F1:F5000"),INDIRECT($A$1&amp;"!H1:H5000"),0)</f>
        <v>0</v>
      </c>
      <c r="AX33" s="11"/>
      <c r="AY33" s="9" cm="1">
        <f t="array" aca="1" ref="AY33" ca="1">_xlfn.XLOOKUP(AX33,INDIRECT($A$1&amp;"!F1:F5000"),INDIRECT($A$1&amp;"!H1:H5000"),0)</f>
        <v>0</v>
      </c>
      <c r="AZ33" s="11"/>
      <c r="BA33" s="9" cm="1">
        <f t="array" aca="1" ref="BA33" ca="1">_xlfn.XLOOKUP(AZ33,INDIRECT($A$1&amp;"!F1:F5000"),INDIRECT($A$1&amp;"!H1:H5000"),0)</f>
        <v>0</v>
      </c>
      <c r="BB33" s="11"/>
      <c r="BC33" s="9" cm="1">
        <f t="array" aca="1" ref="BC33" ca="1">_xlfn.XLOOKUP(BB33,INDIRECT($A$1&amp;"!F1:F5000"),INDIRECT($A$1&amp;"!H1:H5000"),0)</f>
        <v>0</v>
      </c>
    </row>
    <row r="34" spans="2:55" x14ac:dyDescent="0.25">
      <c r="B34" s="11"/>
      <c r="C34" s="9" cm="1">
        <f t="array" aca="1" ref="C34" ca="1">_xlfn.XLOOKUP(B34,INDIRECT($A$1&amp;"!F1:F5000"),INDIRECT($A$1&amp;"!h1:H5000"),0)</f>
        <v>0</v>
      </c>
      <c r="D34" s="11"/>
      <c r="E34" s="9" cm="1">
        <f t="array" aca="1" ref="E34" ca="1">_xlfn.XLOOKUP(D34,INDIRECT($A$1&amp;"!F1:F5000"),INDIRECT($A$1&amp;"!h1:H5000"),0)</f>
        <v>0</v>
      </c>
      <c r="F34" s="11"/>
      <c r="G34" s="9"/>
      <c r="H34" s="11"/>
      <c r="I34" s="9" cm="1">
        <f t="array" aca="1" ref="I34" ca="1">_xlfn.XLOOKUP(H34,INDIRECT($A$1&amp;"!F1:F5000"),INDIRECT($A$1&amp;"!G1:G5000"),0)</f>
        <v>0</v>
      </c>
      <c r="J34" s="11"/>
      <c r="K34" s="9" cm="1">
        <f t="array" aca="1" ref="K34" ca="1">_xlfn.XLOOKUP(J34,INDIRECT($A$1&amp;"!F1:F5000"),INDIRECT($A$1&amp;"!G1:G5000"),0)</f>
        <v>0</v>
      </c>
      <c r="L34" s="11"/>
      <c r="M34" s="9" cm="1">
        <f t="array" aca="1" ref="M34" ca="1">_xlfn.XLOOKUP(L34,INDIRECT($A$1&amp;"!F1:F5000"),INDIRECT($A$1&amp;"!G1:G5000"),0)</f>
        <v>0</v>
      </c>
      <c r="N34" s="11"/>
      <c r="O34" s="9" cm="1">
        <f t="array" aca="1" ref="O34" ca="1">_xlfn.XLOOKUP(N34,INDIRECT($A$1&amp;"!F1:F5000"),INDIRECT($A$1&amp;"!G1:G5000"),0)</f>
        <v>0</v>
      </c>
      <c r="P34" s="11"/>
      <c r="Q34" s="9" cm="1">
        <f t="array" aca="1" ref="Q34" ca="1">_xlfn.XLOOKUP(P34,INDIRECT($A$1&amp;"!F1:F5000"),INDIRECT($A$1&amp;"!G1:G5000"),0)</f>
        <v>0</v>
      </c>
      <c r="R34" s="11"/>
      <c r="S34" s="9" cm="1">
        <f t="array" aca="1" ref="S34" ca="1">_xlfn.XLOOKUP(R34,INDIRECT($A$1&amp;"!F1:F5000"),INDIRECT($A$1&amp;"!G1:G5000"),0)</f>
        <v>0</v>
      </c>
      <c r="T34" s="11"/>
      <c r="U34" s="9" cm="1">
        <f t="array" aca="1" ref="U34" ca="1">_xlfn.XLOOKUP(T34,INDIRECT($A$1&amp;"!F1:F5000"),INDIRECT($A$1&amp;"!G1:G5000"),0)</f>
        <v>0</v>
      </c>
      <c r="V34" s="11"/>
      <c r="W34" s="9" cm="1">
        <f t="array" aca="1" ref="W34" ca="1">_xlfn.XLOOKUP(V34,INDIRECT($A$1&amp;"!F1:F5000"),INDIRECT($A$1&amp;"!G1:G5000"),0)</f>
        <v>0</v>
      </c>
      <c r="X34" s="11"/>
      <c r="Y34" s="9" cm="1">
        <f t="array" aca="1" ref="Y34" ca="1">_xlfn.XLOOKUP(X34,INDIRECT($A$1&amp;"!F1:F5000"),INDIRECT($A$1&amp;"!G1:G5000"),0)</f>
        <v>0</v>
      </c>
      <c r="Z34" s="11"/>
      <c r="AA34" s="9" cm="1">
        <f t="array" aca="1" ref="AA34" ca="1">_xlfn.XLOOKUP(Z34,INDIRECT($A$1&amp;"!F1:F5000"),INDIRECT($A$1&amp;"!G1:G5000"),0)</f>
        <v>0</v>
      </c>
      <c r="AB34" s="11"/>
      <c r="AC34" s="9" cm="1">
        <f t="array" aca="1" ref="AC34" ca="1">_xlfn.XLOOKUP(AB34,INDIRECT($A$1&amp;"!F1:F5000"),INDIRECT($A$1&amp;"!G1:G5000"),0)</f>
        <v>0</v>
      </c>
      <c r="AD34" s="11"/>
      <c r="AE34" s="9" cm="1">
        <f t="array" aca="1" ref="AE34" ca="1">_xlfn.XLOOKUP(AD34,INDIRECT($A$1&amp;"!F1:F5000"),INDIRECT($A$1&amp;"!G1:G5000"),0)</f>
        <v>0</v>
      </c>
      <c r="AF34" s="11"/>
      <c r="AG34" s="9" cm="1">
        <f t="array" aca="1" ref="AG34" ca="1">_xlfn.XLOOKUP(AF34,INDIRECT($A$1&amp;"!F1:F5000"),INDIRECT($A$1&amp;"!G1:G5000"),0)</f>
        <v>0</v>
      </c>
      <c r="AH34" s="11"/>
      <c r="AI34" s="9" cm="1">
        <f t="array" aca="1" ref="AI34" ca="1">_xlfn.XLOOKUP(AH34,INDIRECT($A$1&amp;"!F1:F5000"),INDIRECT($A$1&amp;"!G1:G5000"),0)</f>
        <v>0</v>
      </c>
      <c r="AJ34" s="11"/>
      <c r="AK34" s="9" cm="1">
        <f t="array" aca="1" ref="AK34" ca="1">_xlfn.XLOOKUP(AJ34,INDIRECT($A$1&amp;"!F1:F5000"),INDIRECT($A$1&amp;"!G1:G5000"),0)</f>
        <v>0</v>
      </c>
      <c r="AL34" s="11"/>
      <c r="AM34" s="9" cm="1">
        <f t="array" aca="1" ref="AM34" ca="1">_xlfn.XLOOKUP(AL34,INDIRECT($A$1&amp;"!F1:F5000"),INDIRECT($A$1&amp;"!H1:H5000"),0)</f>
        <v>0</v>
      </c>
      <c r="AN34" s="11"/>
      <c r="AO34" s="9" cm="1">
        <f t="array" aca="1" ref="AO34" ca="1">_xlfn.XLOOKUP(AN34,INDIRECT($A$1&amp;"!F1:F5000"),INDIRECT($A$1&amp;"!H1:H5000"),0)</f>
        <v>0</v>
      </c>
      <c r="AP34" s="11"/>
      <c r="AQ34" s="9" cm="1">
        <f t="array" aca="1" ref="AQ34" ca="1">_xlfn.XLOOKUP(AP34,INDIRECT($A$1&amp;"!F1:F5000"),INDIRECT($A$1&amp;"!H1:H5000"),0)</f>
        <v>0</v>
      </c>
      <c r="AR34" s="11"/>
      <c r="AS34" s="9" cm="1">
        <f t="array" aca="1" ref="AS34" ca="1">_xlfn.XLOOKUP(AR34,INDIRECT($A$1&amp;"!F1:F5000"),INDIRECT($A$1&amp;"!H1:H5000"),0)</f>
        <v>0</v>
      </c>
      <c r="AT34" s="11"/>
      <c r="AU34" s="9" cm="1">
        <f t="array" aca="1" ref="AU34" ca="1">_xlfn.XLOOKUP(AT34,INDIRECT($A$1&amp;"!F1:F5000"),INDIRECT($A$1&amp;"!H1:H5000"),0)</f>
        <v>0</v>
      </c>
      <c r="AV34" s="11"/>
      <c r="AW34" s="9" cm="1">
        <f t="array" aca="1" ref="AW34" ca="1">_xlfn.XLOOKUP(AV34,INDIRECT($A$1&amp;"!F1:F5000"),INDIRECT($A$1&amp;"!H1:H5000"),0)</f>
        <v>0</v>
      </c>
      <c r="AX34" s="11"/>
      <c r="AY34" s="9" cm="1">
        <f t="array" aca="1" ref="AY34" ca="1">_xlfn.XLOOKUP(AX34,INDIRECT($A$1&amp;"!F1:F5000"),INDIRECT($A$1&amp;"!H1:H5000"),0)</f>
        <v>0</v>
      </c>
      <c r="AZ34" s="11"/>
      <c r="BA34" s="9" cm="1">
        <f t="array" aca="1" ref="BA34" ca="1">_xlfn.XLOOKUP(AZ34,INDIRECT($A$1&amp;"!F1:F5000"),INDIRECT($A$1&amp;"!H1:H5000"),0)</f>
        <v>0</v>
      </c>
      <c r="BB34" s="11"/>
      <c r="BC34" s="9" cm="1">
        <f t="array" aca="1" ref="BC34" ca="1">_xlfn.XLOOKUP(BB34,INDIRECT($A$1&amp;"!F1:F5000"),INDIRECT($A$1&amp;"!H1:H5000"),0)</f>
        <v>0</v>
      </c>
    </row>
    <row r="35" spans="2:55" x14ac:dyDescent="0.25">
      <c r="B35" s="11"/>
      <c r="C35" s="9" cm="1">
        <f t="array" aca="1" ref="C35" ca="1">_xlfn.XLOOKUP(B35,INDIRECT($A$1&amp;"!F1:F5000"),INDIRECT($A$1&amp;"!h1:H5000"),0)</f>
        <v>0</v>
      </c>
      <c r="D35" s="11"/>
      <c r="E35" s="9" cm="1">
        <f t="array" aca="1" ref="E35" ca="1">_xlfn.XLOOKUP(D35,INDIRECT($A$1&amp;"!F1:F5000"),INDIRECT($A$1&amp;"!h1:H5000"),0)</f>
        <v>0</v>
      </c>
      <c r="F35" s="11"/>
      <c r="G35" s="9"/>
      <c r="H35" s="11"/>
      <c r="I35" s="9" cm="1">
        <f t="array" aca="1" ref="I35" ca="1">_xlfn.XLOOKUP(H35,INDIRECT($A$1&amp;"!F1:F5000"),INDIRECT($A$1&amp;"!G1:G5000"),0)</f>
        <v>0</v>
      </c>
      <c r="J35" s="11"/>
      <c r="K35" s="9" cm="1">
        <f t="array" aca="1" ref="K35" ca="1">_xlfn.XLOOKUP(J35,INDIRECT($A$1&amp;"!F1:F5000"),INDIRECT($A$1&amp;"!G1:G5000"),0)</f>
        <v>0</v>
      </c>
      <c r="L35" s="11"/>
      <c r="M35" s="9" cm="1">
        <f t="array" aca="1" ref="M35" ca="1">_xlfn.XLOOKUP(L35,INDIRECT($A$1&amp;"!F1:F5000"),INDIRECT($A$1&amp;"!G1:G5000"),0)</f>
        <v>0</v>
      </c>
      <c r="N35" s="11"/>
      <c r="O35" s="9" cm="1">
        <f t="array" aca="1" ref="O35" ca="1">_xlfn.XLOOKUP(N35,INDIRECT($A$1&amp;"!F1:F5000"),INDIRECT($A$1&amp;"!G1:G5000"),0)</f>
        <v>0</v>
      </c>
      <c r="P35" s="11"/>
      <c r="Q35" s="9" cm="1">
        <f t="array" aca="1" ref="Q35" ca="1">_xlfn.XLOOKUP(P35,INDIRECT($A$1&amp;"!F1:F5000"),INDIRECT($A$1&amp;"!G1:G5000"),0)</f>
        <v>0</v>
      </c>
      <c r="R35" s="11"/>
      <c r="S35" s="9" cm="1">
        <f t="array" aca="1" ref="S35" ca="1">_xlfn.XLOOKUP(R35,INDIRECT($A$1&amp;"!F1:F5000"),INDIRECT($A$1&amp;"!G1:G5000"),0)</f>
        <v>0</v>
      </c>
      <c r="T35" s="11"/>
      <c r="U35" s="9" cm="1">
        <f t="array" aca="1" ref="U35" ca="1">_xlfn.XLOOKUP(T35,INDIRECT($A$1&amp;"!F1:F5000"),INDIRECT($A$1&amp;"!G1:G5000"),0)</f>
        <v>0</v>
      </c>
      <c r="V35" s="11"/>
      <c r="W35" s="9" cm="1">
        <f t="array" aca="1" ref="W35" ca="1">_xlfn.XLOOKUP(V35,INDIRECT($A$1&amp;"!F1:F5000"),INDIRECT($A$1&amp;"!G1:G5000"),0)</f>
        <v>0</v>
      </c>
      <c r="X35" s="11"/>
      <c r="Y35" s="9" cm="1">
        <f t="array" aca="1" ref="Y35" ca="1">_xlfn.XLOOKUP(X35,INDIRECT($A$1&amp;"!F1:F5000"),INDIRECT($A$1&amp;"!G1:G5000"),0)</f>
        <v>0</v>
      </c>
      <c r="Z35" s="11"/>
      <c r="AA35" s="9" cm="1">
        <f t="array" aca="1" ref="AA35" ca="1">_xlfn.XLOOKUP(Z35,INDIRECT($A$1&amp;"!F1:F5000"),INDIRECT($A$1&amp;"!G1:G5000"),0)</f>
        <v>0</v>
      </c>
      <c r="AB35" s="11"/>
      <c r="AC35" s="9" cm="1">
        <f t="array" aca="1" ref="AC35" ca="1">_xlfn.XLOOKUP(AB35,INDIRECT($A$1&amp;"!F1:F5000"),INDIRECT($A$1&amp;"!G1:G5000"),0)</f>
        <v>0</v>
      </c>
      <c r="AD35" s="11"/>
      <c r="AE35" s="9" cm="1">
        <f t="array" aca="1" ref="AE35" ca="1">_xlfn.XLOOKUP(AD35,INDIRECT($A$1&amp;"!F1:F5000"),INDIRECT($A$1&amp;"!G1:G5000"),0)</f>
        <v>0</v>
      </c>
      <c r="AF35" s="11"/>
      <c r="AG35" s="9" cm="1">
        <f t="array" aca="1" ref="AG35" ca="1">_xlfn.XLOOKUP(AF35,INDIRECT($A$1&amp;"!F1:F5000"),INDIRECT($A$1&amp;"!G1:G5000"),0)</f>
        <v>0</v>
      </c>
      <c r="AH35" s="11"/>
      <c r="AI35" s="9" cm="1">
        <f t="array" aca="1" ref="AI35" ca="1">_xlfn.XLOOKUP(AH35,INDIRECT($A$1&amp;"!F1:F5000"),INDIRECT($A$1&amp;"!G1:G5000"),0)</f>
        <v>0</v>
      </c>
      <c r="AJ35" s="11"/>
      <c r="AK35" s="9" cm="1">
        <f t="array" aca="1" ref="AK35" ca="1">_xlfn.XLOOKUP(AJ35,INDIRECT($A$1&amp;"!F1:F5000"),INDIRECT($A$1&amp;"!G1:G5000"),0)</f>
        <v>0</v>
      </c>
      <c r="AL35" s="11"/>
      <c r="AM35" s="9" cm="1">
        <f t="array" aca="1" ref="AM35" ca="1">_xlfn.XLOOKUP(AL35,INDIRECT($A$1&amp;"!F1:F5000"),INDIRECT($A$1&amp;"!H1:H5000"),0)</f>
        <v>0</v>
      </c>
      <c r="AN35" s="11"/>
      <c r="AO35" s="9" cm="1">
        <f t="array" aca="1" ref="AO35" ca="1">_xlfn.XLOOKUP(AN35,INDIRECT($A$1&amp;"!F1:F5000"),INDIRECT($A$1&amp;"!H1:H5000"),0)</f>
        <v>0</v>
      </c>
      <c r="AP35" s="11"/>
      <c r="AQ35" s="9" cm="1">
        <f t="array" aca="1" ref="AQ35" ca="1">_xlfn.XLOOKUP(AP35,INDIRECT($A$1&amp;"!F1:F5000"),INDIRECT($A$1&amp;"!H1:H5000"),0)</f>
        <v>0</v>
      </c>
      <c r="AR35" s="11"/>
      <c r="AS35" s="9" cm="1">
        <f t="array" aca="1" ref="AS35" ca="1">_xlfn.XLOOKUP(AR35,INDIRECT($A$1&amp;"!F1:F5000"),INDIRECT($A$1&amp;"!H1:H5000"),0)</f>
        <v>0</v>
      </c>
      <c r="AT35" s="11"/>
      <c r="AU35" s="9" cm="1">
        <f t="array" aca="1" ref="AU35" ca="1">_xlfn.XLOOKUP(AT35,INDIRECT($A$1&amp;"!F1:F5000"),INDIRECT($A$1&amp;"!H1:H5000"),0)</f>
        <v>0</v>
      </c>
      <c r="AV35" s="11"/>
      <c r="AW35" s="9" cm="1">
        <f t="array" aca="1" ref="AW35" ca="1">_xlfn.XLOOKUP(AV35,INDIRECT($A$1&amp;"!F1:F5000"),INDIRECT($A$1&amp;"!H1:H5000"),0)</f>
        <v>0</v>
      </c>
      <c r="AX35" s="11"/>
      <c r="AY35" s="9" cm="1">
        <f t="array" aca="1" ref="AY35" ca="1">_xlfn.XLOOKUP(AX35,INDIRECT($A$1&amp;"!F1:F5000"),INDIRECT($A$1&amp;"!H1:H5000"),0)</f>
        <v>0</v>
      </c>
      <c r="AZ35" s="11"/>
      <c r="BA35" s="9" cm="1">
        <f t="array" aca="1" ref="BA35" ca="1">_xlfn.XLOOKUP(AZ35,INDIRECT($A$1&amp;"!F1:F5000"),INDIRECT($A$1&amp;"!H1:H5000"),0)</f>
        <v>0</v>
      </c>
      <c r="BB35" s="11"/>
      <c r="BC35" s="9" cm="1">
        <f t="array" aca="1" ref="BC35" ca="1">_xlfn.XLOOKUP(BB35,INDIRECT($A$1&amp;"!F1:F5000"),INDIRECT($A$1&amp;"!H1:H5000"),0)</f>
        <v>0</v>
      </c>
    </row>
    <row r="36" spans="2:55" x14ac:dyDescent="0.25">
      <c r="B36" s="11"/>
      <c r="C36" s="9" cm="1">
        <f t="array" aca="1" ref="C36" ca="1">_xlfn.XLOOKUP(B36,INDIRECT($A$1&amp;"!F1:F5000"),INDIRECT($A$1&amp;"!h1:H5000"),0)</f>
        <v>0</v>
      </c>
      <c r="D36" s="11"/>
      <c r="E36" s="9" cm="1">
        <f t="array" aca="1" ref="E36" ca="1">_xlfn.XLOOKUP(D36,INDIRECT($A$1&amp;"!F1:F5000"),INDIRECT($A$1&amp;"!h1:H5000"),0)</f>
        <v>0</v>
      </c>
      <c r="F36" s="11"/>
      <c r="G36" s="9"/>
      <c r="H36" s="11"/>
      <c r="I36" s="9" cm="1">
        <f t="array" aca="1" ref="I36" ca="1">_xlfn.XLOOKUP(H36,INDIRECT($A$1&amp;"!F1:F5000"),INDIRECT($A$1&amp;"!G1:G5000"),0)</f>
        <v>0</v>
      </c>
      <c r="J36" s="11"/>
      <c r="K36" s="9" cm="1">
        <f t="array" aca="1" ref="K36" ca="1">_xlfn.XLOOKUP(J36,INDIRECT($A$1&amp;"!F1:F5000"),INDIRECT($A$1&amp;"!G1:G5000"),0)</f>
        <v>0</v>
      </c>
      <c r="L36" s="11"/>
      <c r="M36" s="9" cm="1">
        <f t="array" aca="1" ref="M36" ca="1">_xlfn.XLOOKUP(L36,INDIRECT($A$1&amp;"!F1:F5000"),INDIRECT($A$1&amp;"!G1:G5000"),0)</f>
        <v>0</v>
      </c>
      <c r="N36" s="11"/>
      <c r="O36" s="9" cm="1">
        <f t="array" aca="1" ref="O36" ca="1">_xlfn.XLOOKUP(N36,INDIRECT($A$1&amp;"!F1:F5000"),INDIRECT($A$1&amp;"!G1:G5000"),0)</f>
        <v>0</v>
      </c>
      <c r="P36" s="11"/>
      <c r="Q36" s="9" cm="1">
        <f t="array" aca="1" ref="Q36" ca="1">_xlfn.XLOOKUP(P36,INDIRECT($A$1&amp;"!F1:F5000"),INDIRECT($A$1&amp;"!G1:G5000"),0)</f>
        <v>0</v>
      </c>
      <c r="R36" s="11"/>
      <c r="S36" s="9" cm="1">
        <f t="array" aca="1" ref="S36" ca="1">_xlfn.XLOOKUP(R36,INDIRECT($A$1&amp;"!F1:F5000"),INDIRECT($A$1&amp;"!G1:G5000"),0)</f>
        <v>0</v>
      </c>
      <c r="T36" s="11"/>
      <c r="U36" s="9" cm="1">
        <f t="array" aca="1" ref="U36" ca="1">_xlfn.XLOOKUP(T36,INDIRECT($A$1&amp;"!F1:F5000"),INDIRECT($A$1&amp;"!G1:G5000"),0)</f>
        <v>0</v>
      </c>
      <c r="V36" s="11"/>
      <c r="W36" s="9" cm="1">
        <f t="array" aca="1" ref="W36" ca="1">_xlfn.XLOOKUP(V36,INDIRECT($A$1&amp;"!F1:F5000"),INDIRECT($A$1&amp;"!G1:G5000"),0)</f>
        <v>0</v>
      </c>
      <c r="X36" s="11"/>
      <c r="Y36" s="9" cm="1">
        <f t="array" aca="1" ref="Y36" ca="1">_xlfn.XLOOKUP(X36,INDIRECT($A$1&amp;"!F1:F5000"),INDIRECT($A$1&amp;"!G1:G5000"),0)</f>
        <v>0</v>
      </c>
      <c r="Z36" s="11"/>
      <c r="AA36" s="9" cm="1">
        <f t="array" aca="1" ref="AA36" ca="1">_xlfn.XLOOKUP(Z36,INDIRECT($A$1&amp;"!F1:F5000"),INDIRECT($A$1&amp;"!G1:G5000"),0)</f>
        <v>0</v>
      </c>
      <c r="AB36" s="11"/>
      <c r="AC36" s="9" cm="1">
        <f t="array" aca="1" ref="AC36" ca="1">_xlfn.XLOOKUP(AB36,INDIRECT($A$1&amp;"!F1:F5000"),INDIRECT($A$1&amp;"!G1:G5000"),0)</f>
        <v>0</v>
      </c>
      <c r="AD36" s="11"/>
      <c r="AE36" s="9" cm="1">
        <f t="array" aca="1" ref="AE36" ca="1">_xlfn.XLOOKUP(AD36,INDIRECT($A$1&amp;"!F1:F5000"),INDIRECT($A$1&amp;"!G1:G5000"),0)</f>
        <v>0</v>
      </c>
      <c r="AF36" s="11"/>
      <c r="AG36" s="9" cm="1">
        <f t="array" aca="1" ref="AG36" ca="1">_xlfn.XLOOKUP(AF36,INDIRECT($A$1&amp;"!F1:F5000"),INDIRECT($A$1&amp;"!G1:G5000"),0)</f>
        <v>0</v>
      </c>
      <c r="AH36" s="11"/>
      <c r="AI36" s="9" cm="1">
        <f t="array" aca="1" ref="AI36" ca="1">_xlfn.XLOOKUP(AH36,INDIRECT($A$1&amp;"!F1:F5000"),INDIRECT($A$1&amp;"!G1:G5000"),0)</f>
        <v>0</v>
      </c>
      <c r="AJ36" s="11"/>
      <c r="AK36" s="9" cm="1">
        <f t="array" aca="1" ref="AK36" ca="1">_xlfn.XLOOKUP(AJ36,INDIRECT($A$1&amp;"!F1:F5000"),INDIRECT($A$1&amp;"!G1:G5000"),0)</f>
        <v>0</v>
      </c>
      <c r="AL36" s="11"/>
      <c r="AM36" s="9" cm="1">
        <f t="array" aca="1" ref="AM36" ca="1">_xlfn.XLOOKUP(AL36,INDIRECT($A$1&amp;"!F1:F5000"),INDIRECT($A$1&amp;"!H1:H5000"),0)</f>
        <v>0</v>
      </c>
      <c r="AN36" s="11"/>
      <c r="AO36" s="9" cm="1">
        <f t="array" aca="1" ref="AO36" ca="1">_xlfn.XLOOKUP(AN36,INDIRECT($A$1&amp;"!F1:F5000"),INDIRECT($A$1&amp;"!H1:H5000"),0)</f>
        <v>0</v>
      </c>
      <c r="AP36" s="11"/>
      <c r="AQ36" s="9" cm="1">
        <f t="array" aca="1" ref="AQ36" ca="1">_xlfn.XLOOKUP(AP36,INDIRECT($A$1&amp;"!F1:F5000"),INDIRECT($A$1&amp;"!H1:H5000"),0)</f>
        <v>0</v>
      </c>
      <c r="AR36" s="11"/>
      <c r="AS36" s="9" cm="1">
        <f t="array" aca="1" ref="AS36" ca="1">_xlfn.XLOOKUP(AR36,INDIRECT($A$1&amp;"!F1:F5000"),INDIRECT($A$1&amp;"!H1:H5000"),0)</f>
        <v>0</v>
      </c>
      <c r="AT36" s="11"/>
      <c r="AU36" s="9" cm="1">
        <f t="array" aca="1" ref="AU36" ca="1">_xlfn.XLOOKUP(AT36,INDIRECT($A$1&amp;"!F1:F5000"),INDIRECT($A$1&amp;"!H1:H5000"),0)</f>
        <v>0</v>
      </c>
      <c r="AV36" s="11"/>
      <c r="AW36" s="9" cm="1">
        <f t="array" aca="1" ref="AW36" ca="1">_xlfn.XLOOKUP(AV36,INDIRECT($A$1&amp;"!F1:F5000"),INDIRECT($A$1&amp;"!H1:H5000"),0)</f>
        <v>0</v>
      </c>
      <c r="AX36" s="11"/>
      <c r="AY36" s="9" cm="1">
        <f t="array" aca="1" ref="AY36" ca="1">_xlfn.XLOOKUP(AX36,INDIRECT($A$1&amp;"!F1:F5000"),INDIRECT($A$1&amp;"!H1:H5000"),0)</f>
        <v>0</v>
      </c>
      <c r="AZ36" s="11"/>
      <c r="BA36" s="9" cm="1">
        <f t="array" aca="1" ref="BA36" ca="1">_xlfn.XLOOKUP(AZ36,INDIRECT($A$1&amp;"!F1:F5000"),INDIRECT($A$1&amp;"!H1:H5000"),0)</f>
        <v>0</v>
      </c>
      <c r="BB36" s="11"/>
      <c r="BC36" s="9" cm="1">
        <f t="array" aca="1" ref="BC36" ca="1">_xlfn.XLOOKUP(BB36,INDIRECT($A$1&amp;"!F1:F5000"),INDIRECT($A$1&amp;"!H1:H5000"),0)</f>
        <v>0</v>
      </c>
    </row>
    <row r="37" spans="2:55" x14ac:dyDescent="0.25">
      <c r="B37" s="11"/>
      <c r="C37" s="9" cm="1">
        <f t="array" aca="1" ref="C37" ca="1">_xlfn.XLOOKUP(B37,INDIRECT($A$1&amp;"!F1:F5000"),INDIRECT($A$1&amp;"!h1:H5000"),0)</f>
        <v>0</v>
      </c>
      <c r="D37" s="11"/>
      <c r="E37" s="9" cm="1">
        <f t="array" aca="1" ref="E37" ca="1">_xlfn.XLOOKUP(D37,INDIRECT($A$1&amp;"!F1:F5000"),INDIRECT($A$1&amp;"!h1:H5000"),0)</f>
        <v>0</v>
      </c>
      <c r="F37" s="11"/>
      <c r="G37" s="9"/>
      <c r="H37" s="11"/>
      <c r="I37" s="9" cm="1">
        <f t="array" aca="1" ref="I37" ca="1">_xlfn.XLOOKUP(H37,INDIRECT($A$1&amp;"!F1:F5000"),INDIRECT($A$1&amp;"!G1:G5000"),0)</f>
        <v>0</v>
      </c>
      <c r="J37" s="11"/>
      <c r="K37" s="9" cm="1">
        <f t="array" aca="1" ref="K37" ca="1">_xlfn.XLOOKUP(J37,INDIRECT($A$1&amp;"!F1:F5000"),INDIRECT($A$1&amp;"!G1:G5000"),0)</f>
        <v>0</v>
      </c>
      <c r="L37" s="11"/>
      <c r="M37" s="9" cm="1">
        <f t="array" aca="1" ref="M37" ca="1">_xlfn.XLOOKUP(L37,INDIRECT($A$1&amp;"!F1:F5000"),INDIRECT($A$1&amp;"!G1:G5000"),0)</f>
        <v>0</v>
      </c>
      <c r="N37" s="11"/>
      <c r="O37" s="9" cm="1">
        <f t="array" aca="1" ref="O37" ca="1">_xlfn.XLOOKUP(N37,INDIRECT($A$1&amp;"!F1:F5000"),INDIRECT($A$1&amp;"!G1:G5000"),0)</f>
        <v>0</v>
      </c>
      <c r="P37" s="11"/>
      <c r="Q37" s="9" cm="1">
        <f t="array" aca="1" ref="Q37" ca="1">_xlfn.XLOOKUP(P37,INDIRECT($A$1&amp;"!F1:F5000"),INDIRECT($A$1&amp;"!G1:G5000"),0)</f>
        <v>0</v>
      </c>
      <c r="R37" s="11"/>
      <c r="S37" s="9" cm="1">
        <f t="array" aca="1" ref="S37" ca="1">_xlfn.XLOOKUP(R37,INDIRECT($A$1&amp;"!F1:F5000"),INDIRECT($A$1&amp;"!G1:G5000"),0)</f>
        <v>0</v>
      </c>
      <c r="T37" s="11"/>
      <c r="U37" s="9" cm="1">
        <f t="array" aca="1" ref="U37" ca="1">_xlfn.XLOOKUP(T37,INDIRECT($A$1&amp;"!F1:F5000"),INDIRECT($A$1&amp;"!G1:G5000"),0)</f>
        <v>0</v>
      </c>
      <c r="V37" s="11"/>
      <c r="W37" s="9" cm="1">
        <f t="array" aca="1" ref="W37" ca="1">_xlfn.XLOOKUP(V37,INDIRECT($A$1&amp;"!F1:F5000"),INDIRECT($A$1&amp;"!G1:G5000"),0)</f>
        <v>0</v>
      </c>
      <c r="X37" s="11"/>
      <c r="Y37" s="9" cm="1">
        <f t="array" aca="1" ref="Y37" ca="1">_xlfn.XLOOKUP(X37,INDIRECT($A$1&amp;"!F1:F5000"),INDIRECT($A$1&amp;"!G1:G5000"),0)</f>
        <v>0</v>
      </c>
      <c r="Z37" s="11"/>
      <c r="AA37" s="9" cm="1">
        <f t="array" aca="1" ref="AA37" ca="1">_xlfn.XLOOKUP(Z37,INDIRECT($A$1&amp;"!F1:F5000"),INDIRECT($A$1&amp;"!G1:G5000"),0)</f>
        <v>0</v>
      </c>
      <c r="AB37" s="11"/>
      <c r="AC37" s="9" cm="1">
        <f t="array" aca="1" ref="AC37" ca="1">_xlfn.XLOOKUP(AB37,INDIRECT($A$1&amp;"!F1:F5000"),INDIRECT($A$1&amp;"!G1:G5000"),0)</f>
        <v>0</v>
      </c>
      <c r="AD37" s="11"/>
      <c r="AE37" s="9" cm="1">
        <f t="array" aca="1" ref="AE37" ca="1">_xlfn.XLOOKUP(AD37,INDIRECT($A$1&amp;"!F1:F5000"),INDIRECT($A$1&amp;"!G1:G5000"),0)</f>
        <v>0</v>
      </c>
      <c r="AF37" s="11"/>
      <c r="AG37" s="9" cm="1">
        <f t="array" aca="1" ref="AG37" ca="1">_xlfn.XLOOKUP(AF37,INDIRECT($A$1&amp;"!F1:F5000"),INDIRECT($A$1&amp;"!G1:G5000"),0)</f>
        <v>0</v>
      </c>
      <c r="AH37" s="11"/>
      <c r="AI37" s="9" cm="1">
        <f t="array" aca="1" ref="AI37" ca="1">_xlfn.XLOOKUP(AH37,INDIRECT($A$1&amp;"!F1:F5000"),INDIRECT($A$1&amp;"!G1:G5000"),0)</f>
        <v>0</v>
      </c>
      <c r="AJ37" s="11"/>
      <c r="AK37" s="9" cm="1">
        <f t="array" aca="1" ref="AK37" ca="1">_xlfn.XLOOKUP(AJ37,INDIRECT($A$1&amp;"!F1:F5000"),INDIRECT($A$1&amp;"!G1:G5000"),0)</f>
        <v>0</v>
      </c>
      <c r="AL37" s="11"/>
      <c r="AM37" s="9" cm="1">
        <f t="array" aca="1" ref="AM37" ca="1">_xlfn.XLOOKUP(AL37,INDIRECT($A$1&amp;"!F1:F5000"),INDIRECT($A$1&amp;"!H1:H5000"),0)</f>
        <v>0</v>
      </c>
      <c r="AN37" s="11"/>
      <c r="AO37" s="9" cm="1">
        <f t="array" aca="1" ref="AO37" ca="1">_xlfn.XLOOKUP(AN37,INDIRECT($A$1&amp;"!F1:F5000"),INDIRECT($A$1&amp;"!H1:H5000"),0)</f>
        <v>0</v>
      </c>
      <c r="AP37" s="11"/>
      <c r="AQ37" s="9" cm="1">
        <f t="array" aca="1" ref="AQ37" ca="1">_xlfn.XLOOKUP(AP37,INDIRECT($A$1&amp;"!F1:F5000"),INDIRECT($A$1&amp;"!H1:H5000"),0)</f>
        <v>0</v>
      </c>
      <c r="AR37" s="11"/>
      <c r="AS37" s="9" cm="1">
        <f t="array" aca="1" ref="AS37" ca="1">_xlfn.XLOOKUP(AR37,INDIRECT($A$1&amp;"!F1:F5000"),INDIRECT($A$1&amp;"!H1:H5000"),0)</f>
        <v>0</v>
      </c>
      <c r="AT37" s="11"/>
      <c r="AU37" s="9" cm="1">
        <f t="array" aca="1" ref="AU37" ca="1">_xlfn.XLOOKUP(AT37,INDIRECT($A$1&amp;"!F1:F5000"),INDIRECT($A$1&amp;"!H1:H5000"),0)</f>
        <v>0</v>
      </c>
      <c r="AV37" s="11"/>
      <c r="AW37" s="9" cm="1">
        <f t="array" aca="1" ref="AW37" ca="1">_xlfn.XLOOKUP(AV37,INDIRECT($A$1&amp;"!F1:F5000"),INDIRECT($A$1&amp;"!H1:H5000"),0)</f>
        <v>0</v>
      </c>
      <c r="AX37" s="11"/>
      <c r="AY37" s="9" cm="1">
        <f t="array" aca="1" ref="AY37" ca="1">_xlfn.XLOOKUP(AX37,INDIRECT($A$1&amp;"!F1:F5000"),INDIRECT($A$1&amp;"!H1:H5000"),0)</f>
        <v>0</v>
      </c>
      <c r="AZ37" s="11"/>
      <c r="BA37" s="9" cm="1">
        <f t="array" aca="1" ref="BA37" ca="1">_xlfn.XLOOKUP(AZ37,INDIRECT($A$1&amp;"!F1:F5000"),INDIRECT($A$1&amp;"!H1:H5000"),0)</f>
        <v>0</v>
      </c>
      <c r="BB37" s="11"/>
      <c r="BC37" s="9" cm="1">
        <f t="array" aca="1" ref="BC37" ca="1">_xlfn.XLOOKUP(BB37,INDIRECT($A$1&amp;"!F1:F5000"),INDIRECT($A$1&amp;"!H1:H5000"),0)</f>
        <v>0</v>
      </c>
    </row>
    <row r="38" spans="2:55" x14ac:dyDescent="0.25">
      <c r="B38" s="11"/>
      <c r="C38" s="9" cm="1">
        <f t="array" aca="1" ref="C38" ca="1">_xlfn.XLOOKUP(B38,INDIRECT($A$1&amp;"!F1:F5000"),INDIRECT($A$1&amp;"!h1:H5000"),0)</f>
        <v>0</v>
      </c>
      <c r="D38" s="11"/>
      <c r="E38" s="9" cm="1">
        <f t="array" aca="1" ref="E38" ca="1">_xlfn.XLOOKUP(D38,INDIRECT($A$1&amp;"!F1:F5000"),INDIRECT($A$1&amp;"!h1:H5000"),0)</f>
        <v>0</v>
      </c>
      <c r="F38" s="11"/>
      <c r="G38" s="9"/>
      <c r="H38" s="11"/>
      <c r="I38" s="9" cm="1">
        <f t="array" aca="1" ref="I38" ca="1">_xlfn.XLOOKUP(H38,INDIRECT($A$1&amp;"!F1:F5000"),INDIRECT($A$1&amp;"!G1:G5000"),0)</f>
        <v>0</v>
      </c>
      <c r="J38" s="11"/>
      <c r="K38" s="9" cm="1">
        <f t="array" aca="1" ref="K38" ca="1">_xlfn.XLOOKUP(J38,INDIRECT($A$1&amp;"!F1:F5000"),INDIRECT($A$1&amp;"!G1:G5000"),0)</f>
        <v>0</v>
      </c>
      <c r="L38" s="11"/>
      <c r="M38" s="9" cm="1">
        <f t="array" aca="1" ref="M38" ca="1">_xlfn.XLOOKUP(L38,INDIRECT($A$1&amp;"!F1:F5000"),INDIRECT($A$1&amp;"!G1:G5000"),0)</f>
        <v>0</v>
      </c>
      <c r="N38" s="11"/>
      <c r="O38" s="9" cm="1">
        <f t="array" aca="1" ref="O38" ca="1">_xlfn.XLOOKUP(N38,INDIRECT($A$1&amp;"!F1:F5000"),INDIRECT($A$1&amp;"!G1:G5000"),0)</f>
        <v>0</v>
      </c>
      <c r="P38" s="11"/>
      <c r="Q38" s="9" cm="1">
        <f t="array" aca="1" ref="Q38" ca="1">_xlfn.XLOOKUP(P38,INDIRECT($A$1&amp;"!F1:F5000"),INDIRECT($A$1&amp;"!G1:G5000"),0)</f>
        <v>0</v>
      </c>
      <c r="R38" s="11"/>
      <c r="S38" s="9" cm="1">
        <f t="array" aca="1" ref="S38" ca="1">_xlfn.XLOOKUP(R38,INDIRECT($A$1&amp;"!F1:F5000"),INDIRECT($A$1&amp;"!G1:G5000"),0)</f>
        <v>0</v>
      </c>
      <c r="T38" s="11"/>
      <c r="U38" s="9" cm="1">
        <f t="array" aca="1" ref="U38" ca="1">_xlfn.XLOOKUP(T38,INDIRECT($A$1&amp;"!F1:F5000"),INDIRECT($A$1&amp;"!G1:G5000"),0)</f>
        <v>0</v>
      </c>
      <c r="V38" s="11"/>
      <c r="W38" s="9" cm="1">
        <f t="array" aca="1" ref="W38" ca="1">_xlfn.XLOOKUP(V38,INDIRECT($A$1&amp;"!F1:F5000"),INDIRECT($A$1&amp;"!G1:G5000"),0)</f>
        <v>0</v>
      </c>
      <c r="X38" s="11"/>
      <c r="Y38" s="9" cm="1">
        <f t="array" aca="1" ref="Y38" ca="1">_xlfn.XLOOKUP(X38,INDIRECT($A$1&amp;"!F1:F5000"),INDIRECT($A$1&amp;"!G1:G5000"),0)</f>
        <v>0</v>
      </c>
      <c r="Z38" s="11"/>
      <c r="AA38" s="9" cm="1">
        <f t="array" aca="1" ref="AA38" ca="1">_xlfn.XLOOKUP(Z38,INDIRECT($A$1&amp;"!F1:F5000"),INDIRECT($A$1&amp;"!G1:G5000"),0)</f>
        <v>0</v>
      </c>
      <c r="AB38" s="11"/>
      <c r="AC38" s="9" cm="1">
        <f t="array" aca="1" ref="AC38" ca="1">_xlfn.XLOOKUP(AB38,INDIRECT($A$1&amp;"!F1:F5000"),INDIRECT($A$1&amp;"!G1:G5000"),0)</f>
        <v>0</v>
      </c>
      <c r="AD38" s="11"/>
      <c r="AE38" s="9" cm="1">
        <f t="array" aca="1" ref="AE38" ca="1">_xlfn.XLOOKUP(AD38,INDIRECT($A$1&amp;"!F1:F5000"),INDIRECT($A$1&amp;"!G1:G5000"),0)</f>
        <v>0</v>
      </c>
      <c r="AF38" s="11"/>
      <c r="AG38" s="9" cm="1">
        <f t="array" aca="1" ref="AG38" ca="1">_xlfn.XLOOKUP(AF38,INDIRECT($A$1&amp;"!F1:F5000"),INDIRECT($A$1&amp;"!G1:G5000"),0)</f>
        <v>0</v>
      </c>
      <c r="AH38" s="11"/>
      <c r="AI38" s="9" cm="1">
        <f t="array" aca="1" ref="AI38" ca="1">_xlfn.XLOOKUP(AH38,INDIRECT($A$1&amp;"!F1:F5000"),INDIRECT($A$1&amp;"!G1:G5000"),0)</f>
        <v>0</v>
      </c>
      <c r="AJ38" s="11"/>
      <c r="AK38" s="9" cm="1">
        <f t="array" aca="1" ref="AK38" ca="1">_xlfn.XLOOKUP(AJ38,INDIRECT($A$1&amp;"!F1:F5000"),INDIRECT($A$1&amp;"!G1:G5000"),0)</f>
        <v>0</v>
      </c>
      <c r="AL38" s="11"/>
      <c r="AM38" s="9" cm="1">
        <f t="array" aca="1" ref="AM38" ca="1">_xlfn.XLOOKUP(AL38,INDIRECT($A$1&amp;"!F1:F5000"),INDIRECT($A$1&amp;"!H1:H5000"),0)</f>
        <v>0</v>
      </c>
      <c r="AN38" s="11"/>
      <c r="AO38" s="9" cm="1">
        <f t="array" aca="1" ref="AO38" ca="1">_xlfn.XLOOKUP(AN38,INDIRECT($A$1&amp;"!F1:F5000"),INDIRECT($A$1&amp;"!H1:H5000"),0)</f>
        <v>0</v>
      </c>
      <c r="AP38" s="11"/>
      <c r="AQ38" s="9" cm="1">
        <f t="array" aca="1" ref="AQ38" ca="1">_xlfn.XLOOKUP(AP38,INDIRECT($A$1&amp;"!F1:F5000"),INDIRECT($A$1&amp;"!H1:H5000"),0)</f>
        <v>0</v>
      </c>
      <c r="AR38" s="11"/>
      <c r="AS38" s="9" cm="1">
        <f t="array" aca="1" ref="AS38" ca="1">_xlfn.XLOOKUP(AR38,INDIRECT($A$1&amp;"!F1:F5000"),INDIRECT($A$1&amp;"!H1:H5000"),0)</f>
        <v>0</v>
      </c>
      <c r="AT38" s="11"/>
      <c r="AU38" s="9" cm="1">
        <f t="array" aca="1" ref="AU38" ca="1">_xlfn.XLOOKUP(AT38,INDIRECT($A$1&amp;"!F1:F5000"),INDIRECT($A$1&amp;"!H1:H5000"),0)</f>
        <v>0</v>
      </c>
      <c r="AV38" s="11"/>
      <c r="AW38" s="9" cm="1">
        <f t="array" aca="1" ref="AW38" ca="1">_xlfn.XLOOKUP(AV38,INDIRECT($A$1&amp;"!F1:F5000"),INDIRECT($A$1&amp;"!H1:H5000"),0)</f>
        <v>0</v>
      </c>
      <c r="AX38" s="11"/>
      <c r="AY38" s="9" cm="1">
        <f t="array" aca="1" ref="AY38" ca="1">_xlfn.XLOOKUP(AX38,INDIRECT($A$1&amp;"!F1:F5000"),INDIRECT($A$1&amp;"!H1:H5000"),0)</f>
        <v>0</v>
      </c>
      <c r="AZ38" s="11"/>
      <c r="BA38" s="9" cm="1">
        <f t="array" aca="1" ref="BA38" ca="1">_xlfn.XLOOKUP(AZ38,INDIRECT($A$1&amp;"!F1:F5000"),INDIRECT($A$1&amp;"!H1:H5000"),0)</f>
        <v>0</v>
      </c>
      <c r="BB38" s="11"/>
      <c r="BC38" s="9" cm="1">
        <f t="array" aca="1" ref="BC38" ca="1">_xlfn.XLOOKUP(BB38,INDIRECT($A$1&amp;"!F1:F5000"),INDIRECT($A$1&amp;"!H1:H5000"),0)</f>
        <v>0</v>
      </c>
    </row>
    <row r="39" spans="2:55" x14ac:dyDescent="0.25">
      <c r="B39" s="11"/>
      <c r="C39" s="9" cm="1">
        <f t="array" aca="1" ref="C39" ca="1">_xlfn.XLOOKUP(B39,INDIRECT($A$1&amp;"!F1:F5000"),INDIRECT($A$1&amp;"!h1:H5000"),0)</f>
        <v>0</v>
      </c>
      <c r="D39" s="11"/>
      <c r="E39" s="9" cm="1">
        <f t="array" aca="1" ref="E39" ca="1">_xlfn.XLOOKUP(D39,INDIRECT($A$1&amp;"!F1:F5000"),INDIRECT($A$1&amp;"!h1:H5000"),0)</f>
        <v>0</v>
      </c>
      <c r="F39" s="11"/>
      <c r="G39" s="9"/>
      <c r="H39" s="11"/>
      <c r="I39" s="9" cm="1">
        <f t="array" aca="1" ref="I39" ca="1">_xlfn.XLOOKUP(H39,INDIRECT($A$1&amp;"!F1:F5000"),INDIRECT($A$1&amp;"!G1:G5000"),0)</f>
        <v>0</v>
      </c>
      <c r="J39" s="11"/>
      <c r="K39" s="9" cm="1">
        <f t="array" aca="1" ref="K39" ca="1">_xlfn.XLOOKUP(J39,INDIRECT($A$1&amp;"!F1:F5000"),INDIRECT($A$1&amp;"!G1:G5000"),0)</f>
        <v>0</v>
      </c>
      <c r="L39" s="11"/>
      <c r="M39" s="9" cm="1">
        <f t="array" aca="1" ref="M39" ca="1">_xlfn.XLOOKUP(L39,INDIRECT($A$1&amp;"!F1:F5000"),INDIRECT($A$1&amp;"!G1:G5000"),0)</f>
        <v>0</v>
      </c>
      <c r="N39" s="11"/>
      <c r="O39" s="9" cm="1">
        <f t="array" aca="1" ref="O39" ca="1">_xlfn.XLOOKUP(N39,INDIRECT($A$1&amp;"!F1:F5000"),INDIRECT($A$1&amp;"!G1:G5000"),0)</f>
        <v>0</v>
      </c>
      <c r="P39" s="11"/>
      <c r="Q39" s="9" cm="1">
        <f t="array" aca="1" ref="Q39" ca="1">_xlfn.XLOOKUP(P39,INDIRECT($A$1&amp;"!F1:F5000"),INDIRECT($A$1&amp;"!G1:G5000"),0)</f>
        <v>0</v>
      </c>
      <c r="R39" s="11"/>
      <c r="S39" s="9" cm="1">
        <f t="array" aca="1" ref="S39" ca="1">_xlfn.XLOOKUP(R39,INDIRECT($A$1&amp;"!F1:F5000"),INDIRECT($A$1&amp;"!G1:G5000"),0)</f>
        <v>0</v>
      </c>
      <c r="T39" s="11"/>
      <c r="U39" s="9" cm="1">
        <f t="array" aca="1" ref="U39" ca="1">_xlfn.XLOOKUP(T39,INDIRECT($A$1&amp;"!F1:F5000"),INDIRECT($A$1&amp;"!G1:G5000"),0)</f>
        <v>0</v>
      </c>
      <c r="V39" s="11"/>
      <c r="W39" s="9" cm="1">
        <f t="array" aca="1" ref="W39" ca="1">_xlfn.XLOOKUP(V39,INDIRECT($A$1&amp;"!F1:F5000"),INDIRECT($A$1&amp;"!G1:G5000"),0)</f>
        <v>0</v>
      </c>
      <c r="X39" s="11"/>
      <c r="Y39" s="9" cm="1">
        <f t="array" aca="1" ref="Y39" ca="1">_xlfn.XLOOKUP(X39,INDIRECT($A$1&amp;"!F1:F5000"),INDIRECT($A$1&amp;"!G1:G5000"),0)</f>
        <v>0</v>
      </c>
      <c r="Z39" s="11"/>
      <c r="AA39" s="9" cm="1">
        <f t="array" aca="1" ref="AA39" ca="1">_xlfn.XLOOKUP(Z39,INDIRECT($A$1&amp;"!F1:F5000"),INDIRECT($A$1&amp;"!G1:G5000"),0)</f>
        <v>0</v>
      </c>
      <c r="AB39" s="11"/>
      <c r="AC39" s="9" cm="1">
        <f t="array" aca="1" ref="AC39" ca="1">_xlfn.XLOOKUP(AB39,INDIRECT($A$1&amp;"!F1:F5000"),INDIRECT($A$1&amp;"!G1:G5000"),0)</f>
        <v>0</v>
      </c>
      <c r="AD39" s="11"/>
      <c r="AE39" s="9" cm="1">
        <f t="array" aca="1" ref="AE39" ca="1">_xlfn.XLOOKUP(AD39,INDIRECT($A$1&amp;"!F1:F5000"),INDIRECT($A$1&amp;"!G1:G5000"),0)</f>
        <v>0</v>
      </c>
      <c r="AF39" s="11"/>
      <c r="AG39" s="9" cm="1">
        <f t="array" aca="1" ref="AG39" ca="1">_xlfn.XLOOKUP(AF39,INDIRECT($A$1&amp;"!F1:F5000"),INDIRECT($A$1&amp;"!G1:G5000"),0)</f>
        <v>0</v>
      </c>
      <c r="AH39" s="11"/>
      <c r="AI39" s="9" cm="1">
        <f t="array" aca="1" ref="AI39" ca="1">_xlfn.XLOOKUP(AH39,INDIRECT($A$1&amp;"!F1:F5000"),INDIRECT($A$1&amp;"!G1:G5000"),0)</f>
        <v>0</v>
      </c>
      <c r="AJ39" s="11"/>
      <c r="AK39" s="9" cm="1">
        <f t="array" aca="1" ref="AK39" ca="1">_xlfn.XLOOKUP(AJ39,INDIRECT($A$1&amp;"!F1:F5000"),INDIRECT($A$1&amp;"!G1:G5000"),0)</f>
        <v>0</v>
      </c>
      <c r="AL39" s="11"/>
      <c r="AM39" s="9" cm="1">
        <f t="array" aca="1" ref="AM39" ca="1">_xlfn.XLOOKUP(AL39,INDIRECT($A$1&amp;"!F1:F5000"),INDIRECT($A$1&amp;"!H1:H5000"),0)</f>
        <v>0</v>
      </c>
      <c r="AN39" s="11"/>
      <c r="AO39" s="9" cm="1">
        <f t="array" aca="1" ref="AO39" ca="1">_xlfn.XLOOKUP(AN39,INDIRECT($A$1&amp;"!F1:F5000"),INDIRECT($A$1&amp;"!H1:H5000"),0)</f>
        <v>0</v>
      </c>
      <c r="AP39" s="11"/>
      <c r="AQ39" s="9" cm="1">
        <f t="array" aca="1" ref="AQ39" ca="1">_xlfn.XLOOKUP(AP39,INDIRECT($A$1&amp;"!F1:F5000"),INDIRECT($A$1&amp;"!H1:H5000"),0)</f>
        <v>0</v>
      </c>
      <c r="AR39" s="11"/>
      <c r="AS39" s="9" cm="1">
        <f t="array" aca="1" ref="AS39" ca="1">_xlfn.XLOOKUP(AR39,INDIRECT($A$1&amp;"!F1:F5000"),INDIRECT($A$1&amp;"!H1:H5000"),0)</f>
        <v>0</v>
      </c>
      <c r="AT39" s="11"/>
      <c r="AU39" s="9" cm="1">
        <f t="array" aca="1" ref="AU39" ca="1">_xlfn.XLOOKUP(AT39,INDIRECT($A$1&amp;"!F1:F5000"),INDIRECT($A$1&amp;"!H1:H5000"),0)</f>
        <v>0</v>
      </c>
      <c r="AV39" s="11"/>
      <c r="AW39" s="9" cm="1">
        <f t="array" aca="1" ref="AW39" ca="1">_xlfn.XLOOKUP(AV39,INDIRECT($A$1&amp;"!F1:F5000"),INDIRECT($A$1&amp;"!H1:H5000"),0)</f>
        <v>0</v>
      </c>
      <c r="AX39" s="11"/>
      <c r="AY39" s="9" cm="1">
        <f t="array" aca="1" ref="AY39" ca="1">_xlfn.XLOOKUP(AX39,INDIRECT($A$1&amp;"!F1:F5000"),INDIRECT($A$1&amp;"!H1:H5000"),0)</f>
        <v>0</v>
      </c>
      <c r="AZ39" s="11"/>
      <c r="BA39" s="9" cm="1">
        <f t="array" aca="1" ref="BA39" ca="1">_xlfn.XLOOKUP(AZ39,INDIRECT($A$1&amp;"!F1:F5000"),INDIRECT($A$1&amp;"!H1:H5000"),0)</f>
        <v>0</v>
      </c>
      <c r="BB39" s="11"/>
      <c r="BC39" s="9" cm="1">
        <f t="array" aca="1" ref="BC39" ca="1">_xlfn.XLOOKUP(BB39,INDIRECT($A$1&amp;"!F1:F5000"),INDIRECT($A$1&amp;"!H1:H5000"),0)</f>
        <v>0</v>
      </c>
    </row>
    <row r="40" spans="2:55" x14ac:dyDescent="0.25">
      <c r="B40" s="11"/>
      <c r="C40" s="9" cm="1">
        <f t="array" aca="1" ref="C40" ca="1">_xlfn.XLOOKUP(B40,INDIRECT($A$1&amp;"!F1:F5000"),INDIRECT($A$1&amp;"!h1:H5000"),0)</f>
        <v>0</v>
      </c>
      <c r="D40" s="11"/>
      <c r="E40" s="9" cm="1">
        <f t="array" aca="1" ref="E40" ca="1">_xlfn.XLOOKUP(D40,INDIRECT($A$1&amp;"!F1:F5000"),INDIRECT($A$1&amp;"!h1:H5000"),0)</f>
        <v>0</v>
      </c>
      <c r="F40" s="11"/>
      <c r="G40" s="9"/>
      <c r="H40" s="11"/>
      <c r="I40" s="9" cm="1">
        <f t="array" aca="1" ref="I40" ca="1">_xlfn.XLOOKUP(H40,INDIRECT($A$1&amp;"!F1:F5000"),INDIRECT($A$1&amp;"!G1:G5000"),0)</f>
        <v>0</v>
      </c>
      <c r="J40" s="11"/>
      <c r="K40" s="9" cm="1">
        <f t="array" aca="1" ref="K40" ca="1">_xlfn.XLOOKUP(J40,INDIRECT($A$1&amp;"!F1:F5000"),INDIRECT($A$1&amp;"!G1:G5000"),0)</f>
        <v>0</v>
      </c>
      <c r="L40" s="11"/>
      <c r="M40" s="9" cm="1">
        <f t="array" aca="1" ref="M40" ca="1">_xlfn.XLOOKUP(L40,INDIRECT($A$1&amp;"!F1:F5000"),INDIRECT($A$1&amp;"!G1:G5000"),0)</f>
        <v>0</v>
      </c>
      <c r="N40" s="11"/>
      <c r="O40" s="9" cm="1">
        <f t="array" aca="1" ref="O40" ca="1">_xlfn.XLOOKUP(N40,INDIRECT($A$1&amp;"!F1:F5000"),INDIRECT($A$1&amp;"!G1:G5000"),0)</f>
        <v>0</v>
      </c>
      <c r="P40" s="11"/>
      <c r="Q40" s="9" cm="1">
        <f t="array" aca="1" ref="Q40" ca="1">_xlfn.XLOOKUP(P40,INDIRECT($A$1&amp;"!F1:F5000"),INDIRECT($A$1&amp;"!G1:G5000"),0)</f>
        <v>0</v>
      </c>
      <c r="R40" s="11"/>
      <c r="S40" s="9" cm="1">
        <f t="array" aca="1" ref="S40" ca="1">_xlfn.XLOOKUP(R40,INDIRECT($A$1&amp;"!F1:F5000"),INDIRECT($A$1&amp;"!G1:G5000"),0)</f>
        <v>0</v>
      </c>
      <c r="T40" s="11"/>
      <c r="U40" s="9" cm="1">
        <f t="array" aca="1" ref="U40" ca="1">_xlfn.XLOOKUP(T40,INDIRECT($A$1&amp;"!F1:F5000"),INDIRECT($A$1&amp;"!G1:G5000"),0)</f>
        <v>0</v>
      </c>
      <c r="V40" s="11"/>
      <c r="W40" s="9" cm="1">
        <f t="array" aca="1" ref="W40" ca="1">_xlfn.XLOOKUP(V40,INDIRECT($A$1&amp;"!F1:F5000"),INDIRECT($A$1&amp;"!G1:G5000"),0)</f>
        <v>0</v>
      </c>
      <c r="X40" s="11"/>
      <c r="Y40" s="9" cm="1">
        <f t="array" aca="1" ref="Y40" ca="1">_xlfn.XLOOKUP(X40,INDIRECT($A$1&amp;"!F1:F5000"),INDIRECT($A$1&amp;"!G1:G5000"),0)</f>
        <v>0</v>
      </c>
      <c r="Z40" s="11"/>
      <c r="AA40" s="9" cm="1">
        <f t="array" aca="1" ref="AA40" ca="1">_xlfn.XLOOKUP(Z40,INDIRECT($A$1&amp;"!F1:F5000"),INDIRECT($A$1&amp;"!G1:G5000"),0)</f>
        <v>0</v>
      </c>
      <c r="AB40" s="11"/>
      <c r="AC40" s="9" cm="1">
        <f t="array" aca="1" ref="AC40" ca="1">_xlfn.XLOOKUP(AB40,INDIRECT($A$1&amp;"!F1:F5000"),INDIRECT($A$1&amp;"!G1:G5000"),0)</f>
        <v>0</v>
      </c>
      <c r="AD40" s="11"/>
      <c r="AE40" s="9" cm="1">
        <f t="array" aca="1" ref="AE40" ca="1">_xlfn.XLOOKUP(AD40,INDIRECT($A$1&amp;"!F1:F5000"),INDIRECT($A$1&amp;"!G1:G5000"),0)</f>
        <v>0</v>
      </c>
      <c r="AF40" s="11"/>
      <c r="AG40" s="9" cm="1">
        <f t="array" aca="1" ref="AG40" ca="1">_xlfn.XLOOKUP(AF40,INDIRECT($A$1&amp;"!F1:F5000"),INDIRECT($A$1&amp;"!G1:G5000"),0)</f>
        <v>0</v>
      </c>
      <c r="AH40" s="11"/>
      <c r="AI40" s="9" cm="1">
        <f t="array" aca="1" ref="AI40" ca="1">_xlfn.XLOOKUP(AH40,INDIRECT($A$1&amp;"!F1:F5000"),INDIRECT($A$1&amp;"!G1:G5000"),0)</f>
        <v>0</v>
      </c>
      <c r="AJ40" s="11"/>
      <c r="AK40" s="9" cm="1">
        <f t="array" aca="1" ref="AK40" ca="1">_xlfn.XLOOKUP(AJ40,INDIRECT($A$1&amp;"!F1:F5000"),INDIRECT($A$1&amp;"!G1:G5000"),0)</f>
        <v>0</v>
      </c>
      <c r="AL40" s="11"/>
      <c r="AM40" s="9" cm="1">
        <f t="array" aca="1" ref="AM40" ca="1">_xlfn.XLOOKUP(AL40,INDIRECT($A$1&amp;"!F1:F5000"),INDIRECT($A$1&amp;"!H1:H5000"),0)</f>
        <v>0</v>
      </c>
      <c r="AN40" s="11"/>
      <c r="AO40" s="9" cm="1">
        <f t="array" aca="1" ref="AO40" ca="1">_xlfn.XLOOKUP(AN40,INDIRECT($A$1&amp;"!F1:F5000"),INDIRECT($A$1&amp;"!H1:H5000"),0)</f>
        <v>0</v>
      </c>
      <c r="AP40" s="11"/>
      <c r="AQ40" s="9" cm="1">
        <f t="array" aca="1" ref="AQ40" ca="1">_xlfn.XLOOKUP(AP40,INDIRECT($A$1&amp;"!F1:F5000"),INDIRECT($A$1&amp;"!H1:H5000"),0)</f>
        <v>0</v>
      </c>
      <c r="AR40" s="11"/>
      <c r="AS40" s="9" cm="1">
        <f t="array" aca="1" ref="AS40" ca="1">_xlfn.XLOOKUP(AR40,INDIRECT($A$1&amp;"!F1:F5000"),INDIRECT($A$1&amp;"!H1:H5000"),0)</f>
        <v>0</v>
      </c>
      <c r="AT40" s="11"/>
      <c r="AU40" s="9" cm="1">
        <f t="array" aca="1" ref="AU40" ca="1">_xlfn.XLOOKUP(AT40,INDIRECT($A$1&amp;"!F1:F5000"),INDIRECT($A$1&amp;"!H1:H5000"),0)</f>
        <v>0</v>
      </c>
      <c r="AV40" s="11"/>
      <c r="AW40" s="9" cm="1">
        <f t="array" aca="1" ref="AW40" ca="1">_xlfn.XLOOKUP(AV40,INDIRECT($A$1&amp;"!F1:F5000"),INDIRECT($A$1&amp;"!H1:H5000"),0)</f>
        <v>0</v>
      </c>
      <c r="AX40" s="11"/>
      <c r="AY40" s="9" cm="1">
        <f t="array" aca="1" ref="AY40" ca="1">_xlfn.XLOOKUP(AX40,INDIRECT($A$1&amp;"!F1:F5000"),INDIRECT($A$1&amp;"!H1:H5000"),0)</f>
        <v>0</v>
      </c>
      <c r="AZ40" s="11"/>
      <c r="BA40" s="9" cm="1">
        <f t="array" aca="1" ref="BA40" ca="1">_xlfn.XLOOKUP(AZ40,INDIRECT($A$1&amp;"!F1:F5000"),INDIRECT($A$1&amp;"!H1:H5000"),0)</f>
        <v>0</v>
      </c>
      <c r="BB40" s="11"/>
      <c r="BC40" s="9" cm="1">
        <f t="array" aca="1" ref="BC40" ca="1">_xlfn.XLOOKUP(BB40,INDIRECT($A$1&amp;"!F1:F5000"),INDIRECT($A$1&amp;"!H1:H5000"),0)</f>
        <v>0</v>
      </c>
    </row>
    <row r="41" spans="2:55" x14ac:dyDescent="0.25">
      <c r="B41" s="11"/>
      <c r="C41" s="9" cm="1">
        <f t="array" aca="1" ref="C41" ca="1">_xlfn.XLOOKUP(B41,INDIRECT($A$1&amp;"!F1:F5000"),INDIRECT($A$1&amp;"!h1:H5000"),0)</f>
        <v>0</v>
      </c>
      <c r="D41" s="11"/>
      <c r="E41" s="9" cm="1">
        <f t="array" aca="1" ref="E41" ca="1">_xlfn.XLOOKUP(D41,INDIRECT($A$1&amp;"!F1:F5000"),INDIRECT($A$1&amp;"!h1:H5000"),0)</f>
        <v>0</v>
      </c>
      <c r="F41" s="11"/>
      <c r="G41" s="9"/>
      <c r="H41" s="11"/>
      <c r="I41" s="9" cm="1">
        <f t="array" aca="1" ref="I41" ca="1">_xlfn.XLOOKUP(H41,INDIRECT($A$1&amp;"!F1:F5000"),INDIRECT($A$1&amp;"!G1:G5000"),0)</f>
        <v>0</v>
      </c>
      <c r="J41" s="11"/>
      <c r="K41" s="9" cm="1">
        <f t="array" aca="1" ref="K41" ca="1">_xlfn.XLOOKUP(J41,INDIRECT($A$1&amp;"!F1:F5000"),INDIRECT($A$1&amp;"!G1:G5000"),0)</f>
        <v>0</v>
      </c>
      <c r="L41" s="11"/>
      <c r="M41" s="9" cm="1">
        <f t="array" aca="1" ref="M41" ca="1">_xlfn.XLOOKUP(L41,INDIRECT($A$1&amp;"!F1:F5000"),INDIRECT($A$1&amp;"!G1:G5000"),0)</f>
        <v>0</v>
      </c>
      <c r="N41" s="11"/>
      <c r="O41" s="9" cm="1">
        <f t="array" aca="1" ref="O41" ca="1">_xlfn.XLOOKUP(N41,INDIRECT($A$1&amp;"!F1:F5000"),INDIRECT($A$1&amp;"!G1:G5000"),0)</f>
        <v>0</v>
      </c>
      <c r="P41" s="11"/>
      <c r="Q41" s="9" cm="1">
        <f t="array" aca="1" ref="Q41" ca="1">_xlfn.XLOOKUP(P41,INDIRECT($A$1&amp;"!F1:F5000"),INDIRECT($A$1&amp;"!G1:G5000"),0)</f>
        <v>0</v>
      </c>
      <c r="R41" s="11"/>
      <c r="S41" s="9" cm="1">
        <f t="array" aca="1" ref="S41" ca="1">_xlfn.XLOOKUP(R41,INDIRECT($A$1&amp;"!F1:F5000"),INDIRECT($A$1&amp;"!G1:G5000"),0)</f>
        <v>0</v>
      </c>
      <c r="T41" s="11"/>
      <c r="U41" s="9" cm="1">
        <f t="array" aca="1" ref="U41" ca="1">_xlfn.XLOOKUP(T41,INDIRECT($A$1&amp;"!F1:F5000"),INDIRECT($A$1&amp;"!G1:G5000"),0)</f>
        <v>0</v>
      </c>
      <c r="V41" s="11"/>
      <c r="W41" s="9" cm="1">
        <f t="array" aca="1" ref="W41" ca="1">_xlfn.XLOOKUP(V41,INDIRECT($A$1&amp;"!F1:F5000"),INDIRECT($A$1&amp;"!G1:G5000"),0)</f>
        <v>0</v>
      </c>
      <c r="X41" s="11"/>
      <c r="Y41" s="9" cm="1">
        <f t="array" aca="1" ref="Y41" ca="1">_xlfn.XLOOKUP(X41,INDIRECT($A$1&amp;"!F1:F5000"),INDIRECT($A$1&amp;"!G1:G5000"),0)</f>
        <v>0</v>
      </c>
      <c r="Z41" s="11"/>
      <c r="AA41" s="9" cm="1">
        <f t="array" aca="1" ref="AA41" ca="1">_xlfn.XLOOKUP(Z41,INDIRECT($A$1&amp;"!F1:F5000"),INDIRECT($A$1&amp;"!G1:G5000"),0)</f>
        <v>0</v>
      </c>
      <c r="AB41" s="11"/>
      <c r="AC41" s="9" cm="1">
        <f t="array" aca="1" ref="AC41" ca="1">_xlfn.XLOOKUP(AB41,INDIRECT($A$1&amp;"!F1:F5000"),INDIRECT($A$1&amp;"!G1:G5000"),0)</f>
        <v>0</v>
      </c>
      <c r="AD41" s="11"/>
      <c r="AE41" s="9" cm="1">
        <f t="array" aca="1" ref="AE41" ca="1">_xlfn.XLOOKUP(AD41,INDIRECT($A$1&amp;"!F1:F5000"),INDIRECT($A$1&amp;"!G1:G5000"),0)</f>
        <v>0</v>
      </c>
      <c r="AF41" s="11"/>
      <c r="AG41" s="9" cm="1">
        <f t="array" aca="1" ref="AG41" ca="1">_xlfn.XLOOKUP(AF41,INDIRECT($A$1&amp;"!F1:F5000"),INDIRECT($A$1&amp;"!G1:G5000"),0)</f>
        <v>0</v>
      </c>
      <c r="AH41" s="11"/>
      <c r="AI41" s="9" cm="1">
        <f t="array" aca="1" ref="AI41" ca="1">_xlfn.XLOOKUP(AH41,INDIRECT($A$1&amp;"!F1:F5000"),INDIRECT($A$1&amp;"!G1:G5000"),0)</f>
        <v>0</v>
      </c>
      <c r="AJ41" s="11"/>
      <c r="AK41" s="9" cm="1">
        <f t="array" aca="1" ref="AK41" ca="1">_xlfn.XLOOKUP(AJ41,INDIRECT($A$1&amp;"!F1:F5000"),INDIRECT($A$1&amp;"!G1:G5000"),0)</f>
        <v>0</v>
      </c>
      <c r="AL41" s="11"/>
      <c r="AM41" s="9" cm="1">
        <f t="array" aca="1" ref="AM41" ca="1">_xlfn.XLOOKUP(AL41,INDIRECT($A$1&amp;"!F1:F5000"),INDIRECT($A$1&amp;"!H1:H5000"),0)</f>
        <v>0</v>
      </c>
      <c r="AN41" s="11"/>
      <c r="AO41" s="9" cm="1">
        <f t="array" aca="1" ref="AO41" ca="1">_xlfn.XLOOKUP(AN41,INDIRECT($A$1&amp;"!F1:F5000"),INDIRECT($A$1&amp;"!H1:H5000"),0)</f>
        <v>0</v>
      </c>
      <c r="AP41" s="11"/>
      <c r="AQ41" s="9" cm="1">
        <f t="array" aca="1" ref="AQ41" ca="1">_xlfn.XLOOKUP(AP41,INDIRECT($A$1&amp;"!F1:F5000"),INDIRECT($A$1&amp;"!H1:H5000"),0)</f>
        <v>0</v>
      </c>
      <c r="AR41" s="11"/>
      <c r="AS41" s="9" cm="1">
        <f t="array" aca="1" ref="AS41" ca="1">_xlfn.XLOOKUP(AR41,INDIRECT($A$1&amp;"!F1:F5000"),INDIRECT($A$1&amp;"!H1:H5000"),0)</f>
        <v>0</v>
      </c>
      <c r="AT41" s="11"/>
      <c r="AU41" s="9" cm="1">
        <f t="array" aca="1" ref="AU41" ca="1">_xlfn.XLOOKUP(AT41,INDIRECT($A$1&amp;"!F1:F5000"),INDIRECT($A$1&amp;"!H1:H5000"),0)</f>
        <v>0</v>
      </c>
      <c r="AV41" s="11"/>
      <c r="AW41" s="9" cm="1">
        <f t="array" aca="1" ref="AW41" ca="1">_xlfn.XLOOKUP(AV41,INDIRECT($A$1&amp;"!F1:F5000"),INDIRECT($A$1&amp;"!H1:H5000"),0)</f>
        <v>0</v>
      </c>
      <c r="AX41" s="11"/>
      <c r="AY41" s="9" cm="1">
        <f t="array" aca="1" ref="AY41" ca="1">_xlfn.XLOOKUP(AX41,INDIRECT($A$1&amp;"!F1:F5000"),INDIRECT($A$1&amp;"!H1:H5000"),0)</f>
        <v>0</v>
      </c>
      <c r="AZ41" s="11"/>
      <c r="BA41" s="9" cm="1">
        <f t="array" aca="1" ref="BA41" ca="1">_xlfn.XLOOKUP(AZ41,INDIRECT($A$1&amp;"!F1:F5000"),INDIRECT($A$1&amp;"!H1:H5000"),0)</f>
        <v>0</v>
      </c>
      <c r="BB41" s="11"/>
      <c r="BC41" s="9" cm="1">
        <f t="array" aca="1" ref="BC41" ca="1">_xlfn.XLOOKUP(BB41,INDIRECT($A$1&amp;"!F1:F5000"),INDIRECT($A$1&amp;"!H1:H5000"),0)</f>
        <v>0</v>
      </c>
    </row>
    <row r="42" spans="2:55" x14ac:dyDescent="0.25">
      <c r="B42" s="11"/>
      <c r="C42" s="9" cm="1">
        <f t="array" aca="1" ref="C42" ca="1">_xlfn.XLOOKUP(B42,INDIRECT($A$1&amp;"!F1:F5000"),INDIRECT($A$1&amp;"!h1:H5000"),0)</f>
        <v>0</v>
      </c>
      <c r="D42" s="11"/>
      <c r="E42" s="9" cm="1">
        <f t="array" aca="1" ref="E42" ca="1">_xlfn.XLOOKUP(D42,INDIRECT($A$1&amp;"!F1:F5000"),INDIRECT($A$1&amp;"!h1:H5000"),0)</f>
        <v>0</v>
      </c>
      <c r="F42" s="11"/>
      <c r="G42" s="9"/>
      <c r="H42" s="11"/>
      <c r="I42" s="9" cm="1">
        <f t="array" aca="1" ref="I42" ca="1">_xlfn.XLOOKUP(H42,INDIRECT($A$1&amp;"!F1:F5000"),INDIRECT($A$1&amp;"!G1:G5000"),0)</f>
        <v>0</v>
      </c>
      <c r="J42" s="11"/>
      <c r="K42" s="9" cm="1">
        <f t="array" aca="1" ref="K42" ca="1">_xlfn.XLOOKUP(J42,INDIRECT($A$1&amp;"!F1:F5000"),INDIRECT($A$1&amp;"!G1:G5000"),0)</f>
        <v>0</v>
      </c>
      <c r="L42" s="11"/>
      <c r="M42" s="9" cm="1">
        <f t="array" aca="1" ref="M42" ca="1">_xlfn.XLOOKUP(L42,INDIRECT($A$1&amp;"!F1:F5000"),INDIRECT($A$1&amp;"!G1:G5000"),0)</f>
        <v>0</v>
      </c>
      <c r="N42" s="11"/>
      <c r="O42" s="9" cm="1">
        <f t="array" aca="1" ref="O42" ca="1">_xlfn.XLOOKUP(N42,INDIRECT($A$1&amp;"!F1:F5000"),INDIRECT($A$1&amp;"!G1:G5000"),0)</f>
        <v>0</v>
      </c>
      <c r="P42" s="11"/>
      <c r="Q42" s="9" cm="1">
        <f t="array" aca="1" ref="Q42" ca="1">_xlfn.XLOOKUP(P42,INDIRECT($A$1&amp;"!F1:F5000"),INDIRECT($A$1&amp;"!G1:G5000"),0)</f>
        <v>0</v>
      </c>
      <c r="R42" s="11"/>
      <c r="S42" s="9" cm="1">
        <f t="array" aca="1" ref="S42" ca="1">_xlfn.XLOOKUP(R42,INDIRECT($A$1&amp;"!F1:F5000"),INDIRECT($A$1&amp;"!G1:G5000"),0)</f>
        <v>0</v>
      </c>
      <c r="T42" s="11"/>
      <c r="U42" s="9" cm="1">
        <f t="array" aca="1" ref="U42" ca="1">_xlfn.XLOOKUP(T42,INDIRECT($A$1&amp;"!F1:F5000"),INDIRECT($A$1&amp;"!G1:G5000"),0)</f>
        <v>0</v>
      </c>
      <c r="V42" s="11"/>
      <c r="W42" s="9" cm="1">
        <f t="array" aca="1" ref="W42" ca="1">_xlfn.XLOOKUP(V42,INDIRECT($A$1&amp;"!F1:F5000"),INDIRECT($A$1&amp;"!G1:G5000"),0)</f>
        <v>0</v>
      </c>
      <c r="X42" s="11"/>
      <c r="Y42" s="9" cm="1">
        <f t="array" aca="1" ref="Y42" ca="1">_xlfn.XLOOKUP(X42,INDIRECT($A$1&amp;"!F1:F5000"),INDIRECT($A$1&amp;"!G1:G5000"),0)</f>
        <v>0</v>
      </c>
      <c r="Z42" s="11"/>
      <c r="AA42" s="9" cm="1">
        <f t="array" aca="1" ref="AA42" ca="1">_xlfn.XLOOKUP(Z42,INDIRECT($A$1&amp;"!F1:F5000"),INDIRECT($A$1&amp;"!G1:G5000"),0)</f>
        <v>0</v>
      </c>
      <c r="AB42" s="11"/>
      <c r="AC42" s="9" cm="1">
        <f t="array" aca="1" ref="AC42" ca="1">_xlfn.XLOOKUP(AB42,INDIRECT($A$1&amp;"!F1:F5000"),INDIRECT($A$1&amp;"!G1:G5000"),0)</f>
        <v>0</v>
      </c>
      <c r="AD42" s="11"/>
      <c r="AE42" s="9" cm="1">
        <f t="array" aca="1" ref="AE42" ca="1">_xlfn.XLOOKUP(AD42,INDIRECT($A$1&amp;"!F1:F5000"),INDIRECT($A$1&amp;"!G1:G5000"),0)</f>
        <v>0</v>
      </c>
      <c r="AF42" s="11"/>
      <c r="AG42" s="9" cm="1">
        <f t="array" aca="1" ref="AG42" ca="1">_xlfn.XLOOKUP(AF42,INDIRECT($A$1&amp;"!F1:F5000"),INDIRECT($A$1&amp;"!G1:G5000"),0)</f>
        <v>0</v>
      </c>
      <c r="AH42" s="11"/>
      <c r="AI42" s="9" cm="1">
        <f t="array" aca="1" ref="AI42" ca="1">_xlfn.XLOOKUP(AH42,INDIRECT($A$1&amp;"!F1:F5000"),INDIRECT($A$1&amp;"!G1:G5000"),0)</f>
        <v>0</v>
      </c>
      <c r="AJ42" s="11"/>
      <c r="AK42" s="9" cm="1">
        <f t="array" aca="1" ref="AK42" ca="1">_xlfn.XLOOKUP(AJ42,INDIRECT($A$1&amp;"!F1:F5000"),INDIRECT($A$1&amp;"!G1:G5000"),0)</f>
        <v>0</v>
      </c>
      <c r="AL42" s="11"/>
      <c r="AM42" s="9" cm="1">
        <f t="array" aca="1" ref="AM42" ca="1">_xlfn.XLOOKUP(AL42,INDIRECT($A$1&amp;"!F1:F5000"),INDIRECT($A$1&amp;"!H1:H5000"),0)</f>
        <v>0</v>
      </c>
      <c r="AN42" s="11"/>
      <c r="AO42" s="9" cm="1">
        <f t="array" aca="1" ref="AO42" ca="1">_xlfn.XLOOKUP(AN42,INDIRECT($A$1&amp;"!F1:F5000"),INDIRECT($A$1&amp;"!H1:H5000"),0)</f>
        <v>0</v>
      </c>
      <c r="AP42" s="11"/>
      <c r="AQ42" s="9" cm="1">
        <f t="array" aca="1" ref="AQ42" ca="1">_xlfn.XLOOKUP(AP42,INDIRECT($A$1&amp;"!F1:F5000"),INDIRECT($A$1&amp;"!H1:H5000"),0)</f>
        <v>0</v>
      </c>
      <c r="AR42" s="11"/>
      <c r="AS42" s="9" cm="1">
        <f t="array" aca="1" ref="AS42" ca="1">_xlfn.XLOOKUP(AR42,INDIRECT($A$1&amp;"!F1:F5000"),INDIRECT($A$1&amp;"!H1:H5000"),0)</f>
        <v>0</v>
      </c>
      <c r="AT42" s="11"/>
      <c r="AU42" s="9" cm="1">
        <f t="array" aca="1" ref="AU42" ca="1">_xlfn.XLOOKUP(AT42,INDIRECT($A$1&amp;"!F1:F5000"),INDIRECT($A$1&amp;"!H1:H5000"),0)</f>
        <v>0</v>
      </c>
      <c r="AV42" s="11"/>
      <c r="AW42" s="9" cm="1">
        <f t="array" aca="1" ref="AW42" ca="1">_xlfn.XLOOKUP(AV42,INDIRECT($A$1&amp;"!F1:F5000"),INDIRECT($A$1&amp;"!H1:H5000"),0)</f>
        <v>0</v>
      </c>
      <c r="AX42" s="11"/>
      <c r="AY42" s="9" cm="1">
        <f t="array" aca="1" ref="AY42" ca="1">_xlfn.XLOOKUP(AX42,INDIRECT($A$1&amp;"!F1:F5000"),INDIRECT($A$1&amp;"!H1:H5000"),0)</f>
        <v>0</v>
      </c>
      <c r="AZ42" s="11"/>
      <c r="BA42" s="9" cm="1">
        <f t="array" aca="1" ref="BA42" ca="1">_xlfn.XLOOKUP(AZ42,INDIRECT($A$1&amp;"!F1:F5000"),INDIRECT($A$1&amp;"!H1:H5000"),0)</f>
        <v>0</v>
      </c>
      <c r="BB42" s="11"/>
      <c r="BC42" s="9" cm="1">
        <f t="array" aca="1" ref="BC42" ca="1">_xlfn.XLOOKUP(BB42,INDIRECT($A$1&amp;"!F1:F5000"),INDIRECT($A$1&amp;"!H1:H5000"),0)</f>
        <v>0</v>
      </c>
    </row>
    <row r="43" spans="2:55" x14ac:dyDescent="0.25">
      <c r="B43" s="11"/>
      <c r="C43" s="9" cm="1">
        <f t="array" aca="1" ref="C43" ca="1">_xlfn.XLOOKUP(B43,INDIRECT($A$1&amp;"!F1:F5000"),INDIRECT($A$1&amp;"!h1:H5000"),0)</f>
        <v>0</v>
      </c>
      <c r="D43" s="11"/>
      <c r="E43" s="9" cm="1">
        <f t="array" aca="1" ref="E43" ca="1">_xlfn.XLOOKUP(D43,INDIRECT($A$1&amp;"!F1:F5000"),INDIRECT($A$1&amp;"!h1:H5000"),0)</f>
        <v>0</v>
      </c>
      <c r="F43" s="11"/>
      <c r="G43" s="9"/>
      <c r="H43" s="11"/>
      <c r="I43" s="9" cm="1">
        <f t="array" aca="1" ref="I43" ca="1">_xlfn.XLOOKUP(H43,INDIRECT($A$1&amp;"!F1:F5000"),INDIRECT($A$1&amp;"!G1:G5000"),0)</f>
        <v>0</v>
      </c>
      <c r="J43" s="11"/>
      <c r="K43" s="9" cm="1">
        <f t="array" aca="1" ref="K43" ca="1">_xlfn.XLOOKUP(J43,INDIRECT($A$1&amp;"!F1:F5000"),INDIRECT($A$1&amp;"!G1:G5000"),0)</f>
        <v>0</v>
      </c>
      <c r="L43" s="11"/>
      <c r="M43" s="9" cm="1">
        <f t="array" aca="1" ref="M43" ca="1">_xlfn.XLOOKUP(L43,INDIRECT($A$1&amp;"!F1:F5000"),INDIRECT($A$1&amp;"!G1:G5000"),0)</f>
        <v>0</v>
      </c>
      <c r="N43" s="11"/>
      <c r="O43" s="9" cm="1">
        <f t="array" aca="1" ref="O43" ca="1">_xlfn.XLOOKUP(N43,INDIRECT($A$1&amp;"!F1:F5000"),INDIRECT($A$1&amp;"!G1:G5000"),0)</f>
        <v>0</v>
      </c>
      <c r="P43" s="11"/>
      <c r="Q43" s="9" cm="1">
        <f t="array" aca="1" ref="Q43" ca="1">_xlfn.XLOOKUP(P43,INDIRECT($A$1&amp;"!F1:F5000"),INDIRECT($A$1&amp;"!G1:G5000"),0)</f>
        <v>0</v>
      </c>
      <c r="R43" s="11"/>
      <c r="S43" s="9" cm="1">
        <f t="array" aca="1" ref="S43" ca="1">_xlfn.XLOOKUP(R43,INDIRECT($A$1&amp;"!F1:F5000"),INDIRECT($A$1&amp;"!G1:G5000"),0)</f>
        <v>0</v>
      </c>
      <c r="T43" s="11"/>
      <c r="U43" s="9" cm="1">
        <f t="array" aca="1" ref="U43" ca="1">_xlfn.XLOOKUP(T43,INDIRECT($A$1&amp;"!F1:F5000"),INDIRECT($A$1&amp;"!G1:G5000"),0)</f>
        <v>0</v>
      </c>
      <c r="V43" s="11"/>
      <c r="W43" s="9" cm="1">
        <f t="array" aca="1" ref="W43" ca="1">_xlfn.XLOOKUP(V43,INDIRECT($A$1&amp;"!F1:F5000"),INDIRECT($A$1&amp;"!G1:G5000"),0)</f>
        <v>0</v>
      </c>
      <c r="X43" s="11"/>
      <c r="Y43" s="9" cm="1">
        <f t="array" aca="1" ref="Y43" ca="1">_xlfn.XLOOKUP(X43,INDIRECT($A$1&amp;"!F1:F5000"),INDIRECT($A$1&amp;"!G1:G5000"),0)</f>
        <v>0</v>
      </c>
      <c r="Z43" s="11"/>
      <c r="AA43" s="9" cm="1">
        <f t="array" aca="1" ref="AA43" ca="1">_xlfn.XLOOKUP(Z43,INDIRECT($A$1&amp;"!F1:F5000"),INDIRECT($A$1&amp;"!G1:G5000"),0)</f>
        <v>0</v>
      </c>
      <c r="AB43" s="11"/>
      <c r="AC43" s="9" cm="1">
        <f t="array" aca="1" ref="AC43" ca="1">_xlfn.XLOOKUP(AB43,INDIRECT($A$1&amp;"!F1:F5000"),INDIRECT($A$1&amp;"!G1:G5000"),0)</f>
        <v>0</v>
      </c>
      <c r="AD43" s="11"/>
      <c r="AE43" s="9" cm="1">
        <f t="array" aca="1" ref="AE43" ca="1">_xlfn.XLOOKUP(AD43,INDIRECT($A$1&amp;"!F1:F5000"),INDIRECT($A$1&amp;"!G1:G5000"),0)</f>
        <v>0</v>
      </c>
      <c r="AF43" s="11"/>
      <c r="AG43" s="9" cm="1">
        <f t="array" aca="1" ref="AG43" ca="1">_xlfn.XLOOKUP(AF43,INDIRECT($A$1&amp;"!F1:F5000"),INDIRECT($A$1&amp;"!G1:G5000"),0)</f>
        <v>0</v>
      </c>
      <c r="AH43" s="11"/>
      <c r="AI43" s="9" cm="1">
        <f t="array" aca="1" ref="AI43" ca="1">_xlfn.XLOOKUP(AH43,INDIRECT($A$1&amp;"!F1:F5000"),INDIRECT($A$1&amp;"!G1:G5000"),0)</f>
        <v>0</v>
      </c>
      <c r="AJ43" s="11"/>
      <c r="AK43" s="9" cm="1">
        <f t="array" aca="1" ref="AK43" ca="1">_xlfn.XLOOKUP(AJ43,INDIRECT($A$1&amp;"!F1:F5000"),INDIRECT($A$1&amp;"!G1:G5000"),0)</f>
        <v>0</v>
      </c>
      <c r="AL43" s="11"/>
      <c r="AM43" s="9" cm="1">
        <f t="array" aca="1" ref="AM43" ca="1">_xlfn.XLOOKUP(AL43,INDIRECT($A$1&amp;"!F1:F5000"),INDIRECT($A$1&amp;"!H1:H5000"),0)</f>
        <v>0</v>
      </c>
      <c r="AN43" s="11"/>
      <c r="AO43" s="9" cm="1">
        <f t="array" aca="1" ref="AO43" ca="1">_xlfn.XLOOKUP(AN43,INDIRECT($A$1&amp;"!F1:F5000"),INDIRECT($A$1&amp;"!H1:H5000"),0)</f>
        <v>0</v>
      </c>
      <c r="AP43" s="11"/>
      <c r="AQ43" s="9" cm="1">
        <f t="array" aca="1" ref="AQ43" ca="1">_xlfn.XLOOKUP(AP43,INDIRECT($A$1&amp;"!F1:F5000"),INDIRECT($A$1&amp;"!H1:H5000"),0)</f>
        <v>0</v>
      </c>
      <c r="AR43" s="11"/>
      <c r="AS43" s="9" cm="1">
        <f t="array" aca="1" ref="AS43" ca="1">_xlfn.XLOOKUP(AR43,INDIRECT($A$1&amp;"!F1:F5000"),INDIRECT($A$1&amp;"!H1:H5000"),0)</f>
        <v>0</v>
      </c>
      <c r="AT43" s="11"/>
      <c r="AU43" s="9" cm="1">
        <f t="array" aca="1" ref="AU43" ca="1">_xlfn.XLOOKUP(AT43,INDIRECT($A$1&amp;"!F1:F5000"),INDIRECT($A$1&amp;"!H1:H5000"),0)</f>
        <v>0</v>
      </c>
      <c r="AV43" s="11"/>
      <c r="AW43" s="9" cm="1">
        <f t="array" aca="1" ref="AW43" ca="1">_xlfn.XLOOKUP(AV43,INDIRECT($A$1&amp;"!F1:F5000"),INDIRECT($A$1&amp;"!H1:H5000"),0)</f>
        <v>0</v>
      </c>
      <c r="AX43" s="11"/>
      <c r="AY43" s="9" cm="1">
        <f t="array" aca="1" ref="AY43" ca="1">_xlfn.XLOOKUP(AX43,INDIRECT($A$1&amp;"!F1:F5000"),INDIRECT($A$1&amp;"!H1:H5000"),0)</f>
        <v>0</v>
      </c>
      <c r="AZ43" s="11"/>
      <c r="BA43" s="9" cm="1">
        <f t="array" aca="1" ref="BA43" ca="1">_xlfn.XLOOKUP(AZ43,INDIRECT($A$1&amp;"!F1:F5000"),INDIRECT($A$1&amp;"!H1:H5000"),0)</f>
        <v>0</v>
      </c>
      <c r="BB43" s="11"/>
      <c r="BC43" s="9" cm="1">
        <f t="array" aca="1" ref="BC43" ca="1">_xlfn.XLOOKUP(BB43,INDIRECT($A$1&amp;"!F1:F5000"),INDIRECT($A$1&amp;"!H1:H5000"),0)</f>
        <v>0</v>
      </c>
    </row>
    <row r="44" spans="2:55" x14ac:dyDescent="0.25">
      <c r="B44" s="11"/>
      <c r="C44" s="9" cm="1">
        <f t="array" aca="1" ref="C44" ca="1">_xlfn.XLOOKUP(B44,INDIRECT($A$1&amp;"!F1:F5000"),INDIRECT($A$1&amp;"!h1:H5000"),0)</f>
        <v>0</v>
      </c>
      <c r="D44" s="11"/>
      <c r="E44" s="9" cm="1">
        <f t="array" aca="1" ref="E44" ca="1">_xlfn.XLOOKUP(D44,INDIRECT($A$1&amp;"!F1:F5000"),INDIRECT($A$1&amp;"!h1:H5000"),0)</f>
        <v>0</v>
      </c>
      <c r="F44" s="11"/>
      <c r="G44" s="9"/>
      <c r="H44" s="11"/>
      <c r="I44" s="9" cm="1">
        <f t="array" aca="1" ref="I44" ca="1">_xlfn.XLOOKUP(H44,INDIRECT($A$1&amp;"!F1:F5000"),INDIRECT($A$1&amp;"!G1:G5000"),0)</f>
        <v>0</v>
      </c>
      <c r="J44" s="11"/>
      <c r="K44" s="9" cm="1">
        <f t="array" aca="1" ref="K44" ca="1">_xlfn.XLOOKUP(J44,INDIRECT($A$1&amp;"!F1:F5000"),INDIRECT($A$1&amp;"!G1:G5000"),0)</f>
        <v>0</v>
      </c>
      <c r="L44" s="11"/>
      <c r="M44" s="9" cm="1">
        <f t="array" aca="1" ref="M44" ca="1">_xlfn.XLOOKUP(L44,INDIRECT($A$1&amp;"!F1:F5000"),INDIRECT($A$1&amp;"!G1:G5000"),0)</f>
        <v>0</v>
      </c>
      <c r="N44" s="11"/>
      <c r="O44" s="9" cm="1">
        <f t="array" aca="1" ref="O44" ca="1">_xlfn.XLOOKUP(N44,INDIRECT($A$1&amp;"!F1:F5000"),INDIRECT($A$1&amp;"!G1:G5000"),0)</f>
        <v>0</v>
      </c>
      <c r="P44" s="11"/>
      <c r="Q44" s="9" cm="1">
        <f t="array" aca="1" ref="Q44" ca="1">_xlfn.XLOOKUP(P44,INDIRECT($A$1&amp;"!F1:F5000"),INDIRECT($A$1&amp;"!G1:G5000"),0)</f>
        <v>0</v>
      </c>
      <c r="R44" s="11"/>
      <c r="S44" s="9" cm="1">
        <f t="array" aca="1" ref="S44" ca="1">_xlfn.XLOOKUP(R44,INDIRECT($A$1&amp;"!F1:F5000"),INDIRECT($A$1&amp;"!G1:G5000"),0)</f>
        <v>0</v>
      </c>
      <c r="T44" s="11"/>
      <c r="U44" s="9" cm="1">
        <f t="array" aca="1" ref="U44" ca="1">_xlfn.XLOOKUP(T44,INDIRECT($A$1&amp;"!F1:F5000"),INDIRECT($A$1&amp;"!G1:G5000"),0)</f>
        <v>0</v>
      </c>
      <c r="V44" s="11"/>
      <c r="W44" s="9" cm="1">
        <f t="array" aca="1" ref="W44" ca="1">_xlfn.XLOOKUP(V44,INDIRECT($A$1&amp;"!F1:F5000"),INDIRECT($A$1&amp;"!G1:G5000"),0)</f>
        <v>0</v>
      </c>
      <c r="X44" s="11"/>
      <c r="Y44" s="9" cm="1">
        <f t="array" aca="1" ref="Y44" ca="1">_xlfn.XLOOKUP(X44,INDIRECT($A$1&amp;"!F1:F5000"),INDIRECT($A$1&amp;"!G1:G5000"),0)</f>
        <v>0</v>
      </c>
      <c r="Z44" s="11"/>
      <c r="AA44" s="9" cm="1">
        <f t="array" aca="1" ref="AA44" ca="1">_xlfn.XLOOKUP(Z44,INDIRECT($A$1&amp;"!F1:F5000"),INDIRECT($A$1&amp;"!G1:G5000"),0)</f>
        <v>0</v>
      </c>
      <c r="AB44" s="11"/>
      <c r="AC44" s="9" cm="1">
        <f t="array" aca="1" ref="AC44" ca="1">_xlfn.XLOOKUP(AB44,INDIRECT($A$1&amp;"!F1:F5000"),INDIRECT($A$1&amp;"!G1:G5000"),0)</f>
        <v>0</v>
      </c>
      <c r="AD44" s="11"/>
      <c r="AE44" s="9" cm="1">
        <f t="array" aca="1" ref="AE44" ca="1">_xlfn.XLOOKUP(AD44,INDIRECT($A$1&amp;"!F1:F5000"),INDIRECT($A$1&amp;"!G1:G5000"),0)</f>
        <v>0</v>
      </c>
      <c r="AF44" s="11"/>
      <c r="AG44" s="9" cm="1">
        <f t="array" aca="1" ref="AG44" ca="1">_xlfn.XLOOKUP(AF44,INDIRECT($A$1&amp;"!F1:F5000"),INDIRECT($A$1&amp;"!G1:G5000"),0)</f>
        <v>0</v>
      </c>
      <c r="AH44" s="11"/>
      <c r="AI44" s="9" cm="1">
        <f t="array" aca="1" ref="AI44" ca="1">_xlfn.XLOOKUP(AH44,INDIRECT($A$1&amp;"!F1:F5000"),INDIRECT($A$1&amp;"!G1:G5000"),0)</f>
        <v>0</v>
      </c>
      <c r="AJ44" s="11"/>
      <c r="AK44" s="9" cm="1">
        <f t="array" aca="1" ref="AK44" ca="1">_xlfn.XLOOKUP(AJ44,INDIRECT($A$1&amp;"!F1:F5000"),INDIRECT($A$1&amp;"!G1:G5000"),0)</f>
        <v>0</v>
      </c>
      <c r="AL44" s="11"/>
      <c r="AM44" s="9" cm="1">
        <f t="array" aca="1" ref="AM44" ca="1">_xlfn.XLOOKUP(AL44,INDIRECT($A$1&amp;"!F1:F5000"),INDIRECT($A$1&amp;"!H1:H5000"),0)</f>
        <v>0</v>
      </c>
      <c r="AN44" s="11"/>
      <c r="AO44" s="9" cm="1">
        <f t="array" aca="1" ref="AO44" ca="1">_xlfn.XLOOKUP(AN44,INDIRECT($A$1&amp;"!F1:F5000"),INDIRECT($A$1&amp;"!H1:H5000"),0)</f>
        <v>0</v>
      </c>
      <c r="AP44" s="11"/>
      <c r="AQ44" s="9" cm="1">
        <f t="array" aca="1" ref="AQ44" ca="1">_xlfn.XLOOKUP(AP44,INDIRECT($A$1&amp;"!F1:F5000"),INDIRECT($A$1&amp;"!H1:H5000"),0)</f>
        <v>0</v>
      </c>
      <c r="AR44" s="11"/>
      <c r="AS44" s="9" cm="1">
        <f t="array" aca="1" ref="AS44" ca="1">_xlfn.XLOOKUP(AR44,INDIRECT($A$1&amp;"!F1:F5000"),INDIRECT($A$1&amp;"!H1:H5000"),0)</f>
        <v>0</v>
      </c>
      <c r="AT44" s="11"/>
      <c r="AU44" s="9" cm="1">
        <f t="array" aca="1" ref="AU44" ca="1">_xlfn.XLOOKUP(AT44,INDIRECT($A$1&amp;"!F1:F5000"),INDIRECT($A$1&amp;"!H1:H5000"),0)</f>
        <v>0</v>
      </c>
      <c r="AV44" s="11"/>
      <c r="AW44" s="9" cm="1">
        <f t="array" aca="1" ref="AW44" ca="1">_xlfn.XLOOKUP(AV44,INDIRECT($A$1&amp;"!F1:F5000"),INDIRECT($A$1&amp;"!H1:H5000"),0)</f>
        <v>0</v>
      </c>
      <c r="AX44" s="11"/>
      <c r="AY44" s="9" cm="1">
        <f t="array" aca="1" ref="AY44" ca="1">_xlfn.XLOOKUP(AX44,INDIRECT($A$1&amp;"!F1:F5000"),INDIRECT($A$1&amp;"!H1:H5000"),0)</f>
        <v>0</v>
      </c>
      <c r="AZ44" s="11"/>
      <c r="BA44" s="9" cm="1">
        <f t="array" aca="1" ref="BA44" ca="1">_xlfn.XLOOKUP(AZ44,INDIRECT($A$1&amp;"!F1:F5000"),INDIRECT($A$1&amp;"!H1:H5000"),0)</f>
        <v>0</v>
      </c>
      <c r="BB44" s="11"/>
      <c r="BC44" s="9" cm="1">
        <f t="array" aca="1" ref="BC44" ca="1">_xlfn.XLOOKUP(BB44,INDIRECT($A$1&amp;"!F1:F5000"),INDIRECT($A$1&amp;"!H1:H5000"),0)</f>
        <v>0</v>
      </c>
    </row>
    <row r="45" spans="2:55" x14ac:dyDescent="0.25">
      <c r="B45" s="11"/>
      <c r="C45" s="9" cm="1">
        <f t="array" aca="1" ref="C45" ca="1">_xlfn.XLOOKUP(B45,INDIRECT($A$1&amp;"!F1:F5000"),INDIRECT($A$1&amp;"!h1:H5000"),0)</f>
        <v>0</v>
      </c>
      <c r="D45" s="11"/>
      <c r="E45" s="9" cm="1">
        <f t="array" aca="1" ref="E45" ca="1">_xlfn.XLOOKUP(D45,INDIRECT($A$1&amp;"!F1:F5000"),INDIRECT($A$1&amp;"!h1:H5000"),0)</f>
        <v>0</v>
      </c>
      <c r="F45" s="11"/>
      <c r="G45" s="9"/>
      <c r="H45" s="11"/>
      <c r="I45" s="9" cm="1">
        <f t="array" aca="1" ref="I45" ca="1">_xlfn.XLOOKUP(H45,INDIRECT($A$1&amp;"!F1:F5000"),INDIRECT($A$1&amp;"!G1:G5000"),0)</f>
        <v>0</v>
      </c>
      <c r="J45" s="11"/>
      <c r="K45" s="9" cm="1">
        <f t="array" aca="1" ref="K45" ca="1">_xlfn.XLOOKUP(J45,INDIRECT($A$1&amp;"!F1:F5000"),INDIRECT($A$1&amp;"!G1:G5000"),0)</f>
        <v>0</v>
      </c>
      <c r="L45" s="11"/>
      <c r="M45" s="9" cm="1">
        <f t="array" aca="1" ref="M45" ca="1">_xlfn.XLOOKUP(L45,INDIRECT($A$1&amp;"!F1:F5000"),INDIRECT($A$1&amp;"!G1:G5000"),0)</f>
        <v>0</v>
      </c>
      <c r="N45" s="11"/>
      <c r="O45" s="9" cm="1">
        <f t="array" aca="1" ref="O45" ca="1">_xlfn.XLOOKUP(N45,INDIRECT($A$1&amp;"!F1:F5000"),INDIRECT($A$1&amp;"!G1:G5000"),0)</f>
        <v>0</v>
      </c>
      <c r="P45" s="11"/>
      <c r="Q45" s="9" cm="1">
        <f t="array" aca="1" ref="Q45" ca="1">_xlfn.XLOOKUP(P45,INDIRECT($A$1&amp;"!F1:F5000"),INDIRECT($A$1&amp;"!G1:G5000"),0)</f>
        <v>0</v>
      </c>
      <c r="R45" s="11"/>
      <c r="S45" s="9" cm="1">
        <f t="array" aca="1" ref="S45" ca="1">_xlfn.XLOOKUP(R45,INDIRECT($A$1&amp;"!F1:F5000"),INDIRECT($A$1&amp;"!G1:G5000"),0)</f>
        <v>0</v>
      </c>
      <c r="T45" s="11"/>
      <c r="U45" s="9" cm="1">
        <f t="array" aca="1" ref="U45" ca="1">_xlfn.XLOOKUP(T45,INDIRECT($A$1&amp;"!F1:F5000"),INDIRECT($A$1&amp;"!G1:G5000"),0)</f>
        <v>0</v>
      </c>
      <c r="V45" s="11"/>
      <c r="W45" s="9" cm="1">
        <f t="array" aca="1" ref="W45" ca="1">_xlfn.XLOOKUP(V45,INDIRECT($A$1&amp;"!F1:F5000"),INDIRECT($A$1&amp;"!G1:G5000"),0)</f>
        <v>0</v>
      </c>
      <c r="X45" s="11"/>
      <c r="Y45" s="9" cm="1">
        <f t="array" aca="1" ref="Y45" ca="1">_xlfn.XLOOKUP(X45,INDIRECT($A$1&amp;"!F1:F5000"),INDIRECT($A$1&amp;"!G1:G5000"),0)</f>
        <v>0</v>
      </c>
      <c r="Z45" s="11"/>
      <c r="AA45" s="9" cm="1">
        <f t="array" aca="1" ref="AA45" ca="1">_xlfn.XLOOKUP(Z45,INDIRECT($A$1&amp;"!F1:F5000"),INDIRECT($A$1&amp;"!G1:G5000"),0)</f>
        <v>0</v>
      </c>
      <c r="AB45" s="11"/>
      <c r="AC45" s="9" cm="1">
        <f t="array" aca="1" ref="AC45" ca="1">_xlfn.XLOOKUP(AB45,INDIRECT($A$1&amp;"!F1:F5000"),INDIRECT($A$1&amp;"!G1:G5000"),0)</f>
        <v>0</v>
      </c>
      <c r="AD45" s="11"/>
      <c r="AE45" s="9" cm="1">
        <f t="array" aca="1" ref="AE45" ca="1">_xlfn.XLOOKUP(AD45,INDIRECT($A$1&amp;"!F1:F5000"),INDIRECT($A$1&amp;"!G1:G5000"),0)</f>
        <v>0</v>
      </c>
      <c r="AF45" s="11"/>
      <c r="AG45" s="9" cm="1">
        <f t="array" aca="1" ref="AG45" ca="1">_xlfn.XLOOKUP(AF45,INDIRECT($A$1&amp;"!F1:F5000"),INDIRECT($A$1&amp;"!G1:G5000"),0)</f>
        <v>0</v>
      </c>
      <c r="AH45" s="11"/>
      <c r="AI45" s="9" cm="1">
        <f t="array" aca="1" ref="AI45" ca="1">_xlfn.XLOOKUP(AH45,INDIRECT($A$1&amp;"!F1:F5000"),INDIRECT($A$1&amp;"!G1:G5000"),0)</f>
        <v>0</v>
      </c>
      <c r="AJ45" s="11"/>
      <c r="AK45" s="9" cm="1">
        <f t="array" aca="1" ref="AK45" ca="1">_xlfn.XLOOKUP(AJ45,INDIRECT($A$1&amp;"!F1:F5000"),INDIRECT($A$1&amp;"!G1:G5000"),0)</f>
        <v>0</v>
      </c>
      <c r="AL45" s="11"/>
      <c r="AM45" s="9" cm="1">
        <f t="array" aca="1" ref="AM45" ca="1">_xlfn.XLOOKUP(AL45,INDIRECT($A$1&amp;"!F1:F5000"),INDIRECT($A$1&amp;"!H1:H5000"),0)</f>
        <v>0</v>
      </c>
      <c r="AN45" s="11"/>
      <c r="AO45" s="9" cm="1">
        <f t="array" aca="1" ref="AO45" ca="1">_xlfn.XLOOKUP(AN45,INDIRECT($A$1&amp;"!F1:F5000"),INDIRECT($A$1&amp;"!H1:H5000"),0)</f>
        <v>0</v>
      </c>
      <c r="AP45" s="11"/>
      <c r="AQ45" s="9" cm="1">
        <f t="array" aca="1" ref="AQ45" ca="1">_xlfn.XLOOKUP(AP45,INDIRECT($A$1&amp;"!F1:F5000"),INDIRECT($A$1&amp;"!H1:H5000"),0)</f>
        <v>0</v>
      </c>
      <c r="AR45" s="11"/>
      <c r="AS45" s="9" cm="1">
        <f t="array" aca="1" ref="AS45" ca="1">_xlfn.XLOOKUP(AR45,INDIRECT($A$1&amp;"!F1:F5000"),INDIRECT($A$1&amp;"!H1:H5000"),0)</f>
        <v>0</v>
      </c>
      <c r="AT45" s="11"/>
      <c r="AU45" s="9" cm="1">
        <f t="array" aca="1" ref="AU45" ca="1">_xlfn.XLOOKUP(AT45,INDIRECT($A$1&amp;"!F1:F5000"),INDIRECT($A$1&amp;"!H1:H5000"),0)</f>
        <v>0</v>
      </c>
      <c r="AV45" s="11"/>
      <c r="AW45" s="9" cm="1">
        <f t="array" aca="1" ref="AW45" ca="1">_xlfn.XLOOKUP(AV45,INDIRECT($A$1&amp;"!F1:F5000"),INDIRECT($A$1&amp;"!H1:H5000"),0)</f>
        <v>0</v>
      </c>
      <c r="AX45" s="11"/>
      <c r="AY45" s="9" cm="1">
        <f t="array" aca="1" ref="AY45" ca="1">_xlfn.XLOOKUP(AX45,INDIRECT($A$1&amp;"!F1:F5000"),INDIRECT($A$1&amp;"!H1:H5000"),0)</f>
        <v>0</v>
      </c>
      <c r="AZ45" s="11"/>
      <c r="BA45" s="9" cm="1">
        <f t="array" aca="1" ref="BA45" ca="1">_xlfn.XLOOKUP(AZ45,INDIRECT($A$1&amp;"!F1:F5000"),INDIRECT($A$1&amp;"!H1:H5000"),0)</f>
        <v>0</v>
      </c>
      <c r="BB45" s="11"/>
      <c r="BC45" s="9" cm="1">
        <f t="array" aca="1" ref="BC45" ca="1">_xlfn.XLOOKUP(BB45,INDIRECT($A$1&amp;"!F1:F5000"),INDIRECT($A$1&amp;"!H1:H5000"),0)</f>
        <v>0</v>
      </c>
    </row>
    <row r="46" spans="2:55" x14ac:dyDescent="0.25">
      <c r="B46" s="11"/>
      <c r="C46" s="9" cm="1">
        <f t="array" aca="1" ref="C46" ca="1">_xlfn.XLOOKUP(B46,INDIRECT($A$1&amp;"!F1:F5000"),INDIRECT($A$1&amp;"!h1:H5000"),0)</f>
        <v>0</v>
      </c>
      <c r="D46" s="11"/>
      <c r="E46" s="9" cm="1">
        <f t="array" aca="1" ref="E46" ca="1">_xlfn.XLOOKUP(D46,INDIRECT($A$1&amp;"!F1:F5000"),INDIRECT($A$1&amp;"!h1:H5000"),0)</f>
        <v>0</v>
      </c>
      <c r="F46" s="11"/>
      <c r="G46" s="9"/>
      <c r="H46" s="11"/>
      <c r="I46" s="9" cm="1">
        <f t="array" aca="1" ref="I46" ca="1">_xlfn.XLOOKUP(H46,INDIRECT($A$1&amp;"!F1:F5000"),INDIRECT($A$1&amp;"!G1:G5000"),0)</f>
        <v>0</v>
      </c>
      <c r="J46" s="11"/>
      <c r="K46" s="9" cm="1">
        <f t="array" aca="1" ref="K46" ca="1">_xlfn.XLOOKUP(J46,INDIRECT($A$1&amp;"!F1:F5000"),INDIRECT($A$1&amp;"!G1:G5000"),0)</f>
        <v>0</v>
      </c>
      <c r="L46" s="11"/>
      <c r="M46" s="9" cm="1">
        <f t="array" aca="1" ref="M46" ca="1">_xlfn.XLOOKUP(L46,INDIRECT($A$1&amp;"!F1:F5000"),INDIRECT($A$1&amp;"!G1:G5000"),0)</f>
        <v>0</v>
      </c>
      <c r="N46" s="11"/>
      <c r="O46" s="9" cm="1">
        <f t="array" aca="1" ref="O46" ca="1">_xlfn.XLOOKUP(N46,INDIRECT($A$1&amp;"!F1:F5000"),INDIRECT($A$1&amp;"!G1:G5000"),0)</f>
        <v>0</v>
      </c>
      <c r="P46" s="11"/>
      <c r="Q46" s="9" cm="1">
        <f t="array" aca="1" ref="Q46" ca="1">_xlfn.XLOOKUP(P46,INDIRECT($A$1&amp;"!F1:F5000"),INDIRECT($A$1&amp;"!G1:G5000"),0)</f>
        <v>0</v>
      </c>
      <c r="R46" s="11"/>
      <c r="S46" s="9" cm="1">
        <f t="array" aca="1" ref="S46" ca="1">_xlfn.XLOOKUP(R46,INDIRECT($A$1&amp;"!F1:F5000"),INDIRECT($A$1&amp;"!G1:G5000"),0)</f>
        <v>0</v>
      </c>
      <c r="T46" s="11"/>
      <c r="U46" s="9" cm="1">
        <f t="array" aca="1" ref="U46" ca="1">_xlfn.XLOOKUP(T46,INDIRECT($A$1&amp;"!F1:F5000"),INDIRECT($A$1&amp;"!G1:G5000"),0)</f>
        <v>0</v>
      </c>
      <c r="V46" s="11"/>
      <c r="W46" s="9" cm="1">
        <f t="array" aca="1" ref="W46" ca="1">_xlfn.XLOOKUP(V46,INDIRECT($A$1&amp;"!F1:F5000"),INDIRECT($A$1&amp;"!G1:G5000"),0)</f>
        <v>0</v>
      </c>
      <c r="X46" s="11"/>
      <c r="Y46" s="9" cm="1">
        <f t="array" aca="1" ref="Y46" ca="1">_xlfn.XLOOKUP(X46,INDIRECT($A$1&amp;"!F1:F5000"),INDIRECT($A$1&amp;"!G1:G5000"),0)</f>
        <v>0</v>
      </c>
      <c r="Z46" s="11"/>
      <c r="AA46" s="9" cm="1">
        <f t="array" aca="1" ref="AA46" ca="1">_xlfn.XLOOKUP(Z46,INDIRECT($A$1&amp;"!F1:F5000"),INDIRECT($A$1&amp;"!G1:G5000"),0)</f>
        <v>0</v>
      </c>
      <c r="AB46" s="11"/>
      <c r="AC46" s="9" cm="1">
        <f t="array" aca="1" ref="AC46" ca="1">_xlfn.XLOOKUP(AB46,INDIRECT($A$1&amp;"!F1:F5000"),INDIRECT($A$1&amp;"!G1:G5000"),0)</f>
        <v>0</v>
      </c>
      <c r="AD46" s="11"/>
      <c r="AE46" s="9" cm="1">
        <f t="array" aca="1" ref="AE46" ca="1">_xlfn.XLOOKUP(AD46,INDIRECT($A$1&amp;"!F1:F5000"),INDIRECT($A$1&amp;"!G1:G5000"),0)</f>
        <v>0</v>
      </c>
      <c r="AF46" s="11"/>
      <c r="AG46" s="9" cm="1">
        <f t="array" aca="1" ref="AG46" ca="1">_xlfn.XLOOKUP(AF46,INDIRECT($A$1&amp;"!F1:F5000"),INDIRECT($A$1&amp;"!G1:G5000"),0)</f>
        <v>0</v>
      </c>
      <c r="AH46" s="11"/>
      <c r="AI46" s="9" cm="1">
        <f t="array" aca="1" ref="AI46" ca="1">_xlfn.XLOOKUP(AH46,INDIRECT($A$1&amp;"!F1:F5000"),INDIRECT($A$1&amp;"!G1:G5000"),0)</f>
        <v>0</v>
      </c>
      <c r="AJ46" s="11"/>
      <c r="AK46" s="9" cm="1">
        <f t="array" aca="1" ref="AK46" ca="1">_xlfn.XLOOKUP(AJ46,INDIRECT($A$1&amp;"!F1:F5000"),INDIRECT($A$1&amp;"!G1:G5000"),0)</f>
        <v>0</v>
      </c>
      <c r="AL46" s="11"/>
      <c r="AM46" s="9" cm="1">
        <f t="array" aca="1" ref="AM46" ca="1">_xlfn.XLOOKUP(AL46,INDIRECT($A$1&amp;"!F1:F5000"),INDIRECT($A$1&amp;"!H1:H5000"),0)</f>
        <v>0</v>
      </c>
      <c r="AN46" s="11"/>
      <c r="AO46" s="9" cm="1">
        <f t="array" aca="1" ref="AO46" ca="1">_xlfn.XLOOKUP(AN46,INDIRECT($A$1&amp;"!F1:F5000"),INDIRECT($A$1&amp;"!H1:H5000"),0)</f>
        <v>0</v>
      </c>
      <c r="AP46" s="11"/>
      <c r="AQ46" s="9" cm="1">
        <f t="array" aca="1" ref="AQ46" ca="1">_xlfn.XLOOKUP(AP46,INDIRECT($A$1&amp;"!F1:F5000"),INDIRECT($A$1&amp;"!H1:H5000"),0)</f>
        <v>0</v>
      </c>
      <c r="AR46" s="11"/>
      <c r="AS46" s="9" cm="1">
        <f t="array" aca="1" ref="AS46" ca="1">_xlfn.XLOOKUP(AR46,INDIRECT($A$1&amp;"!F1:F5000"),INDIRECT($A$1&amp;"!H1:H5000"),0)</f>
        <v>0</v>
      </c>
      <c r="AT46" s="11"/>
      <c r="AU46" s="9" cm="1">
        <f t="array" aca="1" ref="AU46" ca="1">_xlfn.XLOOKUP(AT46,INDIRECT($A$1&amp;"!F1:F5000"),INDIRECT($A$1&amp;"!H1:H5000"),0)</f>
        <v>0</v>
      </c>
      <c r="AV46" s="11"/>
      <c r="AW46" s="9" cm="1">
        <f t="array" aca="1" ref="AW46" ca="1">_xlfn.XLOOKUP(AV46,INDIRECT($A$1&amp;"!F1:F5000"),INDIRECT($A$1&amp;"!H1:H5000"),0)</f>
        <v>0</v>
      </c>
      <c r="AX46" s="11"/>
      <c r="AY46" s="9" cm="1">
        <f t="array" aca="1" ref="AY46" ca="1">_xlfn.XLOOKUP(AX46,INDIRECT($A$1&amp;"!F1:F5000"),INDIRECT($A$1&amp;"!H1:H5000"),0)</f>
        <v>0</v>
      </c>
      <c r="AZ46" s="11"/>
      <c r="BA46" s="9" cm="1">
        <f t="array" aca="1" ref="BA46" ca="1">_xlfn.XLOOKUP(AZ46,INDIRECT($A$1&amp;"!F1:F5000"),INDIRECT($A$1&amp;"!H1:H5000"),0)</f>
        <v>0</v>
      </c>
      <c r="BB46" s="11"/>
      <c r="BC46" s="9" cm="1">
        <f t="array" aca="1" ref="BC46" ca="1">_xlfn.XLOOKUP(BB46,INDIRECT($A$1&amp;"!F1:F5000"),INDIRECT($A$1&amp;"!H1:H5000"),0)</f>
        <v>0</v>
      </c>
    </row>
    <row r="47" spans="2:55" x14ac:dyDescent="0.25">
      <c r="B47" s="11"/>
      <c r="C47" s="9" cm="1">
        <f t="array" aca="1" ref="C47" ca="1">_xlfn.XLOOKUP(B47,INDIRECT($A$1&amp;"!F1:F5000"),INDIRECT($A$1&amp;"!h1:H5000"),0)</f>
        <v>0</v>
      </c>
      <c r="D47" s="11"/>
      <c r="E47" s="9" cm="1">
        <f t="array" aca="1" ref="E47" ca="1">_xlfn.XLOOKUP(D47,INDIRECT($A$1&amp;"!F1:F5000"),INDIRECT($A$1&amp;"!h1:H5000"),0)</f>
        <v>0</v>
      </c>
      <c r="F47" s="11"/>
      <c r="G47" s="9"/>
      <c r="H47" s="11"/>
      <c r="I47" s="9" cm="1">
        <f t="array" aca="1" ref="I47" ca="1">_xlfn.XLOOKUP(H47,INDIRECT($A$1&amp;"!F1:F5000"),INDIRECT($A$1&amp;"!G1:G5000"),0)</f>
        <v>0</v>
      </c>
      <c r="J47" s="11"/>
      <c r="K47" s="9" cm="1">
        <f t="array" aca="1" ref="K47" ca="1">_xlfn.XLOOKUP(J47,INDIRECT($A$1&amp;"!F1:F5000"),INDIRECT($A$1&amp;"!G1:G5000"),0)</f>
        <v>0</v>
      </c>
      <c r="L47" s="11"/>
      <c r="M47" s="9" cm="1">
        <f t="array" aca="1" ref="M47" ca="1">_xlfn.XLOOKUP(L47,INDIRECT($A$1&amp;"!F1:F5000"),INDIRECT($A$1&amp;"!G1:G5000"),0)</f>
        <v>0</v>
      </c>
      <c r="N47" s="11"/>
      <c r="O47" s="9" cm="1">
        <f t="array" aca="1" ref="O47" ca="1">_xlfn.XLOOKUP(N47,INDIRECT($A$1&amp;"!F1:F5000"),INDIRECT($A$1&amp;"!G1:G5000"),0)</f>
        <v>0</v>
      </c>
      <c r="P47" s="11"/>
      <c r="Q47" s="9" cm="1">
        <f t="array" aca="1" ref="Q47" ca="1">_xlfn.XLOOKUP(P47,INDIRECT($A$1&amp;"!F1:F5000"),INDIRECT($A$1&amp;"!G1:G5000"),0)</f>
        <v>0</v>
      </c>
      <c r="R47" s="11"/>
      <c r="S47" s="9" cm="1">
        <f t="array" aca="1" ref="S47" ca="1">_xlfn.XLOOKUP(R47,INDIRECT($A$1&amp;"!F1:F5000"),INDIRECT($A$1&amp;"!G1:G5000"),0)</f>
        <v>0</v>
      </c>
      <c r="T47" s="11"/>
      <c r="U47" s="9" cm="1">
        <f t="array" aca="1" ref="U47" ca="1">_xlfn.XLOOKUP(T47,INDIRECT($A$1&amp;"!F1:F5000"),INDIRECT($A$1&amp;"!G1:G5000"),0)</f>
        <v>0</v>
      </c>
      <c r="V47" s="11"/>
      <c r="W47" s="9" cm="1">
        <f t="array" aca="1" ref="W47" ca="1">_xlfn.XLOOKUP(V47,INDIRECT($A$1&amp;"!F1:F5000"),INDIRECT($A$1&amp;"!G1:G5000"),0)</f>
        <v>0</v>
      </c>
      <c r="X47" s="11"/>
      <c r="Y47" s="9" cm="1">
        <f t="array" aca="1" ref="Y47" ca="1">_xlfn.XLOOKUP(X47,INDIRECT($A$1&amp;"!F1:F5000"),INDIRECT($A$1&amp;"!G1:G5000"),0)</f>
        <v>0</v>
      </c>
      <c r="Z47" s="11"/>
      <c r="AA47" s="9" cm="1">
        <f t="array" aca="1" ref="AA47" ca="1">_xlfn.XLOOKUP(Z47,INDIRECT($A$1&amp;"!F1:F5000"),INDIRECT($A$1&amp;"!G1:G5000"),0)</f>
        <v>0</v>
      </c>
      <c r="AB47" s="11"/>
      <c r="AC47" s="9" cm="1">
        <f t="array" aca="1" ref="AC47" ca="1">_xlfn.XLOOKUP(AB47,INDIRECT($A$1&amp;"!F1:F5000"),INDIRECT($A$1&amp;"!G1:G5000"),0)</f>
        <v>0</v>
      </c>
      <c r="AD47" s="11"/>
      <c r="AE47" s="9" cm="1">
        <f t="array" aca="1" ref="AE47" ca="1">_xlfn.XLOOKUP(AD47,INDIRECT($A$1&amp;"!F1:F5000"),INDIRECT($A$1&amp;"!G1:G5000"),0)</f>
        <v>0</v>
      </c>
      <c r="AF47" s="11"/>
      <c r="AG47" s="9" cm="1">
        <f t="array" aca="1" ref="AG47" ca="1">_xlfn.XLOOKUP(AF47,INDIRECT($A$1&amp;"!F1:F5000"),INDIRECT($A$1&amp;"!G1:G5000"),0)</f>
        <v>0</v>
      </c>
      <c r="AH47" s="11"/>
      <c r="AI47" s="9" cm="1">
        <f t="array" aca="1" ref="AI47" ca="1">_xlfn.XLOOKUP(AH47,INDIRECT($A$1&amp;"!F1:F5000"),INDIRECT($A$1&amp;"!G1:G5000"),0)</f>
        <v>0</v>
      </c>
      <c r="AJ47" s="11"/>
      <c r="AK47" s="9" cm="1">
        <f t="array" aca="1" ref="AK47" ca="1">_xlfn.XLOOKUP(AJ47,INDIRECT($A$1&amp;"!F1:F5000"),INDIRECT($A$1&amp;"!G1:G5000"),0)</f>
        <v>0</v>
      </c>
      <c r="AL47" s="11"/>
      <c r="AM47" s="9" cm="1">
        <f t="array" aca="1" ref="AM47" ca="1">_xlfn.XLOOKUP(AL47,INDIRECT($A$1&amp;"!F1:F5000"),INDIRECT($A$1&amp;"!H1:H5000"),0)</f>
        <v>0</v>
      </c>
      <c r="AN47" s="11"/>
      <c r="AO47" s="9" cm="1">
        <f t="array" aca="1" ref="AO47" ca="1">_xlfn.XLOOKUP(AN47,INDIRECT($A$1&amp;"!F1:F5000"),INDIRECT($A$1&amp;"!H1:H5000"),0)</f>
        <v>0</v>
      </c>
      <c r="AP47" s="11"/>
      <c r="AQ47" s="9" cm="1">
        <f t="array" aca="1" ref="AQ47" ca="1">_xlfn.XLOOKUP(AP47,INDIRECT($A$1&amp;"!F1:F5000"),INDIRECT($A$1&amp;"!H1:H5000"),0)</f>
        <v>0</v>
      </c>
      <c r="AR47" s="11"/>
      <c r="AS47" s="9" cm="1">
        <f t="array" aca="1" ref="AS47" ca="1">_xlfn.XLOOKUP(AR47,INDIRECT($A$1&amp;"!F1:F5000"),INDIRECT($A$1&amp;"!H1:H5000"),0)</f>
        <v>0</v>
      </c>
      <c r="AT47" s="11"/>
      <c r="AU47" s="9" cm="1">
        <f t="array" aca="1" ref="AU47" ca="1">_xlfn.XLOOKUP(AT47,INDIRECT($A$1&amp;"!F1:F5000"),INDIRECT($A$1&amp;"!H1:H5000"),0)</f>
        <v>0</v>
      </c>
      <c r="AV47" s="11"/>
      <c r="AW47" s="9" cm="1">
        <f t="array" aca="1" ref="AW47" ca="1">_xlfn.XLOOKUP(AV47,INDIRECT($A$1&amp;"!F1:F5000"),INDIRECT($A$1&amp;"!H1:H5000"),0)</f>
        <v>0</v>
      </c>
      <c r="AX47" s="11"/>
      <c r="AY47" s="9" cm="1">
        <f t="array" aca="1" ref="AY47" ca="1">_xlfn.XLOOKUP(AX47,INDIRECT($A$1&amp;"!F1:F5000"),INDIRECT($A$1&amp;"!H1:H5000"),0)</f>
        <v>0</v>
      </c>
      <c r="AZ47" s="11"/>
      <c r="BA47" s="9" cm="1">
        <f t="array" aca="1" ref="BA47" ca="1">_xlfn.XLOOKUP(AZ47,INDIRECT($A$1&amp;"!F1:F5000"),INDIRECT($A$1&amp;"!H1:H5000"),0)</f>
        <v>0</v>
      </c>
      <c r="BB47" s="11"/>
      <c r="BC47" s="9" cm="1">
        <f t="array" aca="1" ref="BC47" ca="1">_xlfn.XLOOKUP(BB47,INDIRECT($A$1&amp;"!F1:F5000"),INDIRECT($A$1&amp;"!H1:H5000"),0)</f>
        <v>0</v>
      </c>
    </row>
    <row r="48" spans="2:55" x14ac:dyDescent="0.25">
      <c r="B48" s="11"/>
      <c r="C48" s="9" cm="1">
        <f t="array" aca="1" ref="C48" ca="1">_xlfn.XLOOKUP(B48,INDIRECT($A$1&amp;"!F1:F5000"),INDIRECT($A$1&amp;"!h1:H5000"),0)</f>
        <v>0</v>
      </c>
      <c r="D48" s="11"/>
      <c r="E48" s="9" cm="1">
        <f t="array" aca="1" ref="E48" ca="1">_xlfn.XLOOKUP(D48,INDIRECT($A$1&amp;"!F1:F5000"),INDIRECT($A$1&amp;"!h1:H5000"),0)</f>
        <v>0</v>
      </c>
      <c r="F48" s="11"/>
      <c r="G48" s="9"/>
      <c r="H48" s="11"/>
      <c r="I48" s="9" cm="1">
        <f t="array" aca="1" ref="I48" ca="1">_xlfn.XLOOKUP(H48,INDIRECT($A$1&amp;"!F1:F5000"),INDIRECT($A$1&amp;"!G1:G5000"),0)</f>
        <v>0</v>
      </c>
      <c r="J48" s="11"/>
      <c r="K48" s="9" cm="1">
        <f t="array" aca="1" ref="K48" ca="1">_xlfn.XLOOKUP(J48,INDIRECT($A$1&amp;"!F1:F5000"),INDIRECT($A$1&amp;"!G1:G5000"),0)</f>
        <v>0</v>
      </c>
      <c r="L48" s="11"/>
      <c r="M48" s="9" cm="1">
        <f t="array" aca="1" ref="M48" ca="1">_xlfn.XLOOKUP(L48,INDIRECT($A$1&amp;"!F1:F5000"),INDIRECT($A$1&amp;"!G1:G5000"),0)</f>
        <v>0</v>
      </c>
      <c r="N48" s="11"/>
      <c r="O48" s="9" cm="1">
        <f t="array" aca="1" ref="O48" ca="1">_xlfn.XLOOKUP(N48,INDIRECT($A$1&amp;"!F1:F5000"),INDIRECT($A$1&amp;"!G1:G5000"),0)</f>
        <v>0</v>
      </c>
      <c r="P48" s="11"/>
      <c r="Q48" s="9" cm="1">
        <f t="array" aca="1" ref="Q48" ca="1">_xlfn.XLOOKUP(P48,INDIRECT($A$1&amp;"!F1:F5000"),INDIRECT($A$1&amp;"!G1:G5000"),0)</f>
        <v>0</v>
      </c>
      <c r="R48" s="11"/>
      <c r="S48" s="9" cm="1">
        <f t="array" aca="1" ref="S48" ca="1">_xlfn.XLOOKUP(R48,INDIRECT($A$1&amp;"!F1:F5000"),INDIRECT($A$1&amp;"!G1:G5000"),0)</f>
        <v>0</v>
      </c>
      <c r="T48" s="11"/>
      <c r="U48" s="9" cm="1">
        <f t="array" aca="1" ref="U48" ca="1">_xlfn.XLOOKUP(T48,INDIRECT($A$1&amp;"!F1:F5000"),INDIRECT($A$1&amp;"!G1:G5000"),0)</f>
        <v>0</v>
      </c>
      <c r="V48" s="11"/>
      <c r="W48" s="9" cm="1">
        <f t="array" aca="1" ref="W48" ca="1">_xlfn.XLOOKUP(V48,INDIRECT($A$1&amp;"!F1:F5000"),INDIRECT($A$1&amp;"!G1:G5000"),0)</f>
        <v>0</v>
      </c>
      <c r="X48" s="11"/>
      <c r="Y48" s="9" cm="1">
        <f t="array" aca="1" ref="Y48" ca="1">_xlfn.XLOOKUP(X48,INDIRECT($A$1&amp;"!F1:F5000"),INDIRECT($A$1&amp;"!G1:G5000"),0)</f>
        <v>0</v>
      </c>
      <c r="Z48" s="11"/>
      <c r="AA48" s="9" cm="1">
        <f t="array" aca="1" ref="AA48" ca="1">_xlfn.XLOOKUP(Z48,INDIRECT($A$1&amp;"!F1:F5000"),INDIRECT($A$1&amp;"!G1:G5000"),0)</f>
        <v>0</v>
      </c>
      <c r="AB48" s="11"/>
      <c r="AC48" s="9" cm="1">
        <f t="array" aca="1" ref="AC48" ca="1">_xlfn.XLOOKUP(AB48,INDIRECT($A$1&amp;"!F1:F5000"),INDIRECT($A$1&amp;"!G1:G5000"),0)</f>
        <v>0</v>
      </c>
      <c r="AD48" s="11"/>
      <c r="AE48" s="9" cm="1">
        <f t="array" aca="1" ref="AE48" ca="1">_xlfn.XLOOKUP(AD48,INDIRECT($A$1&amp;"!F1:F5000"),INDIRECT($A$1&amp;"!G1:G5000"),0)</f>
        <v>0</v>
      </c>
      <c r="AF48" s="11"/>
      <c r="AG48" s="9" cm="1">
        <f t="array" aca="1" ref="AG48" ca="1">_xlfn.XLOOKUP(AF48,INDIRECT($A$1&amp;"!F1:F5000"),INDIRECT($A$1&amp;"!G1:G5000"),0)</f>
        <v>0</v>
      </c>
      <c r="AH48" s="11"/>
      <c r="AI48" s="9" cm="1">
        <f t="array" aca="1" ref="AI48" ca="1">_xlfn.XLOOKUP(AH48,INDIRECT($A$1&amp;"!F1:F5000"),INDIRECT($A$1&amp;"!G1:G5000"),0)</f>
        <v>0</v>
      </c>
      <c r="AJ48" s="11"/>
      <c r="AK48" s="9" cm="1">
        <f t="array" aca="1" ref="AK48" ca="1">_xlfn.XLOOKUP(AJ48,INDIRECT($A$1&amp;"!F1:F5000"),INDIRECT($A$1&amp;"!G1:G5000"),0)</f>
        <v>0</v>
      </c>
      <c r="AL48" s="11"/>
      <c r="AM48" s="9" cm="1">
        <f t="array" aca="1" ref="AM48" ca="1">_xlfn.XLOOKUP(AL48,INDIRECT($A$1&amp;"!F1:F5000"),INDIRECT($A$1&amp;"!H1:H5000"),0)</f>
        <v>0</v>
      </c>
      <c r="AN48" s="11"/>
      <c r="AO48" s="9" cm="1">
        <f t="array" aca="1" ref="AO48" ca="1">_xlfn.XLOOKUP(AN48,INDIRECT($A$1&amp;"!F1:F5000"),INDIRECT($A$1&amp;"!H1:H5000"),0)</f>
        <v>0</v>
      </c>
      <c r="AP48" s="11"/>
      <c r="AQ48" s="9" cm="1">
        <f t="array" aca="1" ref="AQ48" ca="1">_xlfn.XLOOKUP(AP48,INDIRECT($A$1&amp;"!F1:F5000"),INDIRECT($A$1&amp;"!H1:H5000"),0)</f>
        <v>0</v>
      </c>
      <c r="AR48" s="11"/>
      <c r="AS48" s="9" cm="1">
        <f t="array" aca="1" ref="AS48" ca="1">_xlfn.XLOOKUP(AR48,INDIRECT($A$1&amp;"!F1:F5000"),INDIRECT($A$1&amp;"!H1:H5000"),0)</f>
        <v>0</v>
      </c>
      <c r="AT48" s="11"/>
      <c r="AU48" s="9" cm="1">
        <f t="array" aca="1" ref="AU48" ca="1">_xlfn.XLOOKUP(AT48,INDIRECT($A$1&amp;"!F1:F5000"),INDIRECT($A$1&amp;"!H1:H5000"),0)</f>
        <v>0</v>
      </c>
      <c r="AV48" s="11"/>
      <c r="AW48" s="9" cm="1">
        <f t="array" aca="1" ref="AW48" ca="1">_xlfn.XLOOKUP(AV48,INDIRECT($A$1&amp;"!F1:F5000"),INDIRECT($A$1&amp;"!H1:H5000"),0)</f>
        <v>0</v>
      </c>
      <c r="AX48" s="11"/>
      <c r="AY48" s="9" cm="1">
        <f t="array" aca="1" ref="AY48" ca="1">_xlfn.XLOOKUP(AX48,INDIRECT($A$1&amp;"!F1:F5000"),INDIRECT($A$1&amp;"!H1:H5000"),0)</f>
        <v>0</v>
      </c>
      <c r="AZ48" s="11"/>
      <c r="BA48" s="9" cm="1">
        <f t="array" aca="1" ref="BA48" ca="1">_xlfn.XLOOKUP(AZ48,INDIRECT($A$1&amp;"!F1:F5000"),INDIRECT($A$1&amp;"!H1:H5000"),0)</f>
        <v>0</v>
      </c>
      <c r="BB48" s="11"/>
      <c r="BC48" s="9" cm="1">
        <f t="array" aca="1" ref="BC48" ca="1">_xlfn.XLOOKUP(BB48,INDIRECT($A$1&amp;"!F1:F5000"),INDIRECT($A$1&amp;"!H1:H5000"),0)</f>
        <v>0</v>
      </c>
    </row>
    <row r="49" spans="2:55" x14ac:dyDescent="0.25">
      <c r="B49" s="11"/>
      <c r="C49" s="9" cm="1">
        <f t="array" aca="1" ref="C49" ca="1">_xlfn.XLOOKUP(B49,INDIRECT($A$1&amp;"!F1:F5000"),INDIRECT($A$1&amp;"!h1:H5000"),0)</f>
        <v>0</v>
      </c>
      <c r="D49" s="11"/>
      <c r="E49" s="9" cm="1">
        <f t="array" aca="1" ref="E49" ca="1">_xlfn.XLOOKUP(D49,INDIRECT($A$1&amp;"!F1:F5000"),INDIRECT($A$1&amp;"!h1:H5000"),0)</f>
        <v>0</v>
      </c>
      <c r="F49" s="11"/>
      <c r="G49" s="9"/>
      <c r="H49" s="11"/>
      <c r="I49" s="9" cm="1">
        <f t="array" aca="1" ref="I49" ca="1">_xlfn.XLOOKUP(H49,INDIRECT($A$1&amp;"!F1:F5000"),INDIRECT($A$1&amp;"!G1:G5000"),0)</f>
        <v>0</v>
      </c>
      <c r="J49" s="11"/>
      <c r="K49" s="9" cm="1">
        <f t="array" aca="1" ref="K49" ca="1">_xlfn.XLOOKUP(J49,INDIRECT($A$1&amp;"!F1:F5000"),INDIRECT($A$1&amp;"!G1:G5000"),0)</f>
        <v>0</v>
      </c>
      <c r="L49" s="11"/>
      <c r="M49" s="9" cm="1">
        <f t="array" aca="1" ref="M49" ca="1">_xlfn.XLOOKUP(L49,INDIRECT($A$1&amp;"!F1:F5000"),INDIRECT($A$1&amp;"!G1:G5000"),0)</f>
        <v>0</v>
      </c>
      <c r="N49" s="11"/>
      <c r="O49" s="9" cm="1">
        <f t="array" aca="1" ref="O49" ca="1">_xlfn.XLOOKUP(N49,INDIRECT($A$1&amp;"!F1:F5000"),INDIRECT($A$1&amp;"!G1:G5000"),0)</f>
        <v>0</v>
      </c>
      <c r="P49" s="11"/>
      <c r="Q49" s="9" cm="1">
        <f t="array" aca="1" ref="Q49" ca="1">_xlfn.XLOOKUP(P49,INDIRECT($A$1&amp;"!F1:F5000"),INDIRECT($A$1&amp;"!G1:G5000"),0)</f>
        <v>0</v>
      </c>
      <c r="R49" s="11"/>
      <c r="S49" s="9" cm="1">
        <f t="array" aca="1" ref="S49" ca="1">_xlfn.XLOOKUP(R49,INDIRECT($A$1&amp;"!F1:F5000"),INDIRECT($A$1&amp;"!G1:G5000"),0)</f>
        <v>0</v>
      </c>
      <c r="T49" s="11"/>
      <c r="U49" s="9" cm="1">
        <f t="array" aca="1" ref="U49" ca="1">_xlfn.XLOOKUP(T49,INDIRECT($A$1&amp;"!F1:F5000"),INDIRECT($A$1&amp;"!G1:G5000"),0)</f>
        <v>0</v>
      </c>
      <c r="V49" s="11"/>
      <c r="W49" s="9" cm="1">
        <f t="array" aca="1" ref="W49" ca="1">_xlfn.XLOOKUP(V49,INDIRECT($A$1&amp;"!F1:F5000"),INDIRECT($A$1&amp;"!G1:G5000"),0)</f>
        <v>0</v>
      </c>
      <c r="X49" s="11"/>
      <c r="Y49" s="9" cm="1">
        <f t="array" aca="1" ref="Y49" ca="1">_xlfn.XLOOKUP(X49,INDIRECT($A$1&amp;"!F1:F5000"),INDIRECT($A$1&amp;"!G1:G5000"),0)</f>
        <v>0</v>
      </c>
      <c r="Z49" s="11"/>
      <c r="AA49" s="9" cm="1">
        <f t="array" aca="1" ref="AA49" ca="1">_xlfn.XLOOKUP(Z49,INDIRECT($A$1&amp;"!F1:F5000"),INDIRECT($A$1&amp;"!G1:G5000"),0)</f>
        <v>0</v>
      </c>
      <c r="AB49" s="11"/>
      <c r="AC49" s="9" cm="1">
        <f t="array" aca="1" ref="AC49" ca="1">_xlfn.XLOOKUP(AB49,INDIRECT($A$1&amp;"!F1:F5000"),INDIRECT($A$1&amp;"!G1:G5000"),0)</f>
        <v>0</v>
      </c>
      <c r="AD49" s="11"/>
      <c r="AE49" s="9" cm="1">
        <f t="array" aca="1" ref="AE49" ca="1">_xlfn.XLOOKUP(AD49,INDIRECT($A$1&amp;"!F1:F5000"),INDIRECT($A$1&amp;"!G1:G5000"),0)</f>
        <v>0</v>
      </c>
      <c r="AF49" s="11"/>
      <c r="AG49" s="9" cm="1">
        <f t="array" aca="1" ref="AG49" ca="1">_xlfn.XLOOKUP(AF49,INDIRECT($A$1&amp;"!F1:F5000"),INDIRECT($A$1&amp;"!G1:G5000"),0)</f>
        <v>0</v>
      </c>
      <c r="AH49" s="11"/>
      <c r="AI49" s="9" cm="1">
        <f t="array" aca="1" ref="AI49" ca="1">_xlfn.XLOOKUP(AH49,INDIRECT($A$1&amp;"!F1:F5000"),INDIRECT($A$1&amp;"!G1:G5000"),0)</f>
        <v>0</v>
      </c>
      <c r="AJ49" s="11"/>
      <c r="AK49" s="9" cm="1">
        <f t="array" aca="1" ref="AK49" ca="1">_xlfn.XLOOKUP(AJ49,INDIRECT($A$1&amp;"!F1:F5000"),INDIRECT($A$1&amp;"!G1:G5000"),0)</f>
        <v>0</v>
      </c>
      <c r="AL49" s="11"/>
      <c r="AM49" s="9" cm="1">
        <f t="array" aca="1" ref="AM49" ca="1">_xlfn.XLOOKUP(AL49,INDIRECT($A$1&amp;"!F1:F5000"),INDIRECT($A$1&amp;"!H1:H5000"),0)</f>
        <v>0</v>
      </c>
      <c r="AN49" s="11"/>
      <c r="AO49" s="9" cm="1">
        <f t="array" aca="1" ref="AO49" ca="1">_xlfn.XLOOKUP(AN49,INDIRECT($A$1&amp;"!F1:F5000"),INDIRECT($A$1&amp;"!H1:H5000"),0)</f>
        <v>0</v>
      </c>
      <c r="AP49" s="11"/>
      <c r="AQ49" s="9" cm="1">
        <f t="array" aca="1" ref="AQ49" ca="1">_xlfn.XLOOKUP(AP49,INDIRECT($A$1&amp;"!F1:F5000"),INDIRECT($A$1&amp;"!H1:H5000"),0)</f>
        <v>0</v>
      </c>
      <c r="AR49" s="11"/>
      <c r="AS49" s="9" cm="1">
        <f t="array" aca="1" ref="AS49" ca="1">_xlfn.XLOOKUP(AR49,INDIRECT($A$1&amp;"!F1:F5000"),INDIRECT($A$1&amp;"!H1:H5000"),0)</f>
        <v>0</v>
      </c>
      <c r="AT49" s="11"/>
      <c r="AU49" s="9" cm="1">
        <f t="array" aca="1" ref="AU49" ca="1">_xlfn.XLOOKUP(AT49,INDIRECT($A$1&amp;"!F1:F5000"),INDIRECT($A$1&amp;"!H1:H5000"),0)</f>
        <v>0</v>
      </c>
      <c r="AV49" s="11"/>
      <c r="AW49" s="9" cm="1">
        <f t="array" aca="1" ref="AW49" ca="1">_xlfn.XLOOKUP(AV49,INDIRECT($A$1&amp;"!F1:F5000"),INDIRECT($A$1&amp;"!H1:H5000"),0)</f>
        <v>0</v>
      </c>
      <c r="AX49" s="11"/>
      <c r="AY49" s="9" cm="1">
        <f t="array" aca="1" ref="AY49" ca="1">_xlfn.XLOOKUP(AX49,INDIRECT($A$1&amp;"!F1:F5000"),INDIRECT($A$1&amp;"!H1:H5000"),0)</f>
        <v>0</v>
      </c>
      <c r="AZ49" s="11"/>
      <c r="BA49" s="9" cm="1">
        <f t="array" aca="1" ref="BA49" ca="1">_xlfn.XLOOKUP(AZ49,INDIRECT($A$1&amp;"!F1:F5000"),INDIRECT($A$1&amp;"!H1:H5000"),0)</f>
        <v>0</v>
      </c>
      <c r="BB49" s="11"/>
      <c r="BC49" s="9" cm="1">
        <f t="array" aca="1" ref="BC49" ca="1">_xlfn.XLOOKUP(BB49,INDIRECT($A$1&amp;"!F1:F5000"),INDIRECT($A$1&amp;"!H1:H5000"),0)</f>
        <v>0</v>
      </c>
    </row>
    <row r="50" spans="2:55" x14ac:dyDescent="0.25">
      <c r="B50" s="11"/>
      <c r="C50" s="9" cm="1">
        <f t="array" aca="1" ref="C50" ca="1">_xlfn.XLOOKUP(B50,INDIRECT($A$1&amp;"!F1:F5000"),INDIRECT($A$1&amp;"!h1:H5000"),0)</f>
        <v>0</v>
      </c>
      <c r="D50" s="11"/>
      <c r="E50" s="9" cm="1">
        <f t="array" aca="1" ref="E50" ca="1">_xlfn.XLOOKUP(D50,INDIRECT($A$1&amp;"!F1:F5000"),INDIRECT($A$1&amp;"!h1:H5000"),0)</f>
        <v>0</v>
      </c>
      <c r="F50" s="11"/>
      <c r="G50" s="9"/>
      <c r="H50" s="11"/>
      <c r="I50" s="9" cm="1">
        <f t="array" aca="1" ref="I50" ca="1">_xlfn.XLOOKUP(H50,INDIRECT($A$1&amp;"!F1:F5000"),INDIRECT($A$1&amp;"!G1:G5000"),0)</f>
        <v>0</v>
      </c>
      <c r="J50" s="11"/>
      <c r="K50" s="9" cm="1">
        <f t="array" aca="1" ref="K50" ca="1">_xlfn.XLOOKUP(J50,INDIRECT($A$1&amp;"!F1:F5000"),INDIRECT($A$1&amp;"!G1:G5000"),0)</f>
        <v>0</v>
      </c>
      <c r="L50" s="11"/>
      <c r="M50" s="9" cm="1">
        <f t="array" aca="1" ref="M50" ca="1">_xlfn.XLOOKUP(L50,INDIRECT($A$1&amp;"!F1:F5000"),INDIRECT($A$1&amp;"!G1:G5000"),0)</f>
        <v>0</v>
      </c>
      <c r="N50" s="11"/>
      <c r="O50" s="9" cm="1">
        <f t="array" aca="1" ref="O50" ca="1">_xlfn.XLOOKUP(N50,INDIRECT($A$1&amp;"!F1:F5000"),INDIRECT($A$1&amp;"!G1:G5000"),0)</f>
        <v>0</v>
      </c>
      <c r="P50" s="11"/>
      <c r="Q50" s="9" cm="1">
        <f t="array" aca="1" ref="Q50" ca="1">_xlfn.XLOOKUP(P50,INDIRECT($A$1&amp;"!F1:F5000"),INDIRECT($A$1&amp;"!G1:G5000"),0)</f>
        <v>0</v>
      </c>
      <c r="R50" s="11"/>
      <c r="S50" s="9" cm="1">
        <f t="array" aca="1" ref="S50" ca="1">_xlfn.XLOOKUP(R50,INDIRECT($A$1&amp;"!F1:F5000"),INDIRECT($A$1&amp;"!G1:G5000"),0)</f>
        <v>0</v>
      </c>
      <c r="T50" s="11"/>
      <c r="U50" s="9" cm="1">
        <f t="array" aca="1" ref="U50" ca="1">_xlfn.XLOOKUP(T50,INDIRECT($A$1&amp;"!F1:F5000"),INDIRECT($A$1&amp;"!G1:G5000"),0)</f>
        <v>0</v>
      </c>
      <c r="V50" s="11"/>
      <c r="W50" s="9" cm="1">
        <f t="array" aca="1" ref="W50" ca="1">_xlfn.XLOOKUP(V50,INDIRECT($A$1&amp;"!F1:F5000"),INDIRECT($A$1&amp;"!G1:G5000"),0)</f>
        <v>0</v>
      </c>
      <c r="X50" s="11"/>
      <c r="Y50" s="9" cm="1">
        <f t="array" aca="1" ref="Y50" ca="1">_xlfn.XLOOKUP(X50,INDIRECT($A$1&amp;"!F1:F5000"),INDIRECT($A$1&amp;"!G1:G5000"),0)</f>
        <v>0</v>
      </c>
      <c r="Z50" s="11"/>
      <c r="AA50" s="9" cm="1">
        <f t="array" aca="1" ref="AA50" ca="1">_xlfn.XLOOKUP(Z50,INDIRECT($A$1&amp;"!F1:F5000"),INDIRECT($A$1&amp;"!G1:G5000"),0)</f>
        <v>0</v>
      </c>
      <c r="AB50" s="11"/>
      <c r="AC50" s="9" cm="1">
        <f t="array" aca="1" ref="AC50" ca="1">_xlfn.XLOOKUP(AB50,INDIRECT($A$1&amp;"!F1:F5000"),INDIRECT($A$1&amp;"!G1:G5000"),0)</f>
        <v>0</v>
      </c>
      <c r="AD50" s="11"/>
      <c r="AE50" s="9" cm="1">
        <f t="array" aca="1" ref="AE50" ca="1">_xlfn.XLOOKUP(AD50,INDIRECT($A$1&amp;"!F1:F5000"),INDIRECT($A$1&amp;"!G1:G5000"),0)</f>
        <v>0</v>
      </c>
      <c r="AF50" s="11"/>
      <c r="AG50" s="9" cm="1">
        <f t="array" aca="1" ref="AG50" ca="1">_xlfn.XLOOKUP(AF50,INDIRECT($A$1&amp;"!F1:F5000"),INDIRECT($A$1&amp;"!G1:G5000"),0)</f>
        <v>0</v>
      </c>
      <c r="AH50" s="11"/>
      <c r="AI50" s="9" cm="1">
        <f t="array" aca="1" ref="AI50" ca="1">_xlfn.XLOOKUP(AH50,INDIRECT($A$1&amp;"!F1:F5000"),INDIRECT($A$1&amp;"!G1:G5000"),0)</f>
        <v>0</v>
      </c>
      <c r="AJ50" s="11"/>
      <c r="AK50" s="9" cm="1">
        <f t="array" aca="1" ref="AK50" ca="1">_xlfn.XLOOKUP(AJ50,INDIRECT($A$1&amp;"!F1:F5000"),INDIRECT($A$1&amp;"!G1:G5000"),0)</f>
        <v>0</v>
      </c>
      <c r="AL50" s="11"/>
      <c r="AM50" s="9" cm="1">
        <f t="array" aca="1" ref="AM50" ca="1">_xlfn.XLOOKUP(AL50,INDIRECT($A$1&amp;"!F1:F5000"),INDIRECT($A$1&amp;"!H1:H5000"),0)</f>
        <v>0</v>
      </c>
      <c r="AN50" s="11"/>
      <c r="AO50" s="9" cm="1">
        <f t="array" aca="1" ref="AO50" ca="1">_xlfn.XLOOKUP(AN50,INDIRECT($A$1&amp;"!F1:F5000"),INDIRECT($A$1&amp;"!H1:H5000"),0)</f>
        <v>0</v>
      </c>
      <c r="AP50" s="11"/>
      <c r="AQ50" s="9" cm="1">
        <f t="array" aca="1" ref="AQ50" ca="1">_xlfn.XLOOKUP(AP50,INDIRECT($A$1&amp;"!F1:F5000"),INDIRECT($A$1&amp;"!H1:H5000"),0)</f>
        <v>0</v>
      </c>
      <c r="AR50" s="11"/>
      <c r="AS50" s="9" cm="1">
        <f t="array" aca="1" ref="AS50" ca="1">_xlfn.XLOOKUP(AR50,INDIRECT($A$1&amp;"!F1:F5000"),INDIRECT($A$1&amp;"!H1:H5000"),0)</f>
        <v>0</v>
      </c>
      <c r="AT50" s="11"/>
      <c r="AU50" s="9" cm="1">
        <f t="array" aca="1" ref="AU50" ca="1">_xlfn.XLOOKUP(AT50,INDIRECT($A$1&amp;"!F1:F5000"),INDIRECT($A$1&amp;"!H1:H5000"),0)</f>
        <v>0</v>
      </c>
      <c r="AV50" s="11"/>
      <c r="AW50" s="9" cm="1">
        <f t="array" aca="1" ref="AW50" ca="1">_xlfn.XLOOKUP(AV50,INDIRECT($A$1&amp;"!F1:F5000"),INDIRECT($A$1&amp;"!H1:H5000"),0)</f>
        <v>0</v>
      </c>
      <c r="AX50" s="11"/>
      <c r="AY50" s="9" cm="1">
        <f t="array" aca="1" ref="AY50" ca="1">_xlfn.XLOOKUP(AX50,INDIRECT($A$1&amp;"!F1:F5000"),INDIRECT($A$1&amp;"!H1:H5000"),0)</f>
        <v>0</v>
      </c>
      <c r="AZ50" s="11"/>
      <c r="BA50" s="9" cm="1">
        <f t="array" aca="1" ref="BA50" ca="1">_xlfn.XLOOKUP(AZ50,INDIRECT($A$1&amp;"!F1:F5000"),INDIRECT($A$1&amp;"!H1:H5000"),0)</f>
        <v>0</v>
      </c>
      <c r="BB50" s="11"/>
      <c r="BC50" s="9" cm="1">
        <f t="array" aca="1" ref="BC50" ca="1">_xlfn.XLOOKUP(BB50,INDIRECT($A$1&amp;"!F1:F5000"),INDIRECT($A$1&amp;"!H1:H5000"),0)</f>
        <v>0</v>
      </c>
    </row>
    <row r="51" spans="2:55" x14ac:dyDescent="0.25">
      <c r="B51" s="11"/>
      <c r="C51" s="9" cm="1">
        <f t="array" aca="1" ref="C51" ca="1">_xlfn.XLOOKUP(B51,INDIRECT($A$1&amp;"!F1:F5000"),INDIRECT($A$1&amp;"!h1:H5000"),0)</f>
        <v>0</v>
      </c>
      <c r="D51" s="11"/>
      <c r="E51" s="9" cm="1">
        <f t="array" aca="1" ref="E51" ca="1">_xlfn.XLOOKUP(D51,INDIRECT($A$1&amp;"!F1:F5000"),INDIRECT($A$1&amp;"!h1:H5000"),0)</f>
        <v>0</v>
      </c>
      <c r="F51" s="11"/>
      <c r="G51" s="9"/>
      <c r="H51" s="11"/>
      <c r="I51" s="9" cm="1">
        <f t="array" aca="1" ref="I51" ca="1">_xlfn.XLOOKUP(H51,INDIRECT($A$1&amp;"!F1:F5000"),INDIRECT($A$1&amp;"!G1:G5000"),0)</f>
        <v>0</v>
      </c>
      <c r="J51" s="11"/>
      <c r="K51" s="9" cm="1">
        <f t="array" aca="1" ref="K51" ca="1">_xlfn.XLOOKUP(J51,INDIRECT($A$1&amp;"!F1:F5000"),INDIRECT($A$1&amp;"!G1:G5000"),0)</f>
        <v>0</v>
      </c>
      <c r="L51" s="11"/>
      <c r="M51" s="9" cm="1">
        <f t="array" aca="1" ref="M51" ca="1">_xlfn.XLOOKUP(L51,INDIRECT($A$1&amp;"!F1:F5000"),INDIRECT($A$1&amp;"!G1:G5000"),0)</f>
        <v>0</v>
      </c>
      <c r="N51" s="11"/>
      <c r="O51" s="9" cm="1">
        <f t="array" aca="1" ref="O51" ca="1">_xlfn.XLOOKUP(N51,INDIRECT($A$1&amp;"!F1:F5000"),INDIRECT($A$1&amp;"!G1:G5000"),0)</f>
        <v>0</v>
      </c>
      <c r="P51" s="11"/>
      <c r="Q51" s="9" cm="1">
        <f t="array" aca="1" ref="Q51" ca="1">_xlfn.XLOOKUP(P51,INDIRECT($A$1&amp;"!F1:F5000"),INDIRECT($A$1&amp;"!G1:G5000"),0)</f>
        <v>0</v>
      </c>
      <c r="R51" s="11"/>
      <c r="S51" s="9" cm="1">
        <f t="array" aca="1" ref="S51" ca="1">_xlfn.XLOOKUP(R51,INDIRECT($A$1&amp;"!F1:F5000"),INDIRECT($A$1&amp;"!G1:G5000"),0)</f>
        <v>0</v>
      </c>
      <c r="T51" s="11"/>
      <c r="U51" s="9" cm="1">
        <f t="array" aca="1" ref="U51" ca="1">_xlfn.XLOOKUP(T51,INDIRECT($A$1&amp;"!F1:F5000"),INDIRECT($A$1&amp;"!G1:G5000"),0)</f>
        <v>0</v>
      </c>
      <c r="V51" s="11"/>
      <c r="W51" s="9" cm="1">
        <f t="array" aca="1" ref="W51" ca="1">_xlfn.XLOOKUP(V51,INDIRECT($A$1&amp;"!F1:F5000"),INDIRECT($A$1&amp;"!G1:G5000"),0)</f>
        <v>0</v>
      </c>
      <c r="X51" s="11"/>
      <c r="Y51" s="9" cm="1">
        <f t="array" aca="1" ref="Y51" ca="1">_xlfn.XLOOKUP(X51,INDIRECT($A$1&amp;"!F1:F5000"),INDIRECT($A$1&amp;"!G1:G5000"),0)</f>
        <v>0</v>
      </c>
      <c r="Z51" s="11"/>
      <c r="AA51" s="9" cm="1">
        <f t="array" aca="1" ref="AA51" ca="1">_xlfn.XLOOKUP(Z51,INDIRECT($A$1&amp;"!F1:F5000"),INDIRECT($A$1&amp;"!G1:G5000"),0)</f>
        <v>0</v>
      </c>
      <c r="AB51" s="11"/>
      <c r="AC51" s="9" cm="1">
        <f t="array" aca="1" ref="AC51" ca="1">_xlfn.XLOOKUP(AB51,INDIRECT($A$1&amp;"!F1:F5000"),INDIRECT($A$1&amp;"!G1:G5000"),0)</f>
        <v>0</v>
      </c>
      <c r="AD51" s="11"/>
      <c r="AE51" s="9" cm="1">
        <f t="array" aca="1" ref="AE51" ca="1">_xlfn.XLOOKUP(AD51,INDIRECT($A$1&amp;"!F1:F5000"),INDIRECT($A$1&amp;"!G1:G5000"),0)</f>
        <v>0</v>
      </c>
      <c r="AF51" s="11"/>
      <c r="AG51" s="9" cm="1">
        <f t="array" aca="1" ref="AG51" ca="1">_xlfn.XLOOKUP(AF51,INDIRECT($A$1&amp;"!F1:F5000"),INDIRECT($A$1&amp;"!G1:G5000"),0)</f>
        <v>0</v>
      </c>
      <c r="AH51" s="11"/>
      <c r="AI51" s="9" cm="1">
        <f t="array" aca="1" ref="AI51" ca="1">_xlfn.XLOOKUP(AH51,INDIRECT($A$1&amp;"!F1:F5000"),INDIRECT($A$1&amp;"!G1:G5000"),0)</f>
        <v>0</v>
      </c>
      <c r="AJ51" s="11"/>
      <c r="AK51" s="9" cm="1">
        <f t="array" aca="1" ref="AK51" ca="1">_xlfn.XLOOKUP(AJ51,INDIRECT($A$1&amp;"!F1:F5000"),INDIRECT($A$1&amp;"!G1:G5000"),0)</f>
        <v>0</v>
      </c>
      <c r="AL51" s="11"/>
      <c r="AM51" s="9" cm="1">
        <f t="array" aca="1" ref="AM51" ca="1">_xlfn.XLOOKUP(AL51,INDIRECT($A$1&amp;"!F1:F5000"),INDIRECT($A$1&amp;"!H1:H5000"),0)</f>
        <v>0</v>
      </c>
      <c r="AN51" s="11"/>
      <c r="AO51" s="9" cm="1">
        <f t="array" aca="1" ref="AO51" ca="1">_xlfn.XLOOKUP(AN51,INDIRECT($A$1&amp;"!F1:F5000"),INDIRECT($A$1&amp;"!H1:H5000"),0)</f>
        <v>0</v>
      </c>
      <c r="AP51" s="11"/>
      <c r="AQ51" s="9" cm="1">
        <f t="array" aca="1" ref="AQ51" ca="1">_xlfn.XLOOKUP(AP51,INDIRECT($A$1&amp;"!F1:F5000"),INDIRECT($A$1&amp;"!H1:H5000"),0)</f>
        <v>0</v>
      </c>
      <c r="AR51" s="11"/>
      <c r="AS51" s="9" cm="1">
        <f t="array" aca="1" ref="AS51" ca="1">_xlfn.XLOOKUP(AR51,INDIRECT($A$1&amp;"!F1:F5000"),INDIRECT($A$1&amp;"!H1:H5000"),0)</f>
        <v>0</v>
      </c>
      <c r="AT51" s="11"/>
      <c r="AU51" s="9" cm="1">
        <f t="array" aca="1" ref="AU51" ca="1">_xlfn.XLOOKUP(AT51,INDIRECT($A$1&amp;"!F1:F5000"),INDIRECT($A$1&amp;"!H1:H5000"),0)</f>
        <v>0</v>
      </c>
      <c r="AV51" s="11"/>
      <c r="AW51" s="9" cm="1">
        <f t="array" aca="1" ref="AW51" ca="1">_xlfn.XLOOKUP(AV51,INDIRECT($A$1&amp;"!F1:F5000"),INDIRECT($A$1&amp;"!H1:H5000"),0)</f>
        <v>0</v>
      </c>
      <c r="AX51" s="11"/>
      <c r="AY51" s="9" cm="1">
        <f t="array" aca="1" ref="AY51" ca="1">_xlfn.XLOOKUP(AX51,INDIRECT($A$1&amp;"!F1:F5000"),INDIRECT($A$1&amp;"!H1:H5000"),0)</f>
        <v>0</v>
      </c>
      <c r="AZ51" s="11"/>
      <c r="BA51" s="9" cm="1">
        <f t="array" aca="1" ref="BA51" ca="1">_xlfn.XLOOKUP(AZ51,INDIRECT($A$1&amp;"!F1:F5000"),INDIRECT($A$1&amp;"!H1:H5000"),0)</f>
        <v>0</v>
      </c>
      <c r="BB51" s="11"/>
      <c r="BC51" s="9" cm="1">
        <f t="array" aca="1" ref="BC51" ca="1">_xlfn.XLOOKUP(BB51,INDIRECT($A$1&amp;"!F1:F5000"),INDIRECT($A$1&amp;"!H1:H5000"),0)</f>
        <v>0</v>
      </c>
    </row>
    <row r="52" spans="2:55" x14ac:dyDescent="0.25">
      <c r="B52" s="11"/>
      <c r="C52" s="9" cm="1">
        <f t="array" aca="1" ref="C52" ca="1">_xlfn.XLOOKUP(B52,INDIRECT($A$1&amp;"!F1:F5000"),INDIRECT($A$1&amp;"!h1:H5000"),0)</f>
        <v>0</v>
      </c>
      <c r="D52" s="11"/>
      <c r="E52" s="9" cm="1">
        <f t="array" aca="1" ref="E52" ca="1">_xlfn.XLOOKUP(D52,INDIRECT($A$1&amp;"!F1:F5000"),INDIRECT($A$1&amp;"!h1:H5000"),0)</f>
        <v>0</v>
      </c>
      <c r="F52" s="11"/>
      <c r="G52" s="9"/>
      <c r="H52" s="11"/>
      <c r="I52" s="9" cm="1">
        <f t="array" aca="1" ref="I52" ca="1">_xlfn.XLOOKUP(H52,INDIRECT($A$1&amp;"!F1:F5000"),INDIRECT($A$1&amp;"!G1:G5000"),0)</f>
        <v>0</v>
      </c>
      <c r="J52" s="11"/>
      <c r="K52" s="9" cm="1">
        <f t="array" aca="1" ref="K52" ca="1">_xlfn.XLOOKUP(J52,INDIRECT($A$1&amp;"!F1:F5000"),INDIRECT($A$1&amp;"!G1:G5000"),0)</f>
        <v>0</v>
      </c>
      <c r="L52" s="11"/>
      <c r="M52" s="9" cm="1">
        <f t="array" aca="1" ref="M52" ca="1">_xlfn.XLOOKUP(L52,INDIRECT($A$1&amp;"!F1:F5000"),INDIRECT($A$1&amp;"!G1:G5000"),0)</f>
        <v>0</v>
      </c>
      <c r="N52" s="11"/>
      <c r="O52" s="9" cm="1">
        <f t="array" aca="1" ref="O52" ca="1">_xlfn.XLOOKUP(N52,INDIRECT($A$1&amp;"!F1:F5000"),INDIRECT($A$1&amp;"!G1:G5000"),0)</f>
        <v>0</v>
      </c>
      <c r="P52" s="11"/>
      <c r="Q52" s="9" cm="1">
        <f t="array" aca="1" ref="Q52" ca="1">_xlfn.XLOOKUP(P52,INDIRECT($A$1&amp;"!F1:F5000"),INDIRECT($A$1&amp;"!G1:G5000"),0)</f>
        <v>0</v>
      </c>
      <c r="R52" s="11"/>
      <c r="S52" s="9" cm="1">
        <f t="array" aca="1" ref="S52" ca="1">_xlfn.XLOOKUP(R52,INDIRECT($A$1&amp;"!F1:F5000"),INDIRECT($A$1&amp;"!G1:G5000"),0)</f>
        <v>0</v>
      </c>
      <c r="T52" s="11"/>
      <c r="U52" s="9" cm="1">
        <f t="array" aca="1" ref="U52" ca="1">_xlfn.XLOOKUP(T52,INDIRECT($A$1&amp;"!F1:F5000"),INDIRECT($A$1&amp;"!G1:G5000"),0)</f>
        <v>0</v>
      </c>
      <c r="V52" s="11"/>
      <c r="W52" s="9" cm="1">
        <f t="array" aca="1" ref="W52" ca="1">_xlfn.XLOOKUP(V52,INDIRECT($A$1&amp;"!F1:F5000"),INDIRECT($A$1&amp;"!G1:G5000"),0)</f>
        <v>0</v>
      </c>
      <c r="X52" s="11"/>
      <c r="Y52" s="9" cm="1">
        <f t="array" aca="1" ref="Y52" ca="1">_xlfn.XLOOKUP(X52,INDIRECT($A$1&amp;"!F1:F5000"),INDIRECT($A$1&amp;"!G1:G5000"),0)</f>
        <v>0</v>
      </c>
      <c r="Z52" s="11"/>
      <c r="AA52" s="9" cm="1">
        <f t="array" aca="1" ref="AA52" ca="1">_xlfn.XLOOKUP(Z52,INDIRECT($A$1&amp;"!F1:F5000"),INDIRECT($A$1&amp;"!G1:G5000"),0)</f>
        <v>0</v>
      </c>
      <c r="AB52" s="11"/>
      <c r="AC52" s="9" cm="1">
        <f t="array" aca="1" ref="AC52" ca="1">_xlfn.XLOOKUP(AB52,INDIRECT($A$1&amp;"!F1:F5000"),INDIRECT($A$1&amp;"!G1:G5000"),0)</f>
        <v>0</v>
      </c>
      <c r="AD52" s="11"/>
      <c r="AE52" s="9" cm="1">
        <f t="array" aca="1" ref="AE52" ca="1">_xlfn.XLOOKUP(AD52,INDIRECT($A$1&amp;"!F1:F5000"),INDIRECT($A$1&amp;"!G1:G5000"),0)</f>
        <v>0</v>
      </c>
      <c r="AF52" s="11"/>
      <c r="AG52" s="9" cm="1">
        <f t="array" aca="1" ref="AG52" ca="1">_xlfn.XLOOKUP(AF52,INDIRECT($A$1&amp;"!F1:F5000"),INDIRECT($A$1&amp;"!G1:G5000"),0)</f>
        <v>0</v>
      </c>
      <c r="AH52" s="11"/>
      <c r="AI52" s="9" cm="1">
        <f t="array" aca="1" ref="AI52" ca="1">_xlfn.XLOOKUP(AH52,INDIRECT($A$1&amp;"!F1:F5000"),INDIRECT($A$1&amp;"!G1:G5000"),0)</f>
        <v>0</v>
      </c>
      <c r="AJ52" s="11"/>
      <c r="AK52" s="9" cm="1">
        <f t="array" aca="1" ref="AK52" ca="1">_xlfn.XLOOKUP(AJ52,INDIRECT($A$1&amp;"!F1:F5000"),INDIRECT($A$1&amp;"!G1:G5000"),0)</f>
        <v>0</v>
      </c>
      <c r="AL52" s="11"/>
      <c r="AM52" s="9" cm="1">
        <f t="array" aca="1" ref="AM52" ca="1">_xlfn.XLOOKUP(AL52,INDIRECT($A$1&amp;"!F1:F5000"),INDIRECT($A$1&amp;"!H1:H5000"),0)</f>
        <v>0</v>
      </c>
      <c r="AN52" s="11"/>
      <c r="AO52" s="9" cm="1">
        <f t="array" aca="1" ref="AO52" ca="1">_xlfn.XLOOKUP(AN52,INDIRECT($A$1&amp;"!F1:F5000"),INDIRECT($A$1&amp;"!H1:H5000"),0)</f>
        <v>0</v>
      </c>
      <c r="AP52" s="11"/>
      <c r="AQ52" s="9" cm="1">
        <f t="array" aca="1" ref="AQ52" ca="1">_xlfn.XLOOKUP(AP52,INDIRECT($A$1&amp;"!F1:F5000"),INDIRECT($A$1&amp;"!H1:H5000"),0)</f>
        <v>0</v>
      </c>
      <c r="AR52" s="11"/>
      <c r="AS52" s="9" cm="1">
        <f t="array" aca="1" ref="AS52" ca="1">_xlfn.XLOOKUP(AR52,INDIRECT($A$1&amp;"!F1:F5000"),INDIRECT($A$1&amp;"!H1:H5000"),0)</f>
        <v>0</v>
      </c>
      <c r="AT52" s="11"/>
      <c r="AU52" s="9" cm="1">
        <f t="array" aca="1" ref="AU52" ca="1">_xlfn.XLOOKUP(AT52,INDIRECT($A$1&amp;"!F1:F5000"),INDIRECT($A$1&amp;"!H1:H5000"),0)</f>
        <v>0</v>
      </c>
      <c r="AV52" s="11"/>
      <c r="AW52" s="9" cm="1">
        <f t="array" aca="1" ref="AW52" ca="1">_xlfn.XLOOKUP(AV52,INDIRECT($A$1&amp;"!F1:F5000"),INDIRECT($A$1&amp;"!H1:H5000"),0)</f>
        <v>0</v>
      </c>
      <c r="AX52" s="11"/>
      <c r="AY52" s="9" cm="1">
        <f t="array" aca="1" ref="AY52" ca="1">_xlfn.XLOOKUP(AX52,INDIRECT($A$1&amp;"!F1:F5000"),INDIRECT($A$1&amp;"!H1:H5000"),0)</f>
        <v>0</v>
      </c>
      <c r="AZ52" s="11"/>
      <c r="BA52" s="9" cm="1">
        <f t="array" aca="1" ref="BA52" ca="1">_xlfn.XLOOKUP(AZ52,INDIRECT($A$1&amp;"!F1:F5000"),INDIRECT($A$1&amp;"!H1:H5000"),0)</f>
        <v>0</v>
      </c>
      <c r="BB52" s="11"/>
      <c r="BC52" s="9" cm="1">
        <f t="array" aca="1" ref="BC52" ca="1">_xlfn.XLOOKUP(BB52,INDIRECT($A$1&amp;"!F1:F5000"),INDIRECT($A$1&amp;"!H1:H5000"),0)</f>
        <v>0</v>
      </c>
    </row>
    <row r="53" spans="2:55" x14ac:dyDescent="0.25">
      <c r="B53" s="11"/>
      <c r="C53" s="9" cm="1">
        <f t="array" aca="1" ref="C53" ca="1">_xlfn.XLOOKUP(B53,INDIRECT($A$1&amp;"!F1:F5000"),INDIRECT($A$1&amp;"!h1:H5000"),0)</f>
        <v>0</v>
      </c>
      <c r="D53" s="11"/>
      <c r="E53" s="9" cm="1">
        <f t="array" aca="1" ref="E53" ca="1">_xlfn.XLOOKUP(D53,INDIRECT($A$1&amp;"!F1:F5000"),INDIRECT($A$1&amp;"!h1:H5000"),0)</f>
        <v>0</v>
      </c>
      <c r="F53" s="11"/>
      <c r="G53" s="9"/>
      <c r="H53" s="11"/>
      <c r="I53" s="9" cm="1">
        <f t="array" aca="1" ref="I53" ca="1">_xlfn.XLOOKUP(H53,INDIRECT($A$1&amp;"!F1:F5000"),INDIRECT($A$1&amp;"!G1:G5000"),0)</f>
        <v>0</v>
      </c>
      <c r="J53" s="11"/>
      <c r="K53" s="9" cm="1">
        <f t="array" aca="1" ref="K53" ca="1">_xlfn.XLOOKUP(J53,INDIRECT($A$1&amp;"!F1:F5000"),INDIRECT($A$1&amp;"!G1:G5000"),0)</f>
        <v>0</v>
      </c>
      <c r="L53" s="11"/>
      <c r="M53" s="9" cm="1">
        <f t="array" aca="1" ref="M53" ca="1">_xlfn.XLOOKUP(L53,INDIRECT($A$1&amp;"!F1:F5000"),INDIRECT($A$1&amp;"!G1:G5000"),0)</f>
        <v>0</v>
      </c>
      <c r="N53" s="11"/>
      <c r="O53" s="9" cm="1">
        <f t="array" aca="1" ref="O53" ca="1">_xlfn.XLOOKUP(N53,INDIRECT($A$1&amp;"!F1:F5000"),INDIRECT($A$1&amp;"!G1:G5000"),0)</f>
        <v>0</v>
      </c>
      <c r="P53" s="11"/>
      <c r="Q53" s="9" cm="1">
        <f t="array" aca="1" ref="Q53" ca="1">_xlfn.XLOOKUP(P53,INDIRECT($A$1&amp;"!F1:F5000"),INDIRECT($A$1&amp;"!G1:G5000"),0)</f>
        <v>0</v>
      </c>
      <c r="R53" s="11"/>
      <c r="S53" s="9" cm="1">
        <f t="array" aca="1" ref="S53" ca="1">_xlfn.XLOOKUP(R53,INDIRECT($A$1&amp;"!F1:F5000"),INDIRECT($A$1&amp;"!G1:G5000"),0)</f>
        <v>0</v>
      </c>
      <c r="T53" s="11"/>
      <c r="U53" s="9" cm="1">
        <f t="array" aca="1" ref="U53" ca="1">_xlfn.XLOOKUP(T53,INDIRECT($A$1&amp;"!F1:F5000"),INDIRECT($A$1&amp;"!G1:G5000"),0)</f>
        <v>0</v>
      </c>
      <c r="V53" s="11"/>
      <c r="W53" s="9" cm="1">
        <f t="array" aca="1" ref="W53" ca="1">_xlfn.XLOOKUP(V53,INDIRECT($A$1&amp;"!F1:F5000"),INDIRECT($A$1&amp;"!G1:G5000"),0)</f>
        <v>0</v>
      </c>
      <c r="X53" s="11"/>
      <c r="Y53" s="9" cm="1">
        <f t="array" aca="1" ref="Y53" ca="1">_xlfn.XLOOKUP(X53,INDIRECT($A$1&amp;"!F1:F5000"),INDIRECT($A$1&amp;"!G1:G5000"),0)</f>
        <v>0</v>
      </c>
      <c r="Z53" s="11"/>
      <c r="AA53" s="9" cm="1">
        <f t="array" aca="1" ref="AA53" ca="1">_xlfn.XLOOKUP(Z53,INDIRECT($A$1&amp;"!F1:F5000"),INDIRECT($A$1&amp;"!G1:G5000"),0)</f>
        <v>0</v>
      </c>
      <c r="AB53" s="11"/>
      <c r="AC53" s="9" cm="1">
        <f t="array" aca="1" ref="AC53" ca="1">_xlfn.XLOOKUP(AB53,INDIRECT($A$1&amp;"!F1:F5000"),INDIRECT($A$1&amp;"!G1:G5000"),0)</f>
        <v>0</v>
      </c>
      <c r="AD53" s="11"/>
      <c r="AE53" s="9" cm="1">
        <f t="array" aca="1" ref="AE53" ca="1">_xlfn.XLOOKUP(AD53,INDIRECT($A$1&amp;"!F1:F5000"),INDIRECT($A$1&amp;"!G1:G5000"),0)</f>
        <v>0</v>
      </c>
      <c r="AF53" s="11"/>
      <c r="AG53" s="9" cm="1">
        <f t="array" aca="1" ref="AG53" ca="1">_xlfn.XLOOKUP(AF53,INDIRECT($A$1&amp;"!F1:F5000"),INDIRECT($A$1&amp;"!G1:G5000"),0)</f>
        <v>0</v>
      </c>
      <c r="AH53" s="11"/>
      <c r="AI53" s="9" cm="1">
        <f t="array" aca="1" ref="AI53" ca="1">_xlfn.XLOOKUP(AH53,INDIRECT($A$1&amp;"!F1:F5000"),INDIRECT($A$1&amp;"!G1:G5000"),0)</f>
        <v>0</v>
      </c>
      <c r="AJ53" s="11"/>
      <c r="AK53" s="9" cm="1">
        <f t="array" aca="1" ref="AK53" ca="1">_xlfn.XLOOKUP(AJ53,INDIRECT($A$1&amp;"!F1:F5000"),INDIRECT($A$1&amp;"!G1:G5000"),0)</f>
        <v>0</v>
      </c>
      <c r="AL53" s="11"/>
      <c r="AM53" s="9" cm="1">
        <f t="array" aca="1" ref="AM53" ca="1">_xlfn.XLOOKUP(AL53,INDIRECT($A$1&amp;"!F1:F5000"),INDIRECT($A$1&amp;"!H1:H5000"),0)</f>
        <v>0</v>
      </c>
      <c r="AN53" s="11"/>
      <c r="AO53" s="9" cm="1">
        <f t="array" aca="1" ref="AO53" ca="1">_xlfn.XLOOKUP(AN53,INDIRECT($A$1&amp;"!F1:F5000"),INDIRECT($A$1&amp;"!H1:H5000"),0)</f>
        <v>0</v>
      </c>
      <c r="AP53" s="11"/>
      <c r="AQ53" s="9" cm="1">
        <f t="array" aca="1" ref="AQ53" ca="1">_xlfn.XLOOKUP(AP53,INDIRECT($A$1&amp;"!F1:F5000"),INDIRECT($A$1&amp;"!H1:H5000"),0)</f>
        <v>0</v>
      </c>
      <c r="AR53" s="11"/>
      <c r="AS53" s="9" cm="1">
        <f t="array" aca="1" ref="AS53" ca="1">_xlfn.XLOOKUP(AR53,INDIRECT($A$1&amp;"!F1:F5000"),INDIRECT($A$1&amp;"!H1:H5000"),0)</f>
        <v>0</v>
      </c>
      <c r="AT53" s="11"/>
      <c r="AU53" s="9" cm="1">
        <f t="array" aca="1" ref="AU53" ca="1">_xlfn.XLOOKUP(AT53,INDIRECT($A$1&amp;"!F1:F5000"),INDIRECT($A$1&amp;"!H1:H5000"),0)</f>
        <v>0</v>
      </c>
      <c r="AV53" s="11"/>
      <c r="AW53" s="9" cm="1">
        <f t="array" aca="1" ref="AW53" ca="1">_xlfn.XLOOKUP(AV53,INDIRECT($A$1&amp;"!F1:F5000"),INDIRECT($A$1&amp;"!H1:H5000"),0)</f>
        <v>0</v>
      </c>
      <c r="AX53" s="11"/>
      <c r="AY53" s="9" cm="1">
        <f t="array" aca="1" ref="AY53" ca="1">_xlfn.XLOOKUP(AX53,INDIRECT($A$1&amp;"!F1:F5000"),INDIRECT($A$1&amp;"!H1:H5000"),0)</f>
        <v>0</v>
      </c>
      <c r="AZ53" s="11"/>
      <c r="BA53" s="9" cm="1">
        <f t="array" aca="1" ref="BA53" ca="1">_xlfn.XLOOKUP(AZ53,INDIRECT($A$1&amp;"!F1:F5000"),INDIRECT($A$1&amp;"!H1:H5000"),0)</f>
        <v>0</v>
      </c>
      <c r="BB53" s="11"/>
      <c r="BC53" s="9" cm="1">
        <f t="array" aca="1" ref="BC53" ca="1">_xlfn.XLOOKUP(BB53,INDIRECT($A$1&amp;"!F1:F5000"),INDIRECT($A$1&amp;"!H1:H5000"),0)</f>
        <v>0</v>
      </c>
    </row>
    <row r="54" spans="2:55" x14ac:dyDescent="0.25">
      <c r="B54" s="11"/>
      <c r="C54" s="9" cm="1">
        <f t="array" aca="1" ref="C54" ca="1">_xlfn.XLOOKUP(B54,INDIRECT($A$1&amp;"!F1:F5000"),INDIRECT($A$1&amp;"!h1:H5000"),0)</f>
        <v>0</v>
      </c>
      <c r="D54" s="11"/>
      <c r="E54" s="9" cm="1">
        <f t="array" aca="1" ref="E54" ca="1">_xlfn.XLOOKUP(D54,INDIRECT($A$1&amp;"!F1:F5000"),INDIRECT($A$1&amp;"!h1:H5000"),0)</f>
        <v>0</v>
      </c>
      <c r="F54" s="11"/>
      <c r="G54" s="9"/>
      <c r="H54" s="11"/>
      <c r="I54" s="9" cm="1">
        <f t="array" aca="1" ref="I54" ca="1">_xlfn.XLOOKUP(H54,INDIRECT($A$1&amp;"!F1:F5000"),INDIRECT($A$1&amp;"!G1:G5000"),0)</f>
        <v>0</v>
      </c>
      <c r="J54" s="11"/>
      <c r="K54" s="9" cm="1">
        <f t="array" aca="1" ref="K54" ca="1">_xlfn.XLOOKUP(J54,INDIRECT($A$1&amp;"!F1:F5000"),INDIRECT($A$1&amp;"!G1:G5000"),0)</f>
        <v>0</v>
      </c>
      <c r="L54" s="11"/>
      <c r="M54" s="9" cm="1">
        <f t="array" aca="1" ref="M54" ca="1">_xlfn.XLOOKUP(L54,INDIRECT($A$1&amp;"!F1:F5000"),INDIRECT($A$1&amp;"!G1:G5000"),0)</f>
        <v>0</v>
      </c>
      <c r="N54" s="11"/>
      <c r="O54" s="9" cm="1">
        <f t="array" aca="1" ref="O54" ca="1">_xlfn.XLOOKUP(N54,INDIRECT($A$1&amp;"!F1:F5000"),INDIRECT($A$1&amp;"!G1:G5000"),0)</f>
        <v>0</v>
      </c>
      <c r="P54" s="11"/>
      <c r="Q54" s="9" cm="1">
        <f t="array" aca="1" ref="Q54" ca="1">_xlfn.XLOOKUP(P54,INDIRECT($A$1&amp;"!F1:F5000"),INDIRECT($A$1&amp;"!G1:G5000"),0)</f>
        <v>0</v>
      </c>
      <c r="R54" s="11"/>
      <c r="S54" s="9" cm="1">
        <f t="array" aca="1" ref="S54" ca="1">_xlfn.XLOOKUP(R54,INDIRECT($A$1&amp;"!F1:F5000"),INDIRECT($A$1&amp;"!G1:G5000"),0)</f>
        <v>0</v>
      </c>
      <c r="T54" s="11"/>
      <c r="U54" s="9" cm="1">
        <f t="array" aca="1" ref="U54" ca="1">_xlfn.XLOOKUP(T54,INDIRECT($A$1&amp;"!F1:F5000"),INDIRECT($A$1&amp;"!G1:G5000"),0)</f>
        <v>0</v>
      </c>
      <c r="V54" s="11"/>
      <c r="W54" s="9" cm="1">
        <f t="array" aca="1" ref="W54" ca="1">_xlfn.XLOOKUP(V54,INDIRECT($A$1&amp;"!F1:F5000"),INDIRECT($A$1&amp;"!G1:G5000"),0)</f>
        <v>0</v>
      </c>
      <c r="X54" s="11"/>
      <c r="Y54" s="9" cm="1">
        <f t="array" aca="1" ref="Y54" ca="1">_xlfn.XLOOKUP(X54,INDIRECT($A$1&amp;"!F1:F5000"),INDIRECT($A$1&amp;"!G1:G5000"),0)</f>
        <v>0</v>
      </c>
      <c r="Z54" s="11"/>
      <c r="AA54" s="9" cm="1">
        <f t="array" aca="1" ref="AA54" ca="1">_xlfn.XLOOKUP(Z54,INDIRECT($A$1&amp;"!F1:F5000"),INDIRECT($A$1&amp;"!G1:G5000"),0)</f>
        <v>0</v>
      </c>
      <c r="AB54" s="11"/>
      <c r="AC54" s="9" cm="1">
        <f t="array" aca="1" ref="AC54" ca="1">_xlfn.XLOOKUP(AB54,INDIRECT($A$1&amp;"!F1:F5000"),INDIRECT($A$1&amp;"!G1:G5000"),0)</f>
        <v>0</v>
      </c>
      <c r="AD54" s="11"/>
      <c r="AE54" s="9" cm="1">
        <f t="array" aca="1" ref="AE54" ca="1">_xlfn.XLOOKUP(AD54,INDIRECT($A$1&amp;"!F1:F5000"),INDIRECT($A$1&amp;"!G1:G5000"),0)</f>
        <v>0</v>
      </c>
      <c r="AF54" s="11"/>
      <c r="AG54" s="9" cm="1">
        <f t="array" aca="1" ref="AG54" ca="1">_xlfn.XLOOKUP(AF54,INDIRECT($A$1&amp;"!F1:F5000"),INDIRECT($A$1&amp;"!G1:G5000"),0)</f>
        <v>0</v>
      </c>
      <c r="AH54" s="11"/>
      <c r="AI54" s="9" cm="1">
        <f t="array" aca="1" ref="AI54" ca="1">_xlfn.XLOOKUP(AH54,INDIRECT($A$1&amp;"!F1:F5000"),INDIRECT($A$1&amp;"!G1:G5000"),0)</f>
        <v>0</v>
      </c>
      <c r="AJ54" s="11"/>
      <c r="AK54" s="9" cm="1">
        <f t="array" aca="1" ref="AK54" ca="1">_xlfn.XLOOKUP(AJ54,INDIRECT($A$1&amp;"!F1:F5000"),INDIRECT($A$1&amp;"!G1:G5000"),0)</f>
        <v>0</v>
      </c>
      <c r="AL54" s="11"/>
      <c r="AM54" s="9" cm="1">
        <f t="array" aca="1" ref="AM54" ca="1">_xlfn.XLOOKUP(AL54,INDIRECT($A$1&amp;"!F1:F5000"),INDIRECT($A$1&amp;"!H1:H5000"),0)</f>
        <v>0</v>
      </c>
      <c r="AN54" s="11"/>
      <c r="AO54" s="9" cm="1">
        <f t="array" aca="1" ref="AO54" ca="1">_xlfn.XLOOKUP(AN54,INDIRECT($A$1&amp;"!F1:F5000"),INDIRECT($A$1&amp;"!H1:H5000"),0)</f>
        <v>0</v>
      </c>
      <c r="AP54" s="11"/>
      <c r="AQ54" s="9" cm="1">
        <f t="array" aca="1" ref="AQ54" ca="1">_xlfn.XLOOKUP(AP54,INDIRECT($A$1&amp;"!F1:F5000"),INDIRECT($A$1&amp;"!H1:H5000"),0)</f>
        <v>0</v>
      </c>
      <c r="AR54" s="11"/>
      <c r="AS54" s="9" cm="1">
        <f t="array" aca="1" ref="AS54" ca="1">_xlfn.XLOOKUP(AR54,INDIRECT($A$1&amp;"!F1:F5000"),INDIRECT($A$1&amp;"!H1:H5000"),0)</f>
        <v>0</v>
      </c>
      <c r="AT54" s="11"/>
      <c r="AU54" s="9" cm="1">
        <f t="array" aca="1" ref="AU54" ca="1">_xlfn.XLOOKUP(AT54,INDIRECT($A$1&amp;"!F1:F5000"),INDIRECT($A$1&amp;"!H1:H5000"),0)</f>
        <v>0</v>
      </c>
      <c r="AV54" s="11"/>
      <c r="AW54" s="9" cm="1">
        <f t="array" aca="1" ref="AW54" ca="1">_xlfn.XLOOKUP(AV54,INDIRECT($A$1&amp;"!F1:F5000"),INDIRECT($A$1&amp;"!H1:H5000"),0)</f>
        <v>0</v>
      </c>
      <c r="AX54" s="11"/>
      <c r="AY54" s="9" cm="1">
        <f t="array" aca="1" ref="AY54" ca="1">_xlfn.XLOOKUP(AX54,INDIRECT($A$1&amp;"!F1:F5000"),INDIRECT($A$1&amp;"!H1:H5000"),0)</f>
        <v>0</v>
      </c>
      <c r="AZ54" s="11"/>
      <c r="BA54" s="9" cm="1">
        <f t="array" aca="1" ref="BA54" ca="1">_xlfn.XLOOKUP(AZ54,INDIRECT($A$1&amp;"!F1:F5000"),INDIRECT($A$1&amp;"!H1:H5000"),0)</f>
        <v>0</v>
      </c>
      <c r="BB54" s="11"/>
      <c r="BC54" s="9" cm="1">
        <f t="array" aca="1" ref="BC54" ca="1">_xlfn.XLOOKUP(BB54,INDIRECT($A$1&amp;"!F1:F5000"),INDIRECT($A$1&amp;"!H1:H5000"),0)</f>
        <v>0</v>
      </c>
    </row>
    <row r="55" spans="2:55" x14ac:dyDescent="0.25">
      <c r="B55" s="11"/>
      <c r="C55" s="9" cm="1">
        <f t="array" aca="1" ref="C55" ca="1">_xlfn.XLOOKUP(B55,INDIRECT($A$1&amp;"!F1:F5000"),INDIRECT($A$1&amp;"!h1:H5000"),0)</f>
        <v>0</v>
      </c>
      <c r="D55" s="11"/>
      <c r="E55" s="9" cm="1">
        <f t="array" aca="1" ref="E55" ca="1">_xlfn.XLOOKUP(D55,INDIRECT($A$1&amp;"!F1:F5000"),INDIRECT($A$1&amp;"!h1:H5000"),0)</f>
        <v>0</v>
      </c>
      <c r="F55" s="11"/>
      <c r="G55" s="9"/>
      <c r="H55" s="11"/>
      <c r="I55" s="9" cm="1">
        <f t="array" aca="1" ref="I55" ca="1">_xlfn.XLOOKUP(H55,INDIRECT($A$1&amp;"!F1:F5000"),INDIRECT($A$1&amp;"!G1:G5000"),0)</f>
        <v>0</v>
      </c>
      <c r="J55" s="11"/>
      <c r="K55" s="9" cm="1">
        <f t="array" aca="1" ref="K55" ca="1">_xlfn.XLOOKUP(J55,INDIRECT($A$1&amp;"!F1:F5000"),INDIRECT($A$1&amp;"!G1:G5000"),0)</f>
        <v>0</v>
      </c>
      <c r="L55" s="11"/>
      <c r="M55" s="9" cm="1">
        <f t="array" aca="1" ref="M55" ca="1">_xlfn.XLOOKUP(L55,INDIRECT($A$1&amp;"!F1:F5000"),INDIRECT($A$1&amp;"!G1:G5000"),0)</f>
        <v>0</v>
      </c>
      <c r="N55" s="11"/>
      <c r="O55" s="9" cm="1">
        <f t="array" aca="1" ref="O55" ca="1">_xlfn.XLOOKUP(N55,INDIRECT($A$1&amp;"!F1:F5000"),INDIRECT($A$1&amp;"!G1:G5000"),0)</f>
        <v>0</v>
      </c>
      <c r="P55" s="11"/>
      <c r="Q55" s="9" cm="1">
        <f t="array" aca="1" ref="Q55" ca="1">_xlfn.XLOOKUP(P55,INDIRECT($A$1&amp;"!F1:F5000"),INDIRECT($A$1&amp;"!G1:G5000"),0)</f>
        <v>0</v>
      </c>
      <c r="R55" s="11"/>
      <c r="S55" s="9" cm="1">
        <f t="array" aca="1" ref="S55" ca="1">_xlfn.XLOOKUP(R55,INDIRECT($A$1&amp;"!F1:F5000"),INDIRECT($A$1&amp;"!G1:G5000"),0)</f>
        <v>0</v>
      </c>
      <c r="T55" s="11"/>
      <c r="U55" s="9" cm="1">
        <f t="array" aca="1" ref="U55" ca="1">_xlfn.XLOOKUP(T55,INDIRECT($A$1&amp;"!F1:F5000"),INDIRECT($A$1&amp;"!G1:G5000"),0)</f>
        <v>0</v>
      </c>
      <c r="V55" s="11"/>
      <c r="W55" s="9" cm="1">
        <f t="array" aca="1" ref="W55" ca="1">_xlfn.XLOOKUP(V55,INDIRECT($A$1&amp;"!F1:F5000"),INDIRECT($A$1&amp;"!G1:G5000"),0)</f>
        <v>0</v>
      </c>
      <c r="X55" s="11"/>
      <c r="Y55" s="9" cm="1">
        <f t="array" aca="1" ref="Y55" ca="1">_xlfn.XLOOKUP(X55,INDIRECT($A$1&amp;"!F1:F5000"),INDIRECT($A$1&amp;"!G1:G5000"),0)</f>
        <v>0</v>
      </c>
      <c r="Z55" s="11"/>
      <c r="AA55" s="9" cm="1">
        <f t="array" aca="1" ref="AA55" ca="1">_xlfn.XLOOKUP(Z55,INDIRECT($A$1&amp;"!F1:F5000"),INDIRECT($A$1&amp;"!G1:G5000"),0)</f>
        <v>0</v>
      </c>
      <c r="AB55" s="11"/>
      <c r="AC55" s="9" cm="1">
        <f t="array" aca="1" ref="AC55" ca="1">_xlfn.XLOOKUP(AB55,INDIRECT($A$1&amp;"!F1:F5000"),INDIRECT($A$1&amp;"!G1:G5000"),0)</f>
        <v>0</v>
      </c>
      <c r="AD55" s="11"/>
      <c r="AE55" s="9" cm="1">
        <f t="array" aca="1" ref="AE55" ca="1">_xlfn.XLOOKUP(AD55,INDIRECT($A$1&amp;"!F1:F5000"),INDIRECT($A$1&amp;"!G1:G5000"),0)</f>
        <v>0</v>
      </c>
      <c r="AF55" s="11"/>
      <c r="AG55" s="9" cm="1">
        <f t="array" aca="1" ref="AG55" ca="1">_xlfn.XLOOKUP(AF55,INDIRECT($A$1&amp;"!F1:F5000"),INDIRECT($A$1&amp;"!G1:G5000"),0)</f>
        <v>0</v>
      </c>
      <c r="AH55" s="11"/>
      <c r="AI55" s="9" cm="1">
        <f t="array" aca="1" ref="AI55" ca="1">_xlfn.XLOOKUP(AH55,INDIRECT($A$1&amp;"!F1:F5000"),INDIRECT($A$1&amp;"!G1:G5000"),0)</f>
        <v>0</v>
      </c>
      <c r="AJ55" s="11"/>
      <c r="AK55" s="9" cm="1">
        <f t="array" aca="1" ref="AK55" ca="1">_xlfn.XLOOKUP(AJ55,INDIRECT($A$1&amp;"!F1:F5000"),INDIRECT($A$1&amp;"!G1:G5000"),0)</f>
        <v>0</v>
      </c>
      <c r="AL55" s="11"/>
      <c r="AM55" s="9" cm="1">
        <f t="array" aca="1" ref="AM55" ca="1">_xlfn.XLOOKUP(AL55,INDIRECT($A$1&amp;"!F1:F5000"),INDIRECT($A$1&amp;"!H1:H5000"),0)</f>
        <v>0</v>
      </c>
      <c r="AN55" s="11"/>
      <c r="AO55" s="9" cm="1">
        <f t="array" aca="1" ref="AO55" ca="1">_xlfn.XLOOKUP(AN55,INDIRECT($A$1&amp;"!F1:F5000"),INDIRECT($A$1&amp;"!H1:H5000"),0)</f>
        <v>0</v>
      </c>
      <c r="AP55" s="11"/>
      <c r="AQ55" s="9" cm="1">
        <f t="array" aca="1" ref="AQ55" ca="1">_xlfn.XLOOKUP(AP55,INDIRECT($A$1&amp;"!F1:F5000"),INDIRECT($A$1&amp;"!H1:H5000"),0)</f>
        <v>0</v>
      </c>
      <c r="AR55" s="11"/>
      <c r="AS55" s="9" cm="1">
        <f t="array" aca="1" ref="AS55" ca="1">_xlfn.XLOOKUP(AR55,INDIRECT($A$1&amp;"!F1:F5000"),INDIRECT($A$1&amp;"!H1:H5000"),0)</f>
        <v>0</v>
      </c>
      <c r="AT55" s="11"/>
      <c r="AU55" s="9" cm="1">
        <f t="array" aca="1" ref="AU55" ca="1">_xlfn.XLOOKUP(AT55,INDIRECT($A$1&amp;"!F1:F5000"),INDIRECT($A$1&amp;"!H1:H5000"),0)</f>
        <v>0</v>
      </c>
      <c r="AV55" s="11"/>
      <c r="AW55" s="9" cm="1">
        <f t="array" aca="1" ref="AW55" ca="1">_xlfn.XLOOKUP(AV55,INDIRECT($A$1&amp;"!F1:F5000"),INDIRECT($A$1&amp;"!H1:H5000"),0)</f>
        <v>0</v>
      </c>
      <c r="AX55" s="11"/>
      <c r="AY55" s="9" cm="1">
        <f t="array" aca="1" ref="AY55" ca="1">_xlfn.XLOOKUP(AX55,INDIRECT($A$1&amp;"!F1:F5000"),INDIRECT($A$1&amp;"!H1:H5000"),0)</f>
        <v>0</v>
      </c>
      <c r="AZ55" s="11"/>
      <c r="BA55" s="9" cm="1">
        <f t="array" aca="1" ref="BA55" ca="1">_xlfn.XLOOKUP(AZ55,INDIRECT($A$1&amp;"!F1:F5000"),INDIRECT($A$1&amp;"!H1:H5000"),0)</f>
        <v>0</v>
      </c>
      <c r="BB55" s="11"/>
      <c r="BC55" s="9" cm="1">
        <f t="array" aca="1" ref="BC55" ca="1">_xlfn.XLOOKUP(BB55,INDIRECT($A$1&amp;"!F1:F5000"),INDIRECT($A$1&amp;"!H1:H5000"),0)</f>
        <v>0</v>
      </c>
    </row>
    <row r="56" spans="2:55" x14ac:dyDescent="0.25">
      <c r="B56" s="11"/>
      <c r="C56" s="9" cm="1">
        <f t="array" aca="1" ref="C56" ca="1">_xlfn.XLOOKUP(B56,INDIRECT($A$1&amp;"!F1:F5000"),INDIRECT($A$1&amp;"!h1:H5000"),0)</f>
        <v>0</v>
      </c>
      <c r="D56" s="11"/>
      <c r="E56" s="9" cm="1">
        <f t="array" aca="1" ref="E56" ca="1">_xlfn.XLOOKUP(D56,INDIRECT($A$1&amp;"!F1:F5000"),INDIRECT($A$1&amp;"!h1:H5000"),0)</f>
        <v>0</v>
      </c>
      <c r="F56" s="11"/>
      <c r="G56" s="9"/>
      <c r="H56" s="11"/>
      <c r="I56" s="9" cm="1">
        <f t="array" aca="1" ref="I56" ca="1">_xlfn.XLOOKUP(H56,INDIRECT($A$1&amp;"!F1:F5000"),INDIRECT($A$1&amp;"!G1:G5000"),0)</f>
        <v>0</v>
      </c>
      <c r="J56" s="11"/>
      <c r="K56" s="9" cm="1">
        <f t="array" aca="1" ref="K56" ca="1">_xlfn.XLOOKUP(J56,INDIRECT($A$1&amp;"!F1:F5000"),INDIRECT($A$1&amp;"!G1:G5000"),0)</f>
        <v>0</v>
      </c>
      <c r="L56" s="11"/>
      <c r="M56" s="9" cm="1">
        <f t="array" aca="1" ref="M56" ca="1">_xlfn.XLOOKUP(L56,INDIRECT($A$1&amp;"!F1:F5000"),INDIRECT($A$1&amp;"!G1:G5000"),0)</f>
        <v>0</v>
      </c>
      <c r="N56" s="11"/>
      <c r="O56" s="9" cm="1">
        <f t="array" aca="1" ref="O56" ca="1">_xlfn.XLOOKUP(N56,INDIRECT($A$1&amp;"!F1:F5000"),INDIRECT($A$1&amp;"!G1:G5000"),0)</f>
        <v>0</v>
      </c>
      <c r="P56" s="11"/>
      <c r="Q56" s="9" cm="1">
        <f t="array" aca="1" ref="Q56" ca="1">_xlfn.XLOOKUP(P56,INDIRECT($A$1&amp;"!F1:F5000"),INDIRECT($A$1&amp;"!G1:G5000"),0)</f>
        <v>0</v>
      </c>
      <c r="R56" s="11"/>
      <c r="S56" s="9" cm="1">
        <f t="array" aca="1" ref="S56" ca="1">_xlfn.XLOOKUP(R56,INDIRECT($A$1&amp;"!F1:F5000"),INDIRECT($A$1&amp;"!G1:G5000"),0)</f>
        <v>0</v>
      </c>
      <c r="T56" s="11"/>
      <c r="U56" s="9" cm="1">
        <f t="array" aca="1" ref="U56" ca="1">_xlfn.XLOOKUP(T56,INDIRECT($A$1&amp;"!F1:F5000"),INDIRECT($A$1&amp;"!G1:G5000"),0)</f>
        <v>0</v>
      </c>
      <c r="V56" s="11"/>
      <c r="W56" s="9" cm="1">
        <f t="array" aca="1" ref="W56" ca="1">_xlfn.XLOOKUP(V56,INDIRECT($A$1&amp;"!F1:F5000"),INDIRECT($A$1&amp;"!G1:G5000"),0)</f>
        <v>0</v>
      </c>
      <c r="X56" s="11"/>
      <c r="Y56" s="9" cm="1">
        <f t="array" aca="1" ref="Y56" ca="1">_xlfn.XLOOKUP(X56,INDIRECT($A$1&amp;"!F1:F5000"),INDIRECT($A$1&amp;"!G1:G5000"),0)</f>
        <v>0</v>
      </c>
      <c r="Z56" s="11"/>
      <c r="AA56" s="9" cm="1">
        <f t="array" aca="1" ref="AA56" ca="1">_xlfn.XLOOKUP(Z56,INDIRECT($A$1&amp;"!F1:F5000"),INDIRECT($A$1&amp;"!G1:G5000"),0)</f>
        <v>0</v>
      </c>
      <c r="AB56" s="11"/>
      <c r="AC56" s="9" cm="1">
        <f t="array" aca="1" ref="AC56" ca="1">_xlfn.XLOOKUP(AB56,INDIRECT($A$1&amp;"!F1:F5000"),INDIRECT($A$1&amp;"!G1:G5000"),0)</f>
        <v>0</v>
      </c>
      <c r="AD56" s="11"/>
      <c r="AE56" s="9" cm="1">
        <f t="array" aca="1" ref="AE56" ca="1">_xlfn.XLOOKUP(AD56,INDIRECT($A$1&amp;"!F1:F5000"),INDIRECT($A$1&amp;"!G1:G5000"),0)</f>
        <v>0</v>
      </c>
      <c r="AF56" s="11"/>
      <c r="AG56" s="9" cm="1">
        <f t="array" aca="1" ref="AG56" ca="1">_xlfn.XLOOKUP(AF56,INDIRECT($A$1&amp;"!F1:F5000"),INDIRECT($A$1&amp;"!G1:G5000"),0)</f>
        <v>0</v>
      </c>
      <c r="AH56" s="11"/>
      <c r="AI56" s="9" cm="1">
        <f t="array" aca="1" ref="AI56" ca="1">_xlfn.XLOOKUP(AH56,INDIRECT($A$1&amp;"!F1:F5000"),INDIRECT($A$1&amp;"!G1:G5000"),0)</f>
        <v>0</v>
      </c>
      <c r="AJ56" s="11"/>
      <c r="AK56" s="9" cm="1">
        <f t="array" aca="1" ref="AK56" ca="1">_xlfn.XLOOKUP(AJ56,INDIRECT($A$1&amp;"!F1:F5000"),INDIRECT($A$1&amp;"!G1:G5000"),0)</f>
        <v>0</v>
      </c>
      <c r="AL56" s="11"/>
      <c r="AM56" s="9" cm="1">
        <f t="array" aca="1" ref="AM56" ca="1">_xlfn.XLOOKUP(AL56,INDIRECT($A$1&amp;"!F1:F5000"),INDIRECT($A$1&amp;"!H1:H5000"),0)</f>
        <v>0</v>
      </c>
      <c r="AN56" s="11"/>
      <c r="AO56" s="9" cm="1">
        <f t="array" aca="1" ref="AO56" ca="1">_xlfn.XLOOKUP(AN56,INDIRECT($A$1&amp;"!F1:F5000"),INDIRECT($A$1&amp;"!H1:H5000"),0)</f>
        <v>0</v>
      </c>
      <c r="AP56" s="11"/>
      <c r="AQ56" s="9" cm="1">
        <f t="array" aca="1" ref="AQ56" ca="1">_xlfn.XLOOKUP(AP56,INDIRECT($A$1&amp;"!F1:F5000"),INDIRECT($A$1&amp;"!H1:H5000"),0)</f>
        <v>0</v>
      </c>
      <c r="AR56" s="11"/>
      <c r="AS56" s="9" cm="1">
        <f t="array" aca="1" ref="AS56" ca="1">_xlfn.XLOOKUP(AR56,INDIRECT($A$1&amp;"!F1:F5000"),INDIRECT($A$1&amp;"!H1:H5000"),0)</f>
        <v>0</v>
      </c>
      <c r="AT56" s="11"/>
      <c r="AU56" s="9" cm="1">
        <f t="array" aca="1" ref="AU56" ca="1">_xlfn.XLOOKUP(AT56,INDIRECT($A$1&amp;"!F1:F5000"),INDIRECT($A$1&amp;"!H1:H5000"),0)</f>
        <v>0</v>
      </c>
      <c r="AV56" s="11"/>
      <c r="AW56" s="9" cm="1">
        <f t="array" aca="1" ref="AW56" ca="1">_xlfn.XLOOKUP(AV56,INDIRECT($A$1&amp;"!F1:F5000"),INDIRECT($A$1&amp;"!H1:H5000"),0)</f>
        <v>0</v>
      </c>
      <c r="AX56" s="11"/>
      <c r="AY56" s="9" cm="1">
        <f t="array" aca="1" ref="AY56" ca="1">_xlfn.XLOOKUP(AX56,INDIRECT($A$1&amp;"!F1:F5000"),INDIRECT($A$1&amp;"!H1:H5000"),0)</f>
        <v>0</v>
      </c>
      <c r="AZ56" s="11"/>
      <c r="BA56" s="9" cm="1">
        <f t="array" aca="1" ref="BA56" ca="1">_xlfn.XLOOKUP(AZ56,INDIRECT($A$1&amp;"!F1:F5000"),INDIRECT($A$1&amp;"!H1:H5000"),0)</f>
        <v>0</v>
      </c>
      <c r="BB56" s="11"/>
      <c r="BC56" s="9" cm="1">
        <f t="array" aca="1" ref="BC56" ca="1">_xlfn.XLOOKUP(BB56,INDIRECT($A$1&amp;"!F1:F5000"),INDIRECT($A$1&amp;"!H1:H5000"),0)</f>
        <v>0</v>
      </c>
    </row>
    <row r="57" spans="2:55" x14ac:dyDescent="0.25">
      <c r="B57" s="11"/>
      <c r="C57" s="9" cm="1">
        <f t="array" aca="1" ref="C57" ca="1">_xlfn.XLOOKUP(B57,INDIRECT($A$1&amp;"!F1:F5000"),INDIRECT($A$1&amp;"!h1:H5000"),0)</f>
        <v>0</v>
      </c>
      <c r="D57" s="11"/>
      <c r="E57" s="9" cm="1">
        <f t="array" aca="1" ref="E57" ca="1">_xlfn.XLOOKUP(D57,INDIRECT($A$1&amp;"!F1:F5000"),INDIRECT($A$1&amp;"!h1:H5000"),0)</f>
        <v>0</v>
      </c>
      <c r="F57" s="11"/>
      <c r="G57" s="9"/>
      <c r="H57" s="11"/>
      <c r="I57" s="9" cm="1">
        <f t="array" aca="1" ref="I57" ca="1">_xlfn.XLOOKUP(H57,INDIRECT($A$1&amp;"!F1:F5000"),INDIRECT($A$1&amp;"!G1:G5000"),0)</f>
        <v>0</v>
      </c>
      <c r="J57" s="11"/>
      <c r="K57" s="9" cm="1">
        <f t="array" aca="1" ref="K57" ca="1">_xlfn.XLOOKUP(J57,INDIRECT($A$1&amp;"!F1:F5000"),INDIRECT($A$1&amp;"!G1:G5000"),0)</f>
        <v>0</v>
      </c>
      <c r="L57" s="11"/>
      <c r="M57" s="9" cm="1">
        <f t="array" aca="1" ref="M57" ca="1">_xlfn.XLOOKUP(L57,INDIRECT($A$1&amp;"!F1:F5000"),INDIRECT($A$1&amp;"!G1:G5000"),0)</f>
        <v>0</v>
      </c>
      <c r="N57" s="11"/>
      <c r="O57" s="9" cm="1">
        <f t="array" aca="1" ref="O57" ca="1">_xlfn.XLOOKUP(N57,INDIRECT($A$1&amp;"!F1:F5000"),INDIRECT($A$1&amp;"!G1:G5000"),0)</f>
        <v>0</v>
      </c>
      <c r="P57" s="11"/>
      <c r="Q57" s="9" cm="1">
        <f t="array" aca="1" ref="Q57" ca="1">_xlfn.XLOOKUP(P57,INDIRECT($A$1&amp;"!F1:F5000"),INDIRECT($A$1&amp;"!G1:G5000"),0)</f>
        <v>0</v>
      </c>
      <c r="R57" s="11"/>
      <c r="S57" s="9" cm="1">
        <f t="array" aca="1" ref="S57" ca="1">_xlfn.XLOOKUP(R57,INDIRECT($A$1&amp;"!F1:F5000"),INDIRECT($A$1&amp;"!G1:G5000"),0)</f>
        <v>0</v>
      </c>
      <c r="T57" s="11"/>
      <c r="U57" s="9" cm="1">
        <f t="array" aca="1" ref="U57" ca="1">_xlfn.XLOOKUP(T57,INDIRECT($A$1&amp;"!F1:F5000"),INDIRECT($A$1&amp;"!G1:G5000"),0)</f>
        <v>0</v>
      </c>
      <c r="V57" s="11"/>
      <c r="W57" s="9" cm="1">
        <f t="array" aca="1" ref="W57" ca="1">_xlfn.XLOOKUP(V57,INDIRECT($A$1&amp;"!F1:F5000"),INDIRECT($A$1&amp;"!G1:G5000"),0)</f>
        <v>0</v>
      </c>
      <c r="X57" s="11"/>
      <c r="Y57" s="9" cm="1">
        <f t="array" aca="1" ref="Y57" ca="1">_xlfn.XLOOKUP(X57,INDIRECT($A$1&amp;"!F1:F5000"),INDIRECT($A$1&amp;"!G1:G5000"),0)</f>
        <v>0</v>
      </c>
      <c r="Z57" s="11"/>
      <c r="AA57" s="9" cm="1">
        <f t="array" aca="1" ref="AA57" ca="1">_xlfn.XLOOKUP(Z57,INDIRECT($A$1&amp;"!F1:F5000"),INDIRECT($A$1&amp;"!G1:G5000"),0)</f>
        <v>0</v>
      </c>
      <c r="AB57" s="11"/>
      <c r="AC57" s="9" cm="1">
        <f t="array" aca="1" ref="AC57" ca="1">_xlfn.XLOOKUP(AB57,INDIRECT($A$1&amp;"!F1:F5000"),INDIRECT($A$1&amp;"!G1:G5000"),0)</f>
        <v>0</v>
      </c>
      <c r="AD57" s="11"/>
      <c r="AE57" s="9" cm="1">
        <f t="array" aca="1" ref="AE57" ca="1">_xlfn.XLOOKUP(AD57,INDIRECT($A$1&amp;"!F1:F5000"),INDIRECT($A$1&amp;"!G1:G5000"),0)</f>
        <v>0</v>
      </c>
      <c r="AF57" s="11"/>
      <c r="AG57" s="9" cm="1">
        <f t="array" aca="1" ref="AG57" ca="1">_xlfn.XLOOKUP(AF57,INDIRECT($A$1&amp;"!F1:F5000"),INDIRECT($A$1&amp;"!G1:G5000"),0)</f>
        <v>0</v>
      </c>
      <c r="AH57" s="11"/>
      <c r="AI57" s="9" cm="1">
        <f t="array" aca="1" ref="AI57" ca="1">_xlfn.XLOOKUP(AH57,INDIRECT($A$1&amp;"!F1:F5000"),INDIRECT($A$1&amp;"!G1:G5000"),0)</f>
        <v>0</v>
      </c>
      <c r="AJ57" s="11"/>
      <c r="AK57" s="9" cm="1">
        <f t="array" aca="1" ref="AK57" ca="1">_xlfn.XLOOKUP(AJ57,INDIRECT($A$1&amp;"!F1:F5000"),INDIRECT($A$1&amp;"!G1:G5000"),0)</f>
        <v>0</v>
      </c>
      <c r="AL57" s="11"/>
      <c r="AM57" s="9" cm="1">
        <f t="array" aca="1" ref="AM57" ca="1">_xlfn.XLOOKUP(AL57,INDIRECT($A$1&amp;"!F1:F5000"),INDIRECT($A$1&amp;"!H1:H5000"),0)</f>
        <v>0</v>
      </c>
      <c r="AN57" s="11"/>
      <c r="AO57" s="9" cm="1">
        <f t="array" aca="1" ref="AO57" ca="1">_xlfn.XLOOKUP(AN57,INDIRECT($A$1&amp;"!F1:F5000"),INDIRECT($A$1&amp;"!H1:H5000"),0)</f>
        <v>0</v>
      </c>
      <c r="AP57" s="11"/>
      <c r="AQ57" s="9" cm="1">
        <f t="array" aca="1" ref="AQ57" ca="1">_xlfn.XLOOKUP(AP57,INDIRECT($A$1&amp;"!F1:F5000"),INDIRECT($A$1&amp;"!H1:H5000"),0)</f>
        <v>0</v>
      </c>
      <c r="AR57" s="11"/>
      <c r="AS57" s="9" cm="1">
        <f t="array" aca="1" ref="AS57" ca="1">_xlfn.XLOOKUP(AR57,INDIRECT($A$1&amp;"!F1:F5000"),INDIRECT($A$1&amp;"!H1:H5000"),0)</f>
        <v>0</v>
      </c>
      <c r="AT57" s="11"/>
      <c r="AU57" s="9" cm="1">
        <f t="array" aca="1" ref="AU57" ca="1">_xlfn.XLOOKUP(AT57,INDIRECT($A$1&amp;"!F1:F5000"),INDIRECT($A$1&amp;"!H1:H5000"),0)</f>
        <v>0</v>
      </c>
      <c r="AV57" s="11"/>
      <c r="AW57" s="9" cm="1">
        <f t="array" aca="1" ref="AW57" ca="1">_xlfn.XLOOKUP(AV57,INDIRECT($A$1&amp;"!F1:F5000"),INDIRECT($A$1&amp;"!H1:H5000"),0)</f>
        <v>0</v>
      </c>
      <c r="AX57" s="11"/>
      <c r="AY57" s="9" cm="1">
        <f t="array" aca="1" ref="AY57" ca="1">_xlfn.XLOOKUP(AX57,INDIRECT($A$1&amp;"!F1:F5000"),INDIRECT($A$1&amp;"!H1:H5000"),0)</f>
        <v>0</v>
      </c>
      <c r="AZ57" s="11"/>
      <c r="BA57" s="9" cm="1">
        <f t="array" aca="1" ref="BA57" ca="1">_xlfn.XLOOKUP(AZ57,INDIRECT($A$1&amp;"!F1:F5000"),INDIRECT($A$1&amp;"!H1:H5000"),0)</f>
        <v>0</v>
      </c>
      <c r="BB57" s="11"/>
      <c r="BC57" s="9" cm="1">
        <f t="array" aca="1" ref="BC57" ca="1">_xlfn.XLOOKUP(BB57,INDIRECT($A$1&amp;"!F1:F5000"),INDIRECT($A$1&amp;"!H1:H5000"),0)</f>
        <v>0</v>
      </c>
    </row>
    <row r="58" spans="2:55" x14ac:dyDescent="0.25">
      <c r="B58" s="11"/>
      <c r="C58" s="9" cm="1">
        <f t="array" aca="1" ref="C58" ca="1">_xlfn.XLOOKUP(B58,INDIRECT($A$1&amp;"!F1:F5000"),INDIRECT($A$1&amp;"!h1:H5000"),0)</f>
        <v>0</v>
      </c>
      <c r="D58" s="11"/>
      <c r="E58" s="9" cm="1">
        <f t="array" aca="1" ref="E58" ca="1">_xlfn.XLOOKUP(D58,INDIRECT($A$1&amp;"!F1:F5000"),INDIRECT($A$1&amp;"!h1:H5000"),0)</f>
        <v>0</v>
      </c>
      <c r="F58" s="11"/>
      <c r="G58" s="9"/>
      <c r="H58" s="11"/>
      <c r="I58" s="9" cm="1">
        <f t="array" aca="1" ref="I58" ca="1">_xlfn.XLOOKUP(H58,INDIRECT($A$1&amp;"!F1:F5000"),INDIRECT($A$1&amp;"!G1:G5000"),0)</f>
        <v>0</v>
      </c>
      <c r="J58" s="11"/>
      <c r="K58" s="9" cm="1">
        <f t="array" aca="1" ref="K58" ca="1">_xlfn.XLOOKUP(J58,INDIRECT($A$1&amp;"!F1:F5000"),INDIRECT($A$1&amp;"!G1:G5000"),0)</f>
        <v>0</v>
      </c>
      <c r="L58" s="11"/>
      <c r="M58" s="9" cm="1">
        <f t="array" aca="1" ref="M58" ca="1">_xlfn.XLOOKUP(L58,INDIRECT($A$1&amp;"!F1:F5000"),INDIRECT($A$1&amp;"!G1:G5000"),0)</f>
        <v>0</v>
      </c>
      <c r="N58" s="11"/>
      <c r="O58" s="9" cm="1">
        <f t="array" aca="1" ref="O58" ca="1">_xlfn.XLOOKUP(N58,INDIRECT($A$1&amp;"!F1:F5000"),INDIRECT($A$1&amp;"!G1:G5000"),0)</f>
        <v>0</v>
      </c>
      <c r="P58" s="11"/>
      <c r="Q58" s="9" cm="1">
        <f t="array" aca="1" ref="Q58" ca="1">_xlfn.XLOOKUP(P58,INDIRECT($A$1&amp;"!F1:F5000"),INDIRECT($A$1&amp;"!G1:G5000"),0)</f>
        <v>0</v>
      </c>
      <c r="R58" s="11"/>
      <c r="S58" s="9" cm="1">
        <f t="array" aca="1" ref="S58" ca="1">_xlfn.XLOOKUP(R58,INDIRECT($A$1&amp;"!F1:F5000"),INDIRECT($A$1&amp;"!G1:G5000"),0)</f>
        <v>0</v>
      </c>
      <c r="T58" s="11"/>
      <c r="U58" s="9" cm="1">
        <f t="array" aca="1" ref="U58" ca="1">_xlfn.XLOOKUP(T58,INDIRECT($A$1&amp;"!F1:F5000"),INDIRECT($A$1&amp;"!G1:G5000"),0)</f>
        <v>0</v>
      </c>
      <c r="V58" s="11"/>
      <c r="W58" s="9" cm="1">
        <f t="array" aca="1" ref="W58" ca="1">_xlfn.XLOOKUP(V58,INDIRECT($A$1&amp;"!F1:F5000"),INDIRECT($A$1&amp;"!G1:G5000"),0)</f>
        <v>0</v>
      </c>
      <c r="X58" s="11"/>
      <c r="Y58" s="9" cm="1">
        <f t="array" aca="1" ref="Y58" ca="1">_xlfn.XLOOKUP(X58,INDIRECT($A$1&amp;"!F1:F5000"),INDIRECT($A$1&amp;"!G1:G5000"),0)</f>
        <v>0</v>
      </c>
      <c r="Z58" s="11"/>
      <c r="AA58" s="9" cm="1">
        <f t="array" aca="1" ref="AA58" ca="1">_xlfn.XLOOKUP(Z58,INDIRECT($A$1&amp;"!F1:F5000"),INDIRECT($A$1&amp;"!G1:G5000"),0)</f>
        <v>0</v>
      </c>
      <c r="AB58" s="11"/>
      <c r="AC58" s="9" cm="1">
        <f t="array" aca="1" ref="AC58" ca="1">_xlfn.XLOOKUP(AB58,INDIRECT($A$1&amp;"!F1:F5000"),INDIRECT($A$1&amp;"!G1:G5000"),0)</f>
        <v>0</v>
      </c>
      <c r="AD58" s="11"/>
      <c r="AE58" s="9" cm="1">
        <f t="array" aca="1" ref="AE58" ca="1">_xlfn.XLOOKUP(AD58,INDIRECT($A$1&amp;"!F1:F5000"),INDIRECT($A$1&amp;"!G1:G5000"),0)</f>
        <v>0</v>
      </c>
      <c r="AF58" s="11"/>
      <c r="AG58" s="9" cm="1">
        <f t="array" aca="1" ref="AG58" ca="1">_xlfn.XLOOKUP(AF58,INDIRECT($A$1&amp;"!F1:F5000"),INDIRECT($A$1&amp;"!G1:G5000"),0)</f>
        <v>0</v>
      </c>
      <c r="AH58" s="11"/>
      <c r="AI58" s="9" cm="1">
        <f t="array" aca="1" ref="AI58" ca="1">_xlfn.XLOOKUP(AH58,INDIRECT($A$1&amp;"!F1:F5000"),INDIRECT($A$1&amp;"!G1:G5000"),0)</f>
        <v>0</v>
      </c>
      <c r="AJ58" s="11"/>
      <c r="AK58" s="9" cm="1">
        <f t="array" aca="1" ref="AK58" ca="1">_xlfn.XLOOKUP(AJ58,INDIRECT($A$1&amp;"!F1:F5000"),INDIRECT($A$1&amp;"!G1:G5000"),0)</f>
        <v>0</v>
      </c>
      <c r="AL58" s="11"/>
      <c r="AM58" s="9" cm="1">
        <f t="array" aca="1" ref="AM58" ca="1">_xlfn.XLOOKUP(AL58,INDIRECT($A$1&amp;"!F1:F5000"),INDIRECT($A$1&amp;"!H1:H5000"),0)</f>
        <v>0</v>
      </c>
      <c r="AN58" s="11"/>
      <c r="AO58" s="9" cm="1">
        <f t="array" aca="1" ref="AO58" ca="1">_xlfn.XLOOKUP(AN58,INDIRECT($A$1&amp;"!F1:F5000"),INDIRECT($A$1&amp;"!H1:H5000"),0)</f>
        <v>0</v>
      </c>
      <c r="AP58" s="11"/>
      <c r="AQ58" s="9" cm="1">
        <f t="array" aca="1" ref="AQ58" ca="1">_xlfn.XLOOKUP(AP58,INDIRECT($A$1&amp;"!F1:F5000"),INDIRECT($A$1&amp;"!H1:H5000"),0)</f>
        <v>0</v>
      </c>
      <c r="AR58" s="11"/>
      <c r="AS58" s="9" cm="1">
        <f t="array" aca="1" ref="AS58" ca="1">_xlfn.XLOOKUP(AR58,INDIRECT($A$1&amp;"!F1:F5000"),INDIRECT($A$1&amp;"!H1:H5000"),0)</f>
        <v>0</v>
      </c>
      <c r="AT58" s="11"/>
      <c r="AU58" s="9" cm="1">
        <f t="array" aca="1" ref="AU58" ca="1">_xlfn.XLOOKUP(AT58,INDIRECT($A$1&amp;"!F1:F5000"),INDIRECT($A$1&amp;"!H1:H5000"),0)</f>
        <v>0</v>
      </c>
      <c r="AV58" s="11"/>
      <c r="AW58" s="9" cm="1">
        <f t="array" aca="1" ref="AW58" ca="1">_xlfn.XLOOKUP(AV58,INDIRECT($A$1&amp;"!F1:F5000"),INDIRECT($A$1&amp;"!H1:H5000"),0)</f>
        <v>0</v>
      </c>
      <c r="AX58" s="11"/>
      <c r="AY58" s="9" cm="1">
        <f t="array" aca="1" ref="AY58" ca="1">_xlfn.XLOOKUP(AX58,INDIRECT($A$1&amp;"!F1:F5000"),INDIRECT($A$1&amp;"!H1:H5000"),0)</f>
        <v>0</v>
      </c>
      <c r="AZ58" s="11"/>
      <c r="BA58" s="9" cm="1">
        <f t="array" aca="1" ref="BA58" ca="1">_xlfn.XLOOKUP(AZ58,INDIRECT($A$1&amp;"!F1:F5000"),INDIRECT($A$1&amp;"!H1:H5000"),0)</f>
        <v>0</v>
      </c>
      <c r="BB58" s="11"/>
      <c r="BC58" s="9" cm="1">
        <f t="array" aca="1" ref="BC58" ca="1">_xlfn.XLOOKUP(BB58,INDIRECT($A$1&amp;"!F1:F5000"),INDIRECT($A$1&amp;"!H1:H5000"),0)</f>
        <v>0</v>
      </c>
    </row>
    <row r="59" spans="2:55" x14ac:dyDescent="0.25">
      <c r="B59" s="11"/>
      <c r="C59" s="9" cm="1">
        <f t="array" aca="1" ref="C59" ca="1">_xlfn.XLOOKUP(B59,INDIRECT($A$1&amp;"!F1:F5000"),INDIRECT($A$1&amp;"!h1:H5000"),0)</f>
        <v>0</v>
      </c>
      <c r="D59" s="11"/>
      <c r="E59" s="9" cm="1">
        <f t="array" aca="1" ref="E59" ca="1">_xlfn.XLOOKUP(D59,INDIRECT($A$1&amp;"!F1:F5000"),INDIRECT($A$1&amp;"!h1:H5000"),0)</f>
        <v>0</v>
      </c>
      <c r="F59" s="11"/>
      <c r="G59" s="9"/>
      <c r="H59" s="11"/>
      <c r="I59" s="9" cm="1">
        <f t="array" aca="1" ref="I59" ca="1">_xlfn.XLOOKUP(H59,INDIRECT($A$1&amp;"!F1:F5000"),INDIRECT($A$1&amp;"!G1:G5000"),0)</f>
        <v>0</v>
      </c>
      <c r="J59" s="11"/>
      <c r="K59" s="9" cm="1">
        <f t="array" aca="1" ref="K59" ca="1">_xlfn.XLOOKUP(J59,INDIRECT($A$1&amp;"!F1:F5000"),INDIRECT($A$1&amp;"!G1:G5000"),0)</f>
        <v>0</v>
      </c>
      <c r="L59" s="11"/>
      <c r="M59" s="9" cm="1">
        <f t="array" aca="1" ref="M59" ca="1">_xlfn.XLOOKUP(L59,INDIRECT($A$1&amp;"!F1:F5000"),INDIRECT($A$1&amp;"!G1:G5000"),0)</f>
        <v>0</v>
      </c>
      <c r="N59" s="11"/>
      <c r="O59" s="9" cm="1">
        <f t="array" aca="1" ref="O59" ca="1">_xlfn.XLOOKUP(N59,INDIRECT($A$1&amp;"!F1:F5000"),INDIRECT($A$1&amp;"!G1:G5000"),0)</f>
        <v>0</v>
      </c>
      <c r="P59" s="11"/>
      <c r="Q59" s="9" cm="1">
        <f t="array" aca="1" ref="Q59" ca="1">_xlfn.XLOOKUP(P59,INDIRECT($A$1&amp;"!F1:F5000"),INDIRECT($A$1&amp;"!G1:G5000"),0)</f>
        <v>0</v>
      </c>
      <c r="R59" s="11"/>
      <c r="S59" s="9" cm="1">
        <f t="array" aca="1" ref="S59" ca="1">_xlfn.XLOOKUP(R59,INDIRECT($A$1&amp;"!F1:F5000"),INDIRECT($A$1&amp;"!G1:G5000"),0)</f>
        <v>0</v>
      </c>
      <c r="T59" s="11"/>
      <c r="U59" s="9" cm="1">
        <f t="array" aca="1" ref="U59" ca="1">_xlfn.XLOOKUP(T59,INDIRECT($A$1&amp;"!F1:F5000"),INDIRECT($A$1&amp;"!G1:G5000"),0)</f>
        <v>0</v>
      </c>
      <c r="V59" s="11"/>
      <c r="W59" s="9" cm="1">
        <f t="array" aca="1" ref="W59" ca="1">_xlfn.XLOOKUP(V59,INDIRECT($A$1&amp;"!F1:F5000"),INDIRECT($A$1&amp;"!G1:G5000"),0)</f>
        <v>0</v>
      </c>
      <c r="X59" s="11"/>
      <c r="Y59" s="9" cm="1">
        <f t="array" aca="1" ref="Y59" ca="1">_xlfn.XLOOKUP(X59,INDIRECT($A$1&amp;"!F1:F5000"),INDIRECT($A$1&amp;"!G1:G5000"),0)</f>
        <v>0</v>
      </c>
      <c r="Z59" s="11"/>
      <c r="AA59" s="9" cm="1">
        <f t="array" aca="1" ref="AA59" ca="1">_xlfn.XLOOKUP(Z59,INDIRECT($A$1&amp;"!F1:F5000"),INDIRECT($A$1&amp;"!G1:G5000"),0)</f>
        <v>0</v>
      </c>
      <c r="AB59" s="11"/>
      <c r="AC59" s="9" cm="1">
        <f t="array" aca="1" ref="AC59" ca="1">_xlfn.XLOOKUP(AB59,INDIRECT($A$1&amp;"!F1:F5000"),INDIRECT($A$1&amp;"!G1:G5000"),0)</f>
        <v>0</v>
      </c>
      <c r="AD59" s="11"/>
      <c r="AE59" s="9" cm="1">
        <f t="array" aca="1" ref="AE59" ca="1">_xlfn.XLOOKUP(AD59,INDIRECT($A$1&amp;"!F1:F5000"),INDIRECT($A$1&amp;"!G1:G5000"),0)</f>
        <v>0</v>
      </c>
      <c r="AF59" s="11"/>
      <c r="AG59" s="9" cm="1">
        <f t="array" aca="1" ref="AG59" ca="1">_xlfn.XLOOKUP(AF59,INDIRECT($A$1&amp;"!F1:F5000"),INDIRECT($A$1&amp;"!G1:G5000"),0)</f>
        <v>0</v>
      </c>
      <c r="AH59" s="11"/>
      <c r="AI59" s="9" cm="1">
        <f t="array" aca="1" ref="AI59" ca="1">_xlfn.XLOOKUP(AH59,INDIRECT($A$1&amp;"!F1:F5000"),INDIRECT($A$1&amp;"!G1:G5000"),0)</f>
        <v>0</v>
      </c>
      <c r="AJ59" s="11"/>
      <c r="AK59" s="9" cm="1">
        <f t="array" aca="1" ref="AK59" ca="1">_xlfn.XLOOKUP(AJ59,INDIRECT($A$1&amp;"!F1:F5000"),INDIRECT($A$1&amp;"!G1:G5000"),0)</f>
        <v>0</v>
      </c>
      <c r="AL59" s="11"/>
      <c r="AM59" s="9" cm="1">
        <f t="array" aca="1" ref="AM59" ca="1">_xlfn.XLOOKUP(AL59,INDIRECT($A$1&amp;"!F1:F5000"),INDIRECT($A$1&amp;"!H1:H5000"),0)</f>
        <v>0</v>
      </c>
      <c r="AN59" s="11"/>
      <c r="AO59" s="9" cm="1">
        <f t="array" aca="1" ref="AO59" ca="1">_xlfn.XLOOKUP(AN59,INDIRECT($A$1&amp;"!F1:F5000"),INDIRECT($A$1&amp;"!H1:H5000"),0)</f>
        <v>0</v>
      </c>
      <c r="AP59" s="11"/>
      <c r="AQ59" s="9" cm="1">
        <f t="array" aca="1" ref="AQ59" ca="1">_xlfn.XLOOKUP(AP59,INDIRECT($A$1&amp;"!F1:F5000"),INDIRECT($A$1&amp;"!H1:H5000"),0)</f>
        <v>0</v>
      </c>
      <c r="AR59" s="11"/>
      <c r="AS59" s="9" cm="1">
        <f t="array" aca="1" ref="AS59" ca="1">_xlfn.XLOOKUP(AR59,INDIRECT($A$1&amp;"!F1:F5000"),INDIRECT($A$1&amp;"!H1:H5000"),0)</f>
        <v>0</v>
      </c>
      <c r="AT59" s="11"/>
      <c r="AU59" s="9" cm="1">
        <f t="array" aca="1" ref="AU59" ca="1">_xlfn.XLOOKUP(AT59,INDIRECT($A$1&amp;"!F1:F5000"),INDIRECT($A$1&amp;"!H1:H5000"),0)</f>
        <v>0</v>
      </c>
      <c r="AV59" s="11"/>
      <c r="AW59" s="9" cm="1">
        <f t="array" aca="1" ref="AW59" ca="1">_xlfn.XLOOKUP(AV59,INDIRECT($A$1&amp;"!F1:F5000"),INDIRECT($A$1&amp;"!H1:H5000"),0)</f>
        <v>0</v>
      </c>
      <c r="AX59" s="11"/>
      <c r="AY59" s="9" cm="1">
        <f t="array" aca="1" ref="AY59" ca="1">_xlfn.XLOOKUP(AX59,INDIRECT($A$1&amp;"!F1:F5000"),INDIRECT($A$1&amp;"!H1:H5000"),0)</f>
        <v>0</v>
      </c>
      <c r="AZ59" s="11"/>
      <c r="BA59" s="9" cm="1">
        <f t="array" aca="1" ref="BA59" ca="1">_xlfn.XLOOKUP(AZ59,INDIRECT($A$1&amp;"!F1:F5000"),INDIRECT($A$1&amp;"!H1:H5000"),0)</f>
        <v>0</v>
      </c>
      <c r="BB59" s="11"/>
      <c r="BC59" s="9" cm="1">
        <f t="array" aca="1" ref="BC59" ca="1">_xlfn.XLOOKUP(BB59,INDIRECT($A$1&amp;"!F1:F5000"),INDIRECT($A$1&amp;"!H1:H5000"),0)</f>
        <v>0</v>
      </c>
    </row>
    <row r="60" spans="2:55" x14ac:dyDescent="0.25">
      <c r="B60" s="11"/>
      <c r="C60" s="9" cm="1">
        <f t="array" aca="1" ref="C60" ca="1">_xlfn.XLOOKUP(B60,INDIRECT($A$1&amp;"!F1:F5000"),INDIRECT($A$1&amp;"!h1:H5000"),0)</f>
        <v>0</v>
      </c>
      <c r="D60" s="11"/>
      <c r="E60" s="9" cm="1">
        <f t="array" aca="1" ref="E60" ca="1">_xlfn.XLOOKUP(D60,INDIRECT($A$1&amp;"!F1:F5000"),INDIRECT($A$1&amp;"!h1:H5000"),0)</f>
        <v>0</v>
      </c>
      <c r="F60" s="11"/>
      <c r="G60" s="9"/>
      <c r="H60" s="11"/>
      <c r="I60" s="9" cm="1">
        <f t="array" aca="1" ref="I60" ca="1">_xlfn.XLOOKUP(H60,INDIRECT($A$1&amp;"!F1:F5000"),INDIRECT($A$1&amp;"!G1:G5000"),0)</f>
        <v>0</v>
      </c>
      <c r="J60" s="11"/>
      <c r="K60" s="9" cm="1">
        <f t="array" aca="1" ref="K60" ca="1">_xlfn.XLOOKUP(J60,INDIRECT($A$1&amp;"!F1:F5000"),INDIRECT($A$1&amp;"!G1:G5000"),0)</f>
        <v>0</v>
      </c>
      <c r="L60" s="11"/>
      <c r="M60" s="9" cm="1">
        <f t="array" aca="1" ref="M60" ca="1">_xlfn.XLOOKUP(L60,INDIRECT($A$1&amp;"!F1:F5000"),INDIRECT($A$1&amp;"!G1:G5000"),0)</f>
        <v>0</v>
      </c>
      <c r="N60" s="11"/>
      <c r="O60" s="9" cm="1">
        <f t="array" aca="1" ref="O60" ca="1">_xlfn.XLOOKUP(N60,INDIRECT($A$1&amp;"!F1:F5000"),INDIRECT($A$1&amp;"!G1:G5000"),0)</f>
        <v>0</v>
      </c>
      <c r="P60" s="11"/>
      <c r="Q60" s="9" cm="1">
        <f t="array" aca="1" ref="Q60" ca="1">_xlfn.XLOOKUP(P60,INDIRECT($A$1&amp;"!F1:F5000"),INDIRECT($A$1&amp;"!G1:G5000"),0)</f>
        <v>0</v>
      </c>
      <c r="R60" s="11"/>
      <c r="S60" s="9" cm="1">
        <f t="array" aca="1" ref="S60" ca="1">_xlfn.XLOOKUP(R60,INDIRECT($A$1&amp;"!F1:F5000"),INDIRECT($A$1&amp;"!G1:G5000"),0)</f>
        <v>0</v>
      </c>
      <c r="T60" s="11"/>
      <c r="U60" s="9" cm="1">
        <f t="array" aca="1" ref="U60" ca="1">_xlfn.XLOOKUP(T60,INDIRECT($A$1&amp;"!F1:F5000"),INDIRECT($A$1&amp;"!G1:G5000"),0)</f>
        <v>0</v>
      </c>
      <c r="V60" s="11"/>
      <c r="W60" s="9" cm="1">
        <f t="array" aca="1" ref="W60" ca="1">_xlfn.XLOOKUP(V60,INDIRECT($A$1&amp;"!F1:F5000"),INDIRECT($A$1&amp;"!G1:G5000"),0)</f>
        <v>0</v>
      </c>
      <c r="X60" s="11"/>
      <c r="Y60" s="9" cm="1">
        <f t="array" aca="1" ref="Y60" ca="1">_xlfn.XLOOKUP(X60,INDIRECT($A$1&amp;"!F1:F5000"),INDIRECT($A$1&amp;"!G1:G5000"),0)</f>
        <v>0</v>
      </c>
      <c r="Z60" s="11"/>
      <c r="AA60" s="9" cm="1">
        <f t="array" aca="1" ref="AA60" ca="1">_xlfn.XLOOKUP(Z60,INDIRECT($A$1&amp;"!F1:F5000"),INDIRECT($A$1&amp;"!G1:G5000"),0)</f>
        <v>0</v>
      </c>
      <c r="AB60" s="11"/>
      <c r="AC60" s="9" cm="1">
        <f t="array" aca="1" ref="AC60" ca="1">_xlfn.XLOOKUP(AB60,INDIRECT($A$1&amp;"!F1:F5000"),INDIRECT($A$1&amp;"!G1:G5000"),0)</f>
        <v>0</v>
      </c>
      <c r="AD60" s="11"/>
      <c r="AE60" s="9" cm="1">
        <f t="array" aca="1" ref="AE60" ca="1">_xlfn.XLOOKUP(AD60,INDIRECT($A$1&amp;"!F1:F5000"),INDIRECT($A$1&amp;"!G1:G5000"),0)</f>
        <v>0</v>
      </c>
      <c r="AF60" s="11"/>
      <c r="AG60" s="9" cm="1">
        <f t="array" aca="1" ref="AG60" ca="1">_xlfn.XLOOKUP(AF60,INDIRECT($A$1&amp;"!F1:F5000"),INDIRECT($A$1&amp;"!G1:G5000"),0)</f>
        <v>0</v>
      </c>
      <c r="AH60" s="11"/>
      <c r="AI60" s="9" cm="1">
        <f t="array" aca="1" ref="AI60" ca="1">_xlfn.XLOOKUP(AH60,INDIRECT($A$1&amp;"!F1:F5000"),INDIRECT($A$1&amp;"!G1:G5000"),0)</f>
        <v>0</v>
      </c>
      <c r="AJ60" s="11"/>
      <c r="AK60" s="9" cm="1">
        <f t="array" aca="1" ref="AK60" ca="1">_xlfn.XLOOKUP(AJ60,INDIRECT($A$1&amp;"!F1:F5000"),INDIRECT($A$1&amp;"!G1:G5000"),0)</f>
        <v>0</v>
      </c>
      <c r="AL60" s="11"/>
      <c r="AM60" s="9" cm="1">
        <f t="array" aca="1" ref="AM60" ca="1">_xlfn.XLOOKUP(AL60,INDIRECT($A$1&amp;"!F1:F5000"),INDIRECT($A$1&amp;"!H1:H5000"),0)</f>
        <v>0</v>
      </c>
      <c r="AN60" s="11"/>
      <c r="AO60" s="9" cm="1">
        <f t="array" aca="1" ref="AO60" ca="1">_xlfn.XLOOKUP(AN60,INDIRECT($A$1&amp;"!F1:F5000"),INDIRECT($A$1&amp;"!H1:H5000"),0)</f>
        <v>0</v>
      </c>
      <c r="AP60" s="11"/>
      <c r="AQ60" s="9" cm="1">
        <f t="array" aca="1" ref="AQ60" ca="1">_xlfn.XLOOKUP(AP60,INDIRECT($A$1&amp;"!F1:F5000"),INDIRECT($A$1&amp;"!H1:H5000"),0)</f>
        <v>0</v>
      </c>
      <c r="AR60" s="11"/>
      <c r="AS60" s="9" cm="1">
        <f t="array" aca="1" ref="AS60" ca="1">_xlfn.XLOOKUP(AR60,INDIRECT($A$1&amp;"!F1:F5000"),INDIRECT($A$1&amp;"!H1:H5000"),0)</f>
        <v>0</v>
      </c>
      <c r="AT60" s="11"/>
      <c r="AU60" s="9" cm="1">
        <f t="array" aca="1" ref="AU60" ca="1">_xlfn.XLOOKUP(AT60,INDIRECT($A$1&amp;"!F1:F5000"),INDIRECT($A$1&amp;"!H1:H5000"),0)</f>
        <v>0</v>
      </c>
      <c r="AV60" s="11"/>
      <c r="AW60" s="9" cm="1">
        <f t="array" aca="1" ref="AW60" ca="1">_xlfn.XLOOKUP(AV60,INDIRECT($A$1&amp;"!F1:F5000"),INDIRECT($A$1&amp;"!H1:H5000"),0)</f>
        <v>0</v>
      </c>
      <c r="AX60" s="11"/>
      <c r="AY60" s="9" cm="1">
        <f t="array" aca="1" ref="AY60" ca="1">_xlfn.XLOOKUP(AX60,INDIRECT($A$1&amp;"!F1:F5000"),INDIRECT($A$1&amp;"!H1:H5000"),0)</f>
        <v>0</v>
      </c>
      <c r="AZ60" s="11"/>
      <c r="BA60" s="9" cm="1">
        <f t="array" aca="1" ref="BA60" ca="1">_xlfn.XLOOKUP(AZ60,INDIRECT($A$1&amp;"!F1:F5000"),INDIRECT($A$1&amp;"!H1:H5000"),0)</f>
        <v>0</v>
      </c>
      <c r="BB60" s="11"/>
      <c r="BC60" s="9" cm="1">
        <f t="array" aca="1" ref="BC60" ca="1">_xlfn.XLOOKUP(BB60,INDIRECT($A$1&amp;"!F1:F5000"),INDIRECT($A$1&amp;"!H1:H5000"),0)</f>
        <v>0</v>
      </c>
    </row>
    <row r="61" spans="2:55" x14ac:dyDescent="0.25">
      <c r="B61" s="11"/>
      <c r="C61" s="9" cm="1">
        <f t="array" aca="1" ref="C61" ca="1">_xlfn.XLOOKUP(B61,INDIRECT($A$1&amp;"!F1:F5000"),INDIRECT($A$1&amp;"!h1:H5000"),0)</f>
        <v>0</v>
      </c>
      <c r="D61" s="11"/>
      <c r="E61" s="9" cm="1">
        <f t="array" aca="1" ref="E61" ca="1">_xlfn.XLOOKUP(D61,INDIRECT($A$1&amp;"!F1:F5000"),INDIRECT($A$1&amp;"!h1:H5000"),0)</f>
        <v>0</v>
      </c>
      <c r="F61" s="11"/>
      <c r="G61" s="9"/>
      <c r="H61" s="11"/>
      <c r="I61" s="9" cm="1">
        <f t="array" aca="1" ref="I61" ca="1">_xlfn.XLOOKUP(H61,INDIRECT($A$1&amp;"!F1:F5000"),INDIRECT($A$1&amp;"!G1:G5000"),0)</f>
        <v>0</v>
      </c>
      <c r="J61" s="11"/>
      <c r="K61" s="9" cm="1">
        <f t="array" aca="1" ref="K61" ca="1">_xlfn.XLOOKUP(J61,INDIRECT($A$1&amp;"!F1:F5000"),INDIRECT($A$1&amp;"!G1:G5000"),0)</f>
        <v>0</v>
      </c>
      <c r="L61" s="11"/>
      <c r="M61" s="9" cm="1">
        <f t="array" aca="1" ref="M61" ca="1">_xlfn.XLOOKUP(L61,INDIRECT($A$1&amp;"!F1:F5000"),INDIRECT($A$1&amp;"!G1:G5000"),0)</f>
        <v>0</v>
      </c>
      <c r="N61" s="11"/>
      <c r="O61" s="9" cm="1">
        <f t="array" aca="1" ref="O61" ca="1">_xlfn.XLOOKUP(N61,INDIRECT($A$1&amp;"!F1:F5000"),INDIRECT($A$1&amp;"!G1:G5000"),0)</f>
        <v>0</v>
      </c>
      <c r="P61" s="11"/>
      <c r="Q61" s="9" cm="1">
        <f t="array" aca="1" ref="Q61" ca="1">_xlfn.XLOOKUP(P61,INDIRECT($A$1&amp;"!F1:F5000"),INDIRECT($A$1&amp;"!G1:G5000"),0)</f>
        <v>0</v>
      </c>
      <c r="R61" s="11"/>
      <c r="S61" s="9" cm="1">
        <f t="array" aca="1" ref="S61" ca="1">_xlfn.XLOOKUP(R61,INDIRECT($A$1&amp;"!F1:F5000"),INDIRECT($A$1&amp;"!G1:G5000"),0)</f>
        <v>0</v>
      </c>
      <c r="T61" s="11"/>
      <c r="U61" s="9" cm="1">
        <f t="array" aca="1" ref="U61" ca="1">_xlfn.XLOOKUP(T61,INDIRECT($A$1&amp;"!F1:F5000"),INDIRECT($A$1&amp;"!G1:G5000"),0)</f>
        <v>0</v>
      </c>
      <c r="V61" s="11"/>
      <c r="W61" s="9" cm="1">
        <f t="array" aca="1" ref="W61" ca="1">_xlfn.XLOOKUP(V61,INDIRECT($A$1&amp;"!F1:F5000"),INDIRECT($A$1&amp;"!G1:G5000"),0)</f>
        <v>0</v>
      </c>
      <c r="X61" s="11"/>
      <c r="Y61" s="9" cm="1">
        <f t="array" aca="1" ref="Y61" ca="1">_xlfn.XLOOKUP(X61,INDIRECT($A$1&amp;"!F1:F5000"),INDIRECT($A$1&amp;"!G1:G5000"),0)</f>
        <v>0</v>
      </c>
      <c r="Z61" s="11"/>
      <c r="AA61" s="9" cm="1">
        <f t="array" aca="1" ref="AA61" ca="1">_xlfn.XLOOKUP(Z61,INDIRECT($A$1&amp;"!F1:F5000"),INDIRECT($A$1&amp;"!G1:G5000"),0)</f>
        <v>0</v>
      </c>
      <c r="AB61" s="11"/>
      <c r="AC61" s="9" cm="1">
        <f t="array" aca="1" ref="AC61" ca="1">_xlfn.XLOOKUP(AB61,INDIRECT($A$1&amp;"!F1:F5000"),INDIRECT($A$1&amp;"!G1:G5000"),0)</f>
        <v>0</v>
      </c>
      <c r="AD61" s="11"/>
      <c r="AE61" s="9" cm="1">
        <f t="array" aca="1" ref="AE61" ca="1">_xlfn.XLOOKUP(AD61,INDIRECT($A$1&amp;"!F1:F5000"),INDIRECT($A$1&amp;"!G1:G5000"),0)</f>
        <v>0</v>
      </c>
      <c r="AF61" s="11"/>
      <c r="AG61" s="9" cm="1">
        <f t="array" aca="1" ref="AG61" ca="1">_xlfn.XLOOKUP(AF61,INDIRECT($A$1&amp;"!F1:F5000"),INDIRECT($A$1&amp;"!G1:G5000"),0)</f>
        <v>0</v>
      </c>
      <c r="AH61" s="11"/>
      <c r="AI61" s="9" cm="1">
        <f t="array" aca="1" ref="AI61" ca="1">_xlfn.XLOOKUP(AH61,INDIRECT($A$1&amp;"!F1:F5000"),INDIRECT($A$1&amp;"!G1:G5000"),0)</f>
        <v>0</v>
      </c>
      <c r="AJ61" s="11"/>
      <c r="AK61" s="9" cm="1">
        <f t="array" aca="1" ref="AK61" ca="1">_xlfn.XLOOKUP(AJ61,INDIRECT($A$1&amp;"!F1:F5000"),INDIRECT($A$1&amp;"!G1:G5000"),0)</f>
        <v>0</v>
      </c>
      <c r="AL61" s="11"/>
      <c r="AM61" s="9" cm="1">
        <f t="array" aca="1" ref="AM61" ca="1">_xlfn.XLOOKUP(AL61,INDIRECT($A$1&amp;"!F1:F5000"),INDIRECT($A$1&amp;"!H1:H5000"),0)</f>
        <v>0</v>
      </c>
      <c r="AN61" s="11"/>
      <c r="AO61" s="9" cm="1">
        <f t="array" aca="1" ref="AO61" ca="1">_xlfn.XLOOKUP(AN61,INDIRECT($A$1&amp;"!F1:F5000"),INDIRECT($A$1&amp;"!H1:H5000"),0)</f>
        <v>0</v>
      </c>
      <c r="AP61" s="11"/>
      <c r="AQ61" s="9" cm="1">
        <f t="array" aca="1" ref="AQ61" ca="1">_xlfn.XLOOKUP(AP61,INDIRECT($A$1&amp;"!F1:F5000"),INDIRECT($A$1&amp;"!H1:H5000"),0)</f>
        <v>0</v>
      </c>
      <c r="AR61" s="11"/>
      <c r="AS61" s="9" cm="1">
        <f t="array" aca="1" ref="AS61" ca="1">_xlfn.XLOOKUP(AR61,INDIRECT($A$1&amp;"!F1:F5000"),INDIRECT($A$1&amp;"!H1:H5000"),0)</f>
        <v>0</v>
      </c>
      <c r="AT61" s="11"/>
      <c r="AU61" s="9" cm="1">
        <f t="array" aca="1" ref="AU61" ca="1">_xlfn.XLOOKUP(AT61,INDIRECT($A$1&amp;"!F1:F5000"),INDIRECT($A$1&amp;"!H1:H5000"),0)</f>
        <v>0</v>
      </c>
      <c r="AV61" s="11"/>
      <c r="AW61" s="9" cm="1">
        <f t="array" aca="1" ref="AW61" ca="1">_xlfn.XLOOKUP(AV61,INDIRECT($A$1&amp;"!F1:F5000"),INDIRECT($A$1&amp;"!H1:H5000"),0)</f>
        <v>0</v>
      </c>
      <c r="AX61" s="11"/>
      <c r="AY61" s="9" cm="1">
        <f t="array" aca="1" ref="AY61" ca="1">_xlfn.XLOOKUP(AX61,INDIRECT($A$1&amp;"!F1:F5000"),INDIRECT($A$1&amp;"!H1:H5000"),0)</f>
        <v>0</v>
      </c>
      <c r="AZ61" s="11"/>
      <c r="BA61" s="9" cm="1">
        <f t="array" aca="1" ref="BA61" ca="1">_xlfn.XLOOKUP(AZ61,INDIRECT($A$1&amp;"!F1:F5000"),INDIRECT($A$1&amp;"!H1:H5000"),0)</f>
        <v>0</v>
      </c>
      <c r="BB61" s="11"/>
      <c r="BC61" s="9" cm="1">
        <f t="array" aca="1" ref="BC61" ca="1">_xlfn.XLOOKUP(BB61,INDIRECT($A$1&amp;"!F1:F5000"),INDIRECT($A$1&amp;"!H1:H5000"),0)</f>
        <v>0</v>
      </c>
    </row>
    <row r="62" spans="2:55" x14ac:dyDescent="0.25">
      <c r="B62" s="11"/>
      <c r="C62" s="9" cm="1">
        <f t="array" aca="1" ref="C62" ca="1">_xlfn.XLOOKUP(B62,INDIRECT($A$1&amp;"!F1:F5000"),INDIRECT($A$1&amp;"!h1:H5000"),0)</f>
        <v>0</v>
      </c>
      <c r="D62" s="11"/>
      <c r="E62" s="9" cm="1">
        <f t="array" aca="1" ref="E62" ca="1">_xlfn.XLOOKUP(D62,INDIRECT($A$1&amp;"!F1:F5000"),INDIRECT($A$1&amp;"!h1:H5000"),0)</f>
        <v>0</v>
      </c>
      <c r="F62" s="11"/>
      <c r="G62" s="9"/>
      <c r="H62" s="11"/>
      <c r="I62" s="9" cm="1">
        <f t="array" aca="1" ref="I62" ca="1">_xlfn.XLOOKUP(H62,INDIRECT($A$1&amp;"!F1:F5000"),INDIRECT($A$1&amp;"!G1:G5000"),0)</f>
        <v>0</v>
      </c>
      <c r="J62" s="11"/>
      <c r="K62" s="9" cm="1">
        <f t="array" aca="1" ref="K62" ca="1">_xlfn.XLOOKUP(J62,INDIRECT($A$1&amp;"!F1:F5000"),INDIRECT($A$1&amp;"!G1:G5000"),0)</f>
        <v>0</v>
      </c>
      <c r="L62" s="11"/>
      <c r="M62" s="9" cm="1">
        <f t="array" aca="1" ref="M62" ca="1">_xlfn.XLOOKUP(L62,INDIRECT($A$1&amp;"!F1:F5000"),INDIRECT($A$1&amp;"!G1:G5000"),0)</f>
        <v>0</v>
      </c>
      <c r="N62" s="11"/>
      <c r="O62" s="9" cm="1">
        <f t="array" aca="1" ref="O62" ca="1">_xlfn.XLOOKUP(N62,INDIRECT($A$1&amp;"!F1:F5000"),INDIRECT($A$1&amp;"!G1:G5000"),0)</f>
        <v>0</v>
      </c>
      <c r="P62" s="11"/>
      <c r="Q62" s="9" cm="1">
        <f t="array" aca="1" ref="Q62" ca="1">_xlfn.XLOOKUP(P62,INDIRECT($A$1&amp;"!F1:F5000"),INDIRECT($A$1&amp;"!G1:G5000"),0)</f>
        <v>0</v>
      </c>
      <c r="R62" s="11"/>
      <c r="S62" s="9" cm="1">
        <f t="array" aca="1" ref="S62" ca="1">_xlfn.XLOOKUP(R62,INDIRECT($A$1&amp;"!F1:F5000"),INDIRECT($A$1&amp;"!G1:G5000"),0)</f>
        <v>0</v>
      </c>
      <c r="T62" s="11"/>
      <c r="U62" s="9" cm="1">
        <f t="array" aca="1" ref="U62" ca="1">_xlfn.XLOOKUP(T62,INDIRECT($A$1&amp;"!F1:F5000"),INDIRECT($A$1&amp;"!G1:G5000"),0)</f>
        <v>0</v>
      </c>
      <c r="V62" s="11"/>
      <c r="W62" s="9" cm="1">
        <f t="array" aca="1" ref="W62" ca="1">_xlfn.XLOOKUP(V62,INDIRECT($A$1&amp;"!F1:F5000"),INDIRECT($A$1&amp;"!G1:G5000"),0)</f>
        <v>0</v>
      </c>
      <c r="X62" s="11"/>
      <c r="Y62" s="9" cm="1">
        <f t="array" aca="1" ref="Y62" ca="1">_xlfn.XLOOKUP(X62,INDIRECT($A$1&amp;"!F1:F5000"),INDIRECT($A$1&amp;"!G1:G5000"),0)</f>
        <v>0</v>
      </c>
      <c r="Z62" s="11"/>
      <c r="AA62" s="9" cm="1">
        <f t="array" aca="1" ref="AA62" ca="1">_xlfn.XLOOKUP(Z62,INDIRECT($A$1&amp;"!F1:F5000"),INDIRECT($A$1&amp;"!G1:G5000"),0)</f>
        <v>0</v>
      </c>
      <c r="AB62" s="11"/>
      <c r="AC62" s="9" cm="1">
        <f t="array" aca="1" ref="AC62" ca="1">_xlfn.XLOOKUP(AB62,INDIRECT($A$1&amp;"!F1:F5000"),INDIRECT($A$1&amp;"!G1:G5000"),0)</f>
        <v>0</v>
      </c>
      <c r="AD62" s="11"/>
      <c r="AE62" s="9" cm="1">
        <f t="array" aca="1" ref="AE62" ca="1">_xlfn.XLOOKUP(AD62,INDIRECT($A$1&amp;"!F1:F5000"),INDIRECT($A$1&amp;"!G1:G5000"),0)</f>
        <v>0</v>
      </c>
      <c r="AF62" s="11"/>
      <c r="AG62" s="9" cm="1">
        <f t="array" aca="1" ref="AG62" ca="1">_xlfn.XLOOKUP(AF62,INDIRECT($A$1&amp;"!F1:F5000"),INDIRECT($A$1&amp;"!G1:G5000"),0)</f>
        <v>0</v>
      </c>
      <c r="AH62" s="11"/>
      <c r="AI62" s="9" cm="1">
        <f t="array" aca="1" ref="AI62" ca="1">_xlfn.XLOOKUP(AH62,INDIRECT($A$1&amp;"!F1:F5000"),INDIRECT($A$1&amp;"!G1:G5000"),0)</f>
        <v>0</v>
      </c>
      <c r="AJ62" s="11"/>
      <c r="AK62" s="9" cm="1">
        <f t="array" aca="1" ref="AK62" ca="1">_xlfn.XLOOKUP(AJ62,INDIRECT($A$1&amp;"!F1:F5000"),INDIRECT($A$1&amp;"!G1:G5000"),0)</f>
        <v>0</v>
      </c>
      <c r="AL62" s="11"/>
      <c r="AM62" s="9" cm="1">
        <f t="array" aca="1" ref="AM62" ca="1">_xlfn.XLOOKUP(AL62,INDIRECT($A$1&amp;"!F1:F5000"),INDIRECT($A$1&amp;"!H1:H5000"),0)</f>
        <v>0</v>
      </c>
      <c r="AN62" s="11"/>
      <c r="AO62" s="9" cm="1">
        <f t="array" aca="1" ref="AO62" ca="1">_xlfn.XLOOKUP(AN62,INDIRECT($A$1&amp;"!F1:F5000"),INDIRECT($A$1&amp;"!H1:H5000"),0)</f>
        <v>0</v>
      </c>
      <c r="AP62" s="11"/>
      <c r="AQ62" s="9" cm="1">
        <f t="array" aca="1" ref="AQ62" ca="1">_xlfn.XLOOKUP(AP62,INDIRECT($A$1&amp;"!F1:F5000"),INDIRECT($A$1&amp;"!H1:H5000"),0)</f>
        <v>0</v>
      </c>
      <c r="AR62" s="11"/>
      <c r="AS62" s="9" cm="1">
        <f t="array" aca="1" ref="AS62" ca="1">_xlfn.XLOOKUP(AR62,INDIRECT($A$1&amp;"!F1:F5000"),INDIRECT($A$1&amp;"!H1:H5000"),0)</f>
        <v>0</v>
      </c>
      <c r="AT62" s="11"/>
      <c r="AU62" s="9" cm="1">
        <f t="array" aca="1" ref="AU62" ca="1">_xlfn.XLOOKUP(AT62,INDIRECT($A$1&amp;"!F1:F5000"),INDIRECT($A$1&amp;"!H1:H5000"),0)</f>
        <v>0</v>
      </c>
      <c r="AV62" s="11"/>
      <c r="AW62" s="9" cm="1">
        <f t="array" aca="1" ref="AW62" ca="1">_xlfn.XLOOKUP(AV62,INDIRECT($A$1&amp;"!F1:F5000"),INDIRECT($A$1&amp;"!H1:H5000"),0)</f>
        <v>0</v>
      </c>
      <c r="AX62" s="11"/>
      <c r="AY62" s="9" cm="1">
        <f t="array" aca="1" ref="AY62" ca="1">_xlfn.XLOOKUP(AX62,INDIRECT($A$1&amp;"!F1:F5000"),INDIRECT($A$1&amp;"!H1:H5000"),0)</f>
        <v>0</v>
      </c>
      <c r="AZ62" s="11"/>
      <c r="BA62" s="9" cm="1">
        <f t="array" aca="1" ref="BA62" ca="1">_xlfn.XLOOKUP(AZ62,INDIRECT($A$1&amp;"!F1:F5000"),INDIRECT($A$1&amp;"!H1:H5000"),0)</f>
        <v>0</v>
      </c>
      <c r="BB62" s="11"/>
      <c r="BC62" s="9" cm="1">
        <f t="array" aca="1" ref="BC62" ca="1">_xlfn.XLOOKUP(BB62,INDIRECT($A$1&amp;"!F1:F5000"),INDIRECT($A$1&amp;"!H1:H5000"),0)</f>
        <v>0</v>
      </c>
    </row>
    <row r="63" spans="2:55" x14ac:dyDescent="0.25">
      <c r="B63" s="11"/>
      <c r="C63" s="9" cm="1">
        <f t="array" aca="1" ref="C63" ca="1">_xlfn.XLOOKUP(B63,INDIRECT($A$1&amp;"!F1:F5000"),INDIRECT($A$1&amp;"!h1:H5000"),0)</f>
        <v>0</v>
      </c>
      <c r="D63" s="11"/>
      <c r="E63" s="9" cm="1">
        <f t="array" aca="1" ref="E63" ca="1">_xlfn.XLOOKUP(D63,INDIRECT($A$1&amp;"!F1:F5000"),INDIRECT($A$1&amp;"!h1:H5000"),0)</f>
        <v>0</v>
      </c>
      <c r="F63" s="11"/>
      <c r="G63" s="9"/>
      <c r="H63" s="11"/>
      <c r="I63" s="9" cm="1">
        <f t="array" aca="1" ref="I63" ca="1">_xlfn.XLOOKUP(H63,INDIRECT($A$1&amp;"!F1:F5000"),INDIRECT($A$1&amp;"!G1:G5000"),0)</f>
        <v>0</v>
      </c>
      <c r="J63" s="11"/>
      <c r="K63" s="9" cm="1">
        <f t="array" aca="1" ref="K63" ca="1">_xlfn.XLOOKUP(J63,INDIRECT($A$1&amp;"!F1:F5000"),INDIRECT($A$1&amp;"!G1:G5000"),0)</f>
        <v>0</v>
      </c>
      <c r="L63" s="11"/>
      <c r="M63" s="9" cm="1">
        <f t="array" aca="1" ref="M63" ca="1">_xlfn.XLOOKUP(L63,INDIRECT($A$1&amp;"!F1:F5000"),INDIRECT($A$1&amp;"!G1:G5000"),0)</f>
        <v>0</v>
      </c>
      <c r="N63" s="11"/>
      <c r="O63" s="9" cm="1">
        <f t="array" aca="1" ref="O63" ca="1">_xlfn.XLOOKUP(N63,INDIRECT($A$1&amp;"!F1:F5000"),INDIRECT($A$1&amp;"!G1:G5000"),0)</f>
        <v>0</v>
      </c>
      <c r="P63" s="11"/>
      <c r="Q63" s="9" cm="1">
        <f t="array" aca="1" ref="Q63" ca="1">_xlfn.XLOOKUP(P63,INDIRECT($A$1&amp;"!F1:F5000"),INDIRECT($A$1&amp;"!G1:G5000"),0)</f>
        <v>0</v>
      </c>
      <c r="R63" s="11"/>
      <c r="S63" s="9" cm="1">
        <f t="array" aca="1" ref="S63" ca="1">_xlfn.XLOOKUP(R63,INDIRECT($A$1&amp;"!F1:F5000"),INDIRECT($A$1&amp;"!G1:G5000"),0)</f>
        <v>0</v>
      </c>
      <c r="T63" s="11"/>
      <c r="U63" s="9" cm="1">
        <f t="array" aca="1" ref="U63" ca="1">_xlfn.XLOOKUP(T63,INDIRECT($A$1&amp;"!F1:F5000"),INDIRECT($A$1&amp;"!G1:G5000"),0)</f>
        <v>0</v>
      </c>
      <c r="V63" s="11"/>
      <c r="W63" s="9" cm="1">
        <f t="array" aca="1" ref="W63" ca="1">_xlfn.XLOOKUP(V63,INDIRECT($A$1&amp;"!F1:F5000"),INDIRECT($A$1&amp;"!G1:G5000"),0)</f>
        <v>0</v>
      </c>
      <c r="X63" s="11"/>
      <c r="Y63" s="9" cm="1">
        <f t="array" aca="1" ref="Y63" ca="1">_xlfn.XLOOKUP(X63,INDIRECT($A$1&amp;"!F1:F5000"),INDIRECT($A$1&amp;"!G1:G5000"),0)</f>
        <v>0</v>
      </c>
      <c r="Z63" s="11"/>
      <c r="AA63" s="9" cm="1">
        <f t="array" aca="1" ref="AA63" ca="1">_xlfn.XLOOKUP(Z63,INDIRECT($A$1&amp;"!F1:F5000"),INDIRECT($A$1&amp;"!G1:G5000"),0)</f>
        <v>0</v>
      </c>
      <c r="AB63" s="11"/>
      <c r="AC63" s="9" cm="1">
        <f t="array" aca="1" ref="AC63" ca="1">_xlfn.XLOOKUP(AB63,INDIRECT($A$1&amp;"!F1:F5000"),INDIRECT($A$1&amp;"!G1:G5000"),0)</f>
        <v>0</v>
      </c>
      <c r="AD63" s="11"/>
      <c r="AE63" s="9" cm="1">
        <f t="array" aca="1" ref="AE63" ca="1">_xlfn.XLOOKUP(AD63,INDIRECT($A$1&amp;"!F1:F5000"),INDIRECT($A$1&amp;"!G1:G5000"),0)</f>
        <v>0</v>
      </c>
      <c r="AF63" s="11"/>
      <c r="AG63" s="9" cm="1">
        <f t="array" aca="1" ref="AG63" ca="1">_xlfn.XLOOKUP(AF63,INDIRECT($A$1&amp;"!F1:F5000"),INDIRECT($A$1&amp;"!G1:G5000"),0)</f>
        <v>0</v>
      </c>
      <c r="AH63" s="11"/>
      <c r="AI63" s="9" cm="1">
        <f t="array" aca="1" ref="AI63" ca="1">_xlfn.XLOOKUP(AH63,INDIRECT($A$1&amp;"!F1:F5000"),INDIRECT($A$1&amp;"!G1:G5000"),0)</f>
        <v>0</v>
      </c>
      <c r="AJ63" s="11"/>
      <c r="AK63" s="9" cm="1">
        <f t="array" aca="1" ref="AK63" ca="1">_xlfn.XLOOKUP(AJ63,INDIRECT($A$1&amp;"!F1:F5000"),INDIRECT($A$1&amp;"!G1:G5000"),0)</f>
        <v>0</v>
      </c>
      <c r="AL63" s="11"/>
      <c r="AM63" s="9" cm="1">
        <f t="array" aca="1" ref="AM63" ca="1">_xlfn.XLOOKUP(AL63,INDIRECT($A$1&amp;"!F1:F5000"),INDIRECT($A$1&amp;"!H1:H5000"),0)</f>
        <v>0</v>
      </c>
      <c r="AN63" s="11"/>
      <c r="AO63" s="9" cm="1">
        <f t="array" aca="1" ref="AO63" ca="1">_xlfn.XLOOKUP(AN63,INDIRECT($A$1&amp;"!F1:F5000"),INDIRECT($A$1&amp;"!H1:H5000"),0)</f>
        <v>0</v>
      </c>
      <c r="AP63" s="11"/>
      <c r="AQ63" s="9" cm="1">
        <f t="array" aca="1" ref="AQ63" ca="1">_xlfn.XLOOKUP(AP63,INDIRECT($A$1&amp;"!F1:F5000"),INDIRECT($A$1&amp;"!H1:H5000"),0)</f>
        <v>0</v>
      </c>
      <c r="AR63" s="11"/>
      <c r="AS63" s="9" cm="1">
        <f t="array" aca="1" ref="AS63" ca="1">_xlfn.XLOOKUP(AR63,INDIRECT($A$1&amp;"!F1:F5000"),INDIRECT($A$1&amp;"!H1:H5000"),0)</f>
        <v>0</v>
      </c>
      <c r="AT63" s="11"/>
      <c r="AU63" s="9" cm="1">
        <f t="array" aca="1" ref="AU63" ca="1">_xlfn.XLOOKUP(AT63,INDIRECT($A$1&amp;"!F1:F5000"),INDIRECT($A$1&amp;"!H1:H5000"),0)</f>
        <v>0</v>
      </c>
      <c r="AV63" s="11"/>
      <c r="AW63" s="9" cm="1">
        <f t="array" aca="1" ref="AW63" ca="1">_xlfn.XLOOKUP(AV63,INDIRECT($A$1&amp;"!F1:F5000"),INDIRECT($A$1&amp;"!H1:H5000"),0)</f>
        <v>0</v>
      </c>
      <c r="AX63" s="11"/>
      <c r="AY63" s="9" cm="1">
        <f t="array" aca="1" ref="AY63" ca="1">_xlfn.XLOOKUP(AX63,INDIRECT($A$1&amp;"!F1:F5000"),INDIRECT($A$1&amp;"!H1:H5000"),0)</f>
        <v>0</v>
      </c>
      <c r="AZ63" s="11"/>
      <c r="BA63" s="9" cm="1">
        <f t="array" aca="1" ref="BA63" ca="1">_xlfn.XLOOKUP(AZ63,INDIRECT($A$1&amp;"!F1:F5000"),INDIRECT($A$1&amp;"!H1:H5000"),0)</f>
        <v>0</v>
      </c>
      <c r="BB63" s="11"/>
      <c r="BC63" s="9" cm="1">
        <f t="array" aca="1" ref="BC63" ca="1">_xlfn.XLOOKUP(BB63,INDIRECT($A$1&amp;"!F1:F5000"),INDIRECT($A$1&amp;"!H1:H5000"),0)</f>
        <v>0</v>
      </c>
    </row>
    <row r="64" spans="2:55" x14ac:dyDescent="0.25">
      <c r="B64" s="11"/>
      <c r="C64" s="9" cm="1">
        <f t="array" aca="1" ref="C64" ca="1">_xlfn.XLOOKUP(B64,INDIRECT($A$1&amp;"!F1:F5000"),INDIRECT($A$1&amp;"!h1:H5000"),0)</f>
        <v>0</v>
      </c>
      <c r="D64" s="11"/>
      <c r="E64" s="9" cm="1">
        <f t="array" aca="1" ref="E64" ca="1">_xlfn.XLOOKUP(D64,INDIRECT($A$1&amp;"!F1:F5000"),INDIRECT($A$1&amp;"!h1:H5000"),0)</f>
        <v>0</v>
      </c>
      <c r="F64" s="11"/>
      <c r="G64" s="9"/>
      <c r="H64" s="11"/>
      <c r="I64" s="9" cm="1">
        <f t="array" aca="1" ref="I64" ca="1">_xlfn.XLOOKUP(H64,INDIRECT($A$1&amp;"!F1:F5000"),INDIRECT($A$1&amp;"!G1:G5000"),0)</f>
        <v>0</v>
      </c>
      <c r="J64" s="11"/>
      <c r="K64" s="9" cm="1">
        <f t="array" aca="1" ref="K64" ca="1">_xlfn.XLOOKUP(J64,INDIRECT($A$1&amp;"!F1:F5000"),INDIRECT($A$1&amp;"!G1:G5000"),0)</f>
        <v>0</v>
      </c>
      <c r="L64" s="11"/>
      <c r="M64" s="9" cm="1">
        <f t="array" aca="1" ref="M64" ca="1">_xlfn.XLOOKUP(L64,INDIRECT($A$1&amp;"!F1:F5000"),INDIRECT($A$1&amp;"!G1:G5000"),0)</f>
        <v>0</v>
      </c>
      <c r="N64" s="11"/>
      <c r="O64" s="9" cm="1">
        <f t="array" aca="1" ref="O64" ca="1">_xlfn.XLOOKUP(N64,INDIRECT($A$1&amp;"!F1:F5000"),INDIRECT($A$1&amp;"!G1:G5000"),0)</f>
        <v>0</v>
      </c>
      <c r="P64" s="11"/>
      <c r="Q64" s="9" cm="1">
        <f t="array" aca="1" ref="Q64" ca="1">_xlfn.XLOOKUP(P64,INDIRECT($A$1&amp;"!F1:F5000"),INDIRECT($A$1&amp;"!G1:G5000"),0)</f>
        <v>0</v>
      </c>
      <c r="R64" s="11"/>
      <c r="S64" s="9" cm="1">
        <f t="array" aca="1" ref="S64" ca="1">_xlfn.XLOOKUP(R64,INDIRECT($A$1&amp;"!F1:F5000"),INDIRECT($A$1&amp;"!G1:G5000"),0)</f>
        <v>0</v>
      </c>
      <c r="T64" s="11"/>
      <c r="U64" s="9" cm="1">
        <f t="array" aca="1" ref="U64" ca="1">_xlfn.XLOOKUP(T64,INDIRECT($A$1&amp;"!F1:F5000"),INDIRECT($A$1&amp;"!G1:G5000"),0)</f>
        <v>0</v>
      </c>
      <c r="V64" s="11"/>
      <c r="W64" s="9" cm="1">
        <f t="array" aca="1" ref="W64" ca="1">_xlfn.XLOOKUP(V64,INDIRECT($A$1&amp;"!F1:F5000"),INDIRECT($A$1&amp;"!G1:G5000"),0)</f>
        <v>0</v>
      </c>
      <c r="X64" s="11"/>
      <c r="Y64" s="9" cm="1">
        <f t="array" aca="1" ref="Y64" ca="1">_xlfn.XLOOKUP(X64,INDIRECT($A$1&amp;"!F1:F5000"),INDIRECT($A$1&amp;"!G1:G5000"),0)</f>
        <v>0</v>
      </c>
      <c r="Z64" s="11"/>
      <c r="AA64" s="9" cm="1">
        <f t="array" aca="1" ref="AA64" ca="1">_xlfn.XLOOKUP(Z64,INDIRECT($A$1&amp;"!F1:F5000"),INDIRECT($A$1&amp;"!G1:G5000"),0)</f>
        <v>0</v>
      </c>
      <c r="AB64" s="11"/>
      <c r="AC64" s="9" cm="1">
        <f t="array" aca="1" ref="AC64" ca="1">_xlfn.XLOOKUP(AB64,INDIRECT($A$1&amp;"!F1:F5000"),INDIRECT($A$1&amp;"!G1:G5000"),0)</f>
        <v>0</v>
      </c>
      <c r="AD64" s="11"/>
      <c r="AE64" s="9" cm="1">
        <f t="array" aca="1" ref="AE64" ca="1">_xlfn.XLOOKUP(AD64,INDIRECT($A$1&amp;"!F1:F5000"),INDIRECT($A$1&amp;"!G1:G5000"),0)</f>
        <v>0</v>
      </c>
      <c r="AF64" s="11"/>
      <c r="AG64" s="9" cm="1">
        <f t="array" aca="1" ref="AG64" ca="1">_xlfn.XLOOKUP(AF64,INDIRECT($A$1&amp;"!F1:F5000"),INDIRECT($A$1&amp;"!G1:G5000"),0)</f>
        <v>0</v>
      </c>
      <c r="AH64" s="11"/>
      <c r="AI64" s="9" cm="1">
        <f t="array" aca="1" ref="AI64" ca="1">_xlfn.XLOOKUP(AH64,INDIRECT($A$1&amp;"!F1:F5000"),INDIRECT($A$1&amp;"!G1:G5000"),0)</f>
        <v>0</v>
      </c>
      <c r="AJ64" s="11"/>
      <c r="AK64" s="9" cm="1">
        <f t="array" aca="1" ref="AK64" ca="1">_xlfn.XLOOKUP(AJ64,INDIRECT($A$1&amp;"!F1:F5000"),INDIRECT($A$1&amp;"!G1:G5000"),0)</f>
        <v>0</v>
      </c>
      <c r="AL64" s="11"/>
      <c r="AM64" s="9" cm="1">
        <f t="array" aca="1" ref="AM64" ca="1">_xlfn.XLOOKUP(AL64,INDIRECT($A$1&amp;"!F1:F5000"),INDIRECT($A$1&amp;"!H1:H5000"),0)</f>
        <v>0</v>
      </c>
      <c r="AN64" s="11"/>
      <c r="AO64" s="9" cm="1">
        <f t="array" aca="1" ref="AO64" ca="1">_xlfn.XLOOKUP(AN64,INDIRECT($A$1&amp;"!F1:F5000"),INDIRECT($A$1&amp;"!H1:H5000"),0)</f>
        <v>0</v>
      </c>
      <c r="AP64" s="11"/>
      <c r="AQ64" s="9" cm="1">
        <f t="array" aca="1" ref="AQ64" ca="1">_xlfn.XLOOKUP(AP64,INDIRECT($A$1&amp;"!F1:F5000"),INDIRECT($A$1&amp;"!H1:H5000"),0)</f>
        <v>0</v>
      </c>
      <c r="AR64" s="11"/>
      <c r="AS64" s="9" cm="1">
        <f t="array" aca="1" ref="AS64" ca="1">_xlfn.XLOOKUP(AR64,INDIRECT($A$1&amp;"!F1:F5000"),INDIRECT($A$1&amp;"!H1:H5000"),0)</f>
        <v>0</v>
      </c>
      <c r="AT64" s="11"/>
      <c r="AU64" s="9" cm="1">
        <f t="array" aca="1" ref="AU64" ca="1">_xlfn.XLOOKUP(AT64,INDIRECT($A$1&amp;"!F1:F5000"),INDIRECT($A$1&amp;"!H1:H5000"),0)</f>
        <v>0</v>
      </c>
      <c r="AV64" s="11"/>
      <c r="AW64" s="9" cm="1">
        <f t="array" aca="1" ref="AW64" ca="1">_xlfn.XLOOKUP(AV64,INDIRECT($A$1&amp;"!F1:F5000"),INDIRECT($A$1&amp;"!H1:H5000"),0)</f>
        <v>0</v>
      </c>
      <c r="AX64" s="11"/>
      <c r="AY64" s="9" cm="1">
        <f t="array" aca="1" ref="AY64" ca="1">_xlfn.XLOOKUP(AX64,INDIRECT($A$1&amp;"!F1:F5000"),INDIRECT($A$1&amp;"!H1:H5000"),0)</f>
        <v>0</v>
      </c>
      <c r="AZ64" s="11"/>
      <c r="BA64" s="9" cm="1">
        <f t="array" aca="1" ref="BA64" ca="1">_xlfn.XLOOKUP(AZ64,INDIRECT($A$1&amp;"!F1:F5000"),INDIRECT($A$1&amp;"!H1:H5000"),0)</f>
        <v>0</v>
      </c>
      <c r="BB64" s="11"/>
      <c r="BC64" s="9" cm="1">
        <f t="array" aca="1" ref="BC64" ca="1">_xlfn.XLOOKUP(BB64,INDIRECT($A$1&amp;"!F1:F5000"),INDIRECT($A$1&amp;"!H1:H5000"),0)</f>
        <v>0</v>
      </c>
    </row>
    <row r="65" spans="2:55" x14ac:dyDescent="0.25">
      <c r="B65" s="11"/>
      <c r="C65" s="9" cm="1">
        <f t="array" aca="1" ref="C65" ca="1">_xlfn.XLOOKUP(B65,INDIRECT($A$1&amp;"!F1:F5000"),INDIRECT($A$1&amp;"!h1:H5000"),0)</f>
        <v>0</v>
      </c>
      <c r="D65" s="11"/>
      <c r="E65" s="9" cm="1">
        <f t="array" aca="1" ref="E65" ca="1">_xlfn.XLOOKUP(D65,INDIRECT($A$1&amp;"!F1:F5000"),INDIRECT($A$1&amp;"!h1:H5000"),0)</f>
        <v>0</v>
      </c>
      <c r="F65" s="11"/>
      <c r="G65" s="9"/>
      <c r="H65" s="11"/>
      <c r="I65" s="9" cm="1">
        <f t="array" aca="1" ref="I65" ca="1">_xlfn.XLOOKUP(H65,INDIRECT($A$1&amp;"!F1:F5000"),INDIRECT($A$1&amp;"!G1:G5000"),0)</f>
        <v>0</v>
      </c>
      <c r="J65" s="11"/>
      <c r="K65" s="9" cm="1">
        <f t="array" aca="1" ref="K65" ca="1">_xlfn.XLOOKUP(J65,INDIRECT($A$1&amp;"!F1:F5000"),INDIRECT($A$1&amp;"!G1:G5000"),0)</f>
        <v>0</v>
      </c>
      <c r="L65" s="11"/>
      <c r="M65" s="9" cm="1">
        <f t="array" aca="1" ref="M65" ca="1">_xlfn.XLOOKUP(L65,INDIRECT($A$1&amp;"!F1:F5000"),INDIRECT($A$1&amp;"!G1:G5000"),0)</f>
        <v>0</v>
      </c>
      <c r="N65" s="11"/>
      <c r="O65" s="9" cm="1">
        <f t="array" aca="1" ref="O65" ca="1">_xlfn.XLOOKUP(N65,INDIRECT($A$1&amp;"!F1:F5000"),INDIRECT($A$1&amp;"!G1:G5000"),0)</f>
        <v>0</v>
      </c>
      <c r="P65" s="11"/>
      <c r="Q65" s="9" cm="1">
        <f t="array" aca="1" ref="Q65" ca="1">_xlfn.XLOOKUP(P65,INDIRECT($A$1&amp;"!F1:F5000"),INDIRECT($A$1&amp;"!G1:G5000"),0)</f>
        <v>0</v>
      </c>
      <c r="R65" s="11"/>
      <c r="S65" s="9" cm="1">
        <f t="array" aca="1" ref="S65" ca="1">_xlfn.XLOOKUP(R65,INDIRECT($A$1&amp;"!F1:F5000"),INDIRECT($A$1&amp;"!G1:G5000"),0)</f>
        <v>0</v>
      </c>
      <c r="T65" s="11"/>
      <c r="U65" s="9" cm="1">
        <f t="array" aca="1" ref="U65" ca="1">_xlfn.XLOOKUP(T65,INDIRECT($A$1&amp;"!F1:F5000"),INDIRECT($A$1&amp;"!G1:G5000"),0)</f>
        <v>0</v>
      </c>
      <c r="V65" s="11"/>
      <c r="W65" s="9" cm="1">
        <f t="array" aca="1" ref="W65" ca="1">_xlfn.XLOOKUP(V65,INDIRECT($A$1&amp;"!F1:F5000"),INDIRECT($A$1&amp;"!G1:G5000"),0)</f>
        <v>0</v>
      </c>
      <c r="X65" s="11"/>
      <c r="Y65" s="9" cm="1">
        <f t="array" aca="1" ref="Y65" ca="1">_xlfn.XLOOKUP(X65,INDIRECT($A$1&amp;"!F1:F5000"),INDIRECT($A$1&amp;"!G1:G5000"),0)</f>
        <v>0</v>
      </c>
      <c r="Z65" s="11"/>
      <c r="AA65" s="9" cm="1">
        <f t="array" aca="1" ref="AA65" ca="1">_xlfn.XLOOKUP(Z65,INDIRECT($A$1&amp;"!F1:F5000"),INDIRECT($A$1&amp;"!G1:G5000"),0)</f>
        <v>0</v>
      </c>
      <c r="AB65" s="11"/>
      <c r="AC65" s="9" cm="1">
        <f t="array" aca="1" ref="AC65" ca="1">_xlfn.XLOOKUP(AB65,INDIRECT($A$1&amp;"!F1:F5000"),INDIRECT($A$1&amp;"!G1:G5000"),0)</f>
        <v>0</v>
      </c>
      <c r="AD65" s="11"/>
      <c r="AE65" s="9" cm="1">
        <f t="array" aca="1" ref="AE65" ca="1">_xlfn.XLOOKUP(AD65,INDIRECT($A$1&amp;"!F1:F5000"),INDIRECT($A$1&amp;"!G1:G5000"),0)</f>
        <v>0</v>
      </c>
      <c r="AF65" s="11"/>
      <c r="AG65" s="9" cm="1">
        <f t="array" aca="1" ref="AG65" ca="1">_xlfn.XLOOKUP(AF65,INDIRECT($A$1&amp;"!F1:F5000"),INDIRECT($A$1&amp;"!G1:G5000"),0)</f>
        <v>0</v>
      </c>
      <c r="AH65" s="11"/>
      <c r="AI65" s="9" cm="1">
        <f t="array" aca="1" ref="AI65" ca="1">_xlfn.XLOOKUP(AH65,INDIRECT($A$1&amp;"!F1:F5000"),INDIRECT($A$1&amp;"!G1:G5000"),0)</f>
        <v>0</v>
      </c>
      <c r="AJ65" s="11"/>
      <c r="AK65" s="9" cm="1">
        <f t="array" aca="1" ref="AK65" ca="1">_xlfn.XLOOKUP(AJ65,INDIRECT($A$1&amp;"!F1:F5000"),INDIRECT($A$1&amp;"!G1:G5000"),0)</f>
        <v>0</v>
      </c>
      <c r="AL65" s="11"/>
      <c r="AM65" s="9" cm="1">
        <f t="array" aca="1" ref="AM65" ca="1">_xlfn.XLOOKUP(AL65,INDIRECT($A$1&amp;"!F1:F5000"),INDIRECT($A$1&amp;"!H1:H5000"),0)</f>
        <v>0</v>
      </c>
      <c r="AN65" s="11"/>
      <c r="AO65" s="9" cm="1">
        <f t="array" aca="1" ref="AO65" ca="1">_xlfn.XLOOKUP(AN65,INDIRECT($A$1&amp;"!F1:F5000"),INDIRECT($A$1&amp;"!H1:H5000"),0)</f>
        <v>0</v>
      </c>
      <c r="AP65" s="11"/>
      <c r="AQ65" s="9" cm="1">
        <f t="array" aca="1" ref="AQ65" ca="1">_xlfn.XLOOKUP(AP65,INDIRECT($A$1&amp;"!F1:F5000"),INDIRECT($A$1&amp;"!H1:H5000"),0)</f>
        <v>0</v>
      </c>
      <c r="AR65" s="11"/>
      <c r="AS65" s="9" cm="1">
        <f t="array" aca="1" ref="AS65" ca="1">_xlfn.XLOOKUP(AR65,INDIRECT($A$1&amp;"!F1:F5000"),INDIRECT($A$1&amp;"!H1:H5000"),0)</f>
        <v>0</v>
      </c>
      <c r="AT65" s="11"/>
      <c r="AU65" s="9" cm="1">
        <f t="array" aca="1" ref="AU65" ca="1">_xlfn.XLOOKUP(AT65,INDIRECT($A$1&amp;"!F1:F5000"),INDIRECT($A$1&amp;"!H1:H5000"),0)</f>
        <v>0</v>
      </c>
      <c r="AV65" s="11"/>
      <c r="AW65" s="9" cm="1">
        <f t="array" aca="1" ref="AW65" ca="1">_xlfn.XLOOKUP(AV65,INDIRECT($A$1&amp;"!F1:F5000"),INDIRECT($A$1&amp;"!H1:H5000"),0)</f>
        <v>0</v>
      </c>
      <c r="AX65" s="11"/>
      <c r="AY65" s="9" cm="1">
        <f t="array" aca="1" ref="AY65" ca="1">_xlfn.XLOOKUP(AX65,INDIRECT($A$1&amp;"!F1:F5000"),INDIRECT($A$1&amp;"!H1:H5000"),0)</f>
        <v>0</v>
      </c>
      <c r="AZ65" s="11"/>
      <c r="BA65" s="9" cm="1">
        <f t="array" aca="1" ref="BA65" ca="1">_xlfn.XLOOKUP(AZ65,INDIRECT($A$1&amp;"!F1:F5000"),INDIRECT($A$1&amp;"!H1:H5000"),0)</f>
        <v>0</v>
      </c>
      <c r="BB65" s="11"/>
      <c r="BC65" s="9" cm="1">
        <f t="array" aca="1" ref="BC65" ca="1">_xlfn.XLOOKUP(BB65,INDIRECT($A$1&amp;"!F1:F5000"),INDIRECT($A$1&amp;"!H1:H5000"),0)</f>
        <v>0</v>
      </c>
    </row>
    <row r="66" spans="2:55" x14ac:dyDescent="0.25">
      <c r="B66" s="11"/>
      <c r="C66" s="9" cm="1">
        <f t="array" aca="1" ref="C66" ca="1">_xlfn.XLOOKUP(B66,INDIRECT($A$1&amp;"!F1:F5000"),INDIRECT($A$1&amp;"!h1:H5000"),0)</f>
        <v>0</v>
      </c>
      <c r="D66" s="11"/>
      <c r="E66" s="9" cm="1">
        <f t="array" aca="1" ref="E66" ca="1">_xlfn.XLOOKUP(D66,INDIRECT($A$1&amp;"!F1:F5000"),INDIRECT($A$1&amp;"!h1:H5000"),0)</f>
        <v>0</v>
      </c>
      <c r="F66" s="11"/>
      <c r="G66" s="9"/>
      <c r="H66" s="11"/>
      <c r="I66" s="9" cm="1">
        <f t="array" aca="1" ref="I66" ca="1">_xlfn.XLOOKUP(H66,INDIRECT($A$1&amp;"!F1:F5000"),INDIRECT($A$1&amp;"!G1:G5000"),0)</f>
        <v>0</v>
      </c>
      <c r="J66" s="11"/>
      <c r="K66" s="9" cm="1">
        <f t="array" aca="1" ref="K66" ca="1">_xlfn.XLOOKUP(J66,INDIRECT($A$1&amp;"!F1:F5000"),INDIRECT($A$1&amp;"!G1:G5000"),0)</f>
        <v>0</v>
      </c>
      <c r="L66" s="11"/>
      <c r="M66" s="9" cm="1">
        <f t="array" aca="1" ref="M66" ca="1">_xlfn.XLOOKUP(L66,INDIRECT($A$1&amp;"!F1:F5000"),INDIRECT($A$1&amp;"!G1:G5000"),0)</f>
        <v>0</v>
      </c>
      <c r="N66" s="11"/>
      <c r="O66" s="9" cm="1">
        <f t="array" aca="1" ref="O66" ca="1">_xlfn.XLOOKUP(N66,INDIRECT($A$1&amp;"!F1:F5000"),INDIRECT($A$1&amp;"!G1:G5000"),0)</f>
        <v>0</v>
      </c>
      <c r="P66" s="11"/>
      <c r="Q66" s="9" cm="1">
        <f t="array" aca="1" ref="Q66" ca="1">_xlfn.XLOOKUP(P66,INDIRECT($A$1&amp;"!F1:F5000"),INDIRECT($A$1&amp;"!G1:G5000"),0)</f>
        <v>0</v>
      </c>
      <c r="R66" s="11"/>
      <c r="S66" s="9" cm="1">
        <f t="array" aca="1" ref="S66" ca="1">_xlfn.XLOOKUP(R66,INDIRECT($A$1&amp;"!F1:F5000"),INDIRECT($A$1&amp;"!G1:G5000"),0)</f>
        <v>0</v>
      </c>
      <c r="T66" s="11"/>
      <c r="U66" s="9" cm="1">
        <f t="array" aca="1" ref="U66" ca="1">_xlfn.XLOOKUP(T66,INDIRECT($A$1&amp;"!F1:F5000"),INDIRECT($A$1&amp;"!G1:G5000"),0)</f>
        <v>0</v>
      </c>
      <c r="V66" s="11"/>
      <c r="W66" s="9" cm="1">
        <f t="array" aca="1" ref="W66" ca="1">_xlfn.XLOOKUP(V66,INDIRECT($A$1&amp;"!F1:F5000"),INDIRECT($A$1&amp;"!G1:G5000"),0)</f>
        <v>0</v>
      </c>
      <c r="X66" s="11"/>
      <c r="Y66" s="9" cm="1">
        <f t="array" aca="1" ref="Y66" ca="1">_xlfn.XLOOKUP(X66,INDIRECT($A$1&amp;"!F1:F5000"),INDIRECT($A$1&amp;"!G1:G5000"),0)</f>
        <v>0</v>
      </c>
      <c r="Z66" s="11"/>
      <c r="AA66" s="9" cm="1">
        <f t="array" aca="1" ref="AA66" ca="1">_xlfn.XLOOKUP(Z66,INDIRECT($A$1&amp;"!F1:F5000"),INDIRECT($A$1&amp;"!G1:G5000"),0)</f>
        <v>0</v>
      </c>
      <c r="AB66" s="11"/>
      <c r="AC66" s="9" cm="1">
        <f t="array" aca="1" ref="AC66" ca="1">_xlfn.XLOOKUP(AB66,INDIRECT($A$1&amp;"!F1:F5000"),INDIRECT($A$1&amp;"!G1:G5000"),0)</f>
        <v>0</v>
      </c>
      <c r="AD66" s="11"/>
      <c r="AE66" s="9" cm="1">
        <f t="array" aca="1" ref="AE66" ca="1">_xlfn.XLOOKUP(AD66,INDIRECT($A$1&amp;"!F1:F5000"),INDIRECT($A$1&amp;"!G1:G5000"),0)</f>
        <v>0</v>
      </c>
      <c r="AF66" s="11"/>
      <c r="AG66" s="9" cm="1">
        <f t="array" aca="1" ref="AG66" ca="1">_xlfn.XLOOKUP(AF66,INDIRECT($A$1&amp;"!F1:F5000"),INDIRECT($A$1&amp;"!G1:G5000"),0)</f>
        <v>0</v>
      </c>
      <c r="AH66" s="11"/>
      <c r="AI66" s="9" cm="1">
        <f t="array" aca="1" ref="AI66" ca="1">_xlfn.XLOOKUP(AH66,INDIRECT($A$1&amp;"!F1:F5000"),INDIRECT($A$1&amp;"!G1:G5000"),0)</f>
        <v>0</v>
      </c>
      <c r="AJ66" s="11"/>
      <c r="AK66" s="9" cm="1">
        <f t="array" aca="1" ref="AK66" ca="1">_xlfn.XLOOKUP(AJ66,INDIRECT($A$1&amp;"!F1:F5000"),INDIRECT($A$1&amp;"!G1:G5000"),0)</f>
        <v>0</v>
      </c>
      <c r="AL66" s="11"/>
      <c r="AM66" s="9" cm="1">
        <f t="array" aca="1" ref="AM66" ca="1">_xlfn.XLOOKUP(AL66,INDIRECT($A$1&amp;"!F1:F5000"),INDIRECT($A$1&amp;"!H1:H5000"),0)</f>
        <v>0</v>
      </c>
      <c r="AN66" s="11"/>
      <c r="AO66" s="9" cm="1">
        <f t="array" aca="1" ref="AO66" ca="1">_xlfn.XLOOKUP(AN66,INDIRECT($A$1&amp;"!F1:F5000"),INDIRECT($A$1&amp;"!H1:H5000"),0)</f>
        <v>0</v>
      </c>
      <c r="AP66" s="11"/>
      <c r="AQ66" s="9" cm="1">
        <f t="array" aca="1" ref="AQ66" ca="1">_xlfn.XLOOKUP(AP66,INDIRECT($A$1&amp;"!F1:F5000"),INDIRECT($A$1&amp;"!H1:H5000"),0)</f>
        <v>0</v>
      </c>
      <c r="AR66" s="11"/>
      <c r="AS66" s="9" cm="1">
        <f t="array" aca="1" ref="AS66" ca="1">_xlfn.XLOOKUP(AR66,INDIRECT($A$1&amp;"!F1:F5000"),INDIRECT($A$1&amp;"!H1:H5000"),0)</f>
        <v>0</v>
      </c>
      <c r="AT66" s="11"/>
      <c r="AU66" s="9" cm="1">
        <f t="array" aca="1" ref="AU66" ca="1">_xlfn.XLOOKUP(AT66,INDIRECT($A$1&amp;"!F1:F5000"),INDIRECT($A$1&amp;"!H1:H5000"),0)</f>
        <v>0</v>
      </c>
      <c r="AV66" s="11"/>
      <c r="AW66" s="9" cm="1">
        <f t="array" aca="1" ref="AW66" ca="1">_xlfn.XLOOKUP(AV66,INDIRECT($A$1&amp;"!F1:F5000"),INDIRECT($A$1&amp;"!H1:H5000"),0)</f>
        <v>0</v>
      </c>
      <c r="AX66" s="11"/>
      <c r="AY66" s="9" cm="1">
        <f t="array" aca="1" ref="AY66" ca="1">_xlfn.XLOOKUP(AX66,INDIRECT($A$1&amp;"!F1:F5000"),INDIRECT($A$1&amp;"!H1:H5000"),0)</f>
        <v>0</v>
      </c>
      <c r="AZ66" s="11"/>
      <c r="BA66" s="9" cm="1">
        <f t="array" aca="1" ref="BA66" ca="1">_xlfn.XLOOKUP(AZ66,INDIRECT($A$1&amp;"!F1:F5000"),INDIRECT($A$1&amp;"!H1:H5000"),0)</f>
        <v>0</v>
      </c>
      <c r="BB66" s="11"/>
      <c r="BC66" s="9" cm="1">
        <f t="array" aca="1" ref="BC66" ca="1">_xlfn.XLOOKUP(BB66,INDIRECT($A$1&amp;"!F1:F5000"),INDIRECT($A$1&amp;"!H1:H5000"),0)</f>
        <v>0</v>
      </c>
    </row>
    <row r="67" spans="2:55" x14ac:dyDescent="0.25">
      <c r="B67" s="11"/>
      <c r="C67" s="9" cm="1">
        <f t="array" aca="1" ref="C67" ca="1">_xlfn.XLOOKUP(B67,INDIRECT($A$1&amp;"!F1:F5000"),INDIRECT($A$1&amp;"!h1:H5000"),0)</f>
        <v>0</v>
      </c>
      <c r="D67" s="11"/>
      <c r="E67" s="9" cm="1">
        <f t="array" aca="1" ref="E67" ca="1">_xlfn.XLOOKUP(D67,INDIRECT($A$1&amp;"!F1:F5000"),INDIRECT($A$1&amp;"!h1:H5000"),0)</f>
        <v>0</v>
      </c>
      <c r="F67" s="11"/>
      <c r="G67" s="9"/>
      <c r="H67" s="11"/>
      <c r="I67" s="9" cm="1">
        <f t="array" aca="1" ref="I67" ca="1">_xlfn.XLOOKUP(H67,INDIRECT($A$1&amp;"!F1:F5000"),INDIRECT($A$1&amp;"!G1:G5000"),0)</f>
        <v>0</v>
      </c>
      <c r="J67" s="11"/>
      <c r="K67" s="9" cm="1">
        <f t="array" aca="1" ref="K67" ca="1">_xlfn.XLOOKUP(J67,INDIRECT($A$1&amp;"!F1:F5000"),INDIRECT($A$1&amp;"!G1:G5000"),0)</f>
        <v>0</v>
      </c>
      <c r="L67" s="11"/>
      <c r="M67" s="9" cm="1">
        <f t="array" aca="1" ref="M67" ca="1">_xlfn.XLOOKUP(L67,INDIRECT($A$1&amp;"!F1:F5000"),INDIRECT($A$1&amp;"!G1:G5000"),0)</f>
        <v>0</v>
      </c>
      <c r="N67" s="11"/>
      <c r="O67" s="9" cm="1">
        <f t="array" aca="1" ref="O67" ca="1">_xlfn.XLOOKUP(N67,INDIRECT($A$1&amp;"!F1:F5000"),INDIRECT($A$1&amp;"!G1:G5000"),0)</f>
        <v>0</v>
      </c>
      <c r="P67" s="11"/>
      <c r="Q67" s="9" cm="1">
        <f t="array" aca="1" ref="Q67" ca="1">_xlfn.XLOOKUP(P67,INDIRECT($A$1&amp;"!F1:F5000"),INDIRECT($A$1&amp;"!G1:G5000"),0)</f>
        <v>0</v>
      </c>
      <c r="R67" s="11"/>
      <c r="S67" s="9" cm="1">
        <f t="array" aca="1" ref="S67" ca="1">_xlfn.XLOOKUP(R67,INDIRECT($A$1&amp;"!F1:F5000"),INDIRECT($A$1&amp;"!G1:G5000"),0)</f>
        <v>0</v>
      </c>
      <c r="T67" s="11"/>
      <c r="U67" s="9" cm="1">
        <f t="array" aca="1" ref="U67" ca="1">_xlfn.XLOOKUP(T67,INDIRECT($A$1&amp;"!F1:F5000"),INDIRECT($A$1&amp;"!G1:G5000"),0)</f>
        <v>0</v>
      </c>
      <c r="V67" s="11"/>
      <c r="W67" s="9" cm="1">
        <f t="array" aca="1" ref="W67" ca="1">_xlfn.XLOOKUP(V67,INDIRECT($A$1&amp;"!F1:F5000"),INDIRECT($A$1&amp;"!G1:G5000"),0)</f>
        <v>0</v>
      </c>
      <c r="X67" s="11"/>
      <c r="Y67" s="9" cm="1">
        <f t="array" aca="1" ref="Y67" ca="1">_xlfn.XLOOKUP(X67,INDIRECT($A$1&amp;"!F1:F5000"),INDIRECT($A$1&amp;"!G1:G5000"),0)</f>
        <v>0</v>
      </c>
      <c r="Z67" s="11"/>
      <c r="AA67" s="9" cm="1">
        <f t="array" aca="1" ref="AA67" ca="1">_xlfn.XLOOKUP(Z67,INDIRECT($A$1&amp;"!F1:F5000"),INDIRECT($A$1&amp;"!G1:G5000"),0)</f>
        <v>0</v>
      </c>
      <c r="AB67" s="11"/>
      <c r="AC67" s="9" cm="1">
        <f t="array" aca="1" ref="AC67" ca="1">_xlfn.XLOOKUP(AB67,INDIRECT($A$1&amp;"!F1:F5000"),INDIRECT($A$1&amp;"!G1:G5000"),0)</f>
        <v>0</v>
      </c>
      <c r="AD67" s="11"/>
      <c r="AE67" s="9" cm="1">
        <f t="array" aca="1" ref="AE67" ca="1">_xlfn.XLOOKUP(AD67,INDIRECT($A$1&amp;"!F1:F5000"),INDIRECT($A$1&amp;"!G1:G5000"),0)</f>
        <v>0</v>
      </c>
      <c r="AF67" s="11"/>
      <c r="AG67" s="9" cm="1">
        <f t="array" aca="1" ref="AG67" ca="1">_xlfn.XLOOKUP(AF67,INDIRECT($A$1&amp;"!F1:F5000"),INDIRECT($A$1&amp;"!G1:G5000"),0)</f>
        <v>0</v>
      </c>
      <c r="AH67" s="11"/>
      <c r="AI67" s="9" cm="1">
        <f t="array" aca="1" ref="AI67" ca="1">_xlfn.XLOOKUP(AH67,INDIRECT($A$1&amp;"!F1:F5000"),INDIRECT($A$1&amp;"!G1:G5000"),0)</f>
        <v>0</v>
      </c>
      <c r="AJ67" s="11"/>
      <c r="AK67" s="9" cm="1">
        <f t="array" aca="1" ref="AK67" ca="1">_xlfn.XLOOKUP(AJ67,INDIRECT($A$1&amp;"!F1:F5000"),INDIRECT($A$1&amp;"!G1:G5000"),0)</f>
        <v>0</v>
      </c>
      <c r="AL67" s="11"/>
      <c r="AM67" s="9" cm="1">
        <f t="array" aca="1" ref="AM67" ca="1">_xlfn.XLOOKUP(AL67,INDIRECT($A$1&amp;"!F1:F5000"),INDIRECT($A$1&amp;"!H1:H5000"),0)</f>
        <v>0</v>
      </c>
      <c r="AN67" s="11"/>
      <c r="AO67" s="9" cm="1">
        <f t="array" aca="1" ref="AO67" ca="1">_xlfn.XLOOKUP(AN67,INDIRECT($A$1&amp;"!F1:F5000"),INDIRECT($A$1&amp;"!H1:H5000"),0)</f>
        <v>0</v>
      </c>
      <c r="AP67" s="11"/>
      <c r="AQ67" s="9" cm="1">
        <f t="array" aca="1" ref="AQ67" ca="1">_xlfn.XLOOKUP(AP67,INDIRECT($A$1&amp;"!F1:F5000"),INDIRECT($A$1&amp;"!H1:H5000"),0)</f>
        <v>0</v>
      </c>
      <c r="AR67" s="11"/>
      <c r="AS67" s="9" cm="1">
        <f t="array" aca="1" ref="AS67" ca="1">_xlfn.XLOOKUP(AR67,INDIRECT($A$1&amp;"!F1:F5000"),INDIRECT($A$1&amp;"!H1:H5000"),0)</f>
        <v>0</v>
      </c>
      <c r="AT67" s="11"/>
      <c r="AU67" s="9" cm="1">
        <f t="array" aca="1" ref="AU67" ca="1">_xlfn.XLOOKUP(AT67,INDIRECT($A$1&amp;"!F1:F5000"),INDIRECT($A$1&amp;"!H1:H5000"),0)</f>
        <v>0</v>
      </c>
      <c r="AV67" s="11"/>
      <c r="AW67" s="9" cm="1">
        <f t="array" aca="1" ref="AW67" ca="1">_xlfn.XLOOKUP(AV67,INDIRECT($A$1&amp;"!F1:F5000"),INDIRECT($A$1&amp;"!H1:H5000"),0)</f>
        <v>0</v>
      </c>
      <c r="AX67" s="11"/>
      <c r="AY67" s="9" cm="1">
        <f t="array" aca="1" ref="AY67" ca="1">_xlfn.XLOOKUP(AX67,INDIRECT($A$1&amp;"!F1:F5000"),INDIRECT($A$1&amp;"!H1:H5000"),0)</f>
        <v>0</v>
      </c>
      <c r="AZ67" s="11"/>
      <c r="BA67" s="9" cm="1">
        <f t="array" aca="1" ref="BA67" ca="1">_xlfn.XLOOKUP(AZ67,INDIRECT($A$1&amp;"!F1:F5000"),INDIRECT($A$1&amp;"!H1:H5000"),0)</f>
        <v>0</v>
      </c>
      <c r="BB67" s="11"/>
      <c r="BC67" s="9" cm="1">
        <f t="array" aca="1" ref="BC67" ca="1">_xlfn.XLOOKUP(BB67,INDIRECT($A$1&amp;"!F1:F5000"),INDIRECT($A$1&amp;"!H1:H5000"),0)</f>
        <v>0</v>
      </c>
    </row>
    <row r="68" spans="2:55" x14ac:dyDescent="0.25">
      <c r="B68" s="11"/>
      <c r="C68" s="9" cm="1">
        <f t="array" aca="1" ref="C68" ca="1">_xlfn.XLOOKUP(B68,INDIRECT($A$1&amp;"!F1:F5000"),INDIRECT($A$1&amp;"!h1:H5000"),0)</f>
        <v>0</v>
      </c>
      <c r="D68" s="11"/>
      <c r="E68" s="9" cm="1">
        <f t="array" aca="1" ref="E68" ca="1">_xlfn.XLOOKUP(D68,INDIRECT($A$1&amp;"!F1:F5000"),INDIRECT($A$1&amp;"!h1:H5000"),0)</f>
        <v>0</v>
      </c>
      <c r="F68" s="11"/>
      <c r="G68" s="9"/>
      <c r="H68" s="11"/>
      <c r="I68" s="9" cm="1">
        <f t="array" aca="1" ref="I68" ca="1">_xlfn.XLOOKUP(H68,INDIRECT($A$1&amp;"!F1:F5000"),INDIRECT($A$1&amp;"!G1:G5000"),0)</f>
        <v>0</v>
      </c>
      <c r="J68" s="11"/>
      <c r="K68" s="9" cm="1">
        <f t="array" aca="1" ref="K68" ca="1">_xlfn.XLOOKUP(J68,INDIRECT($A$1&amp;"!F1:F5000"),INDIRECT($A$1&amp;"!G1:G5000"),0)</f>
        <v>0</v>
      </c>
      <c r="L68" s="11"/>
      <c r="M68" s="9" cm="1">
        <f t="array" aca="1" ref="M68" ca="1">_xlfn.XLOOKUP(L68,INDIRECT($A$1&amp;"!F1:F5000"),INDIRECT($A$1&amp;"!G1:G5000"),0)</f>
        <v>0</v>
      </c>
      <c r="N68" s="11"/>
      <c r="O68" s="9" cm="1">
        <f t="array" aca="1" ref="O68" ca="1">_xlfn.XLOOKUP(N68,INDIRECT($A$1&amp;"!F1:F5000"),INDIRECT($A$1&amp;"!G1:G5000"),0)</f>
        <v>0</v>
      </c>
      <c r="P68" s="11"/>
      <c r="Q68" s="9" cm="1">
        <f t="array" aca="1" ref="Q68" ca="1">_xlfn.XLOOKUP(P68,INDIRECT($A$1&amp;"!F1:F5000"),INDIRECT($A$1&amp;"!G1:G5000"),0)</f>
        <v>0</v>
      </c>
      <c r="R68" s="11"/>
      <c r="S68" s="9" cm="1">
        <f t="array" aca="1" ref="S68" ca="1">_xlfn.XLOOKUP(R68,INDIRECT($A$1&amp;"!F1:F5000"),INDIRECT($A$1&amp;"!G1:G5000"),0)</f>
        <v>0</v>
      </c>
      <c r="T68" s="11"/>
      <c r="U68" s="9" cm="1">
        <f t="array" aca="1" ref="U68" ca="1">_xlfn.XLOOKUP(T68,INDIRECT($A$1&amp;"!F1:F5000"),INDIRECT($A$1&amp;"!G1:G5000"),0)</f>
        <v>0</v>
      </c>
      <c r="V68" s="11"/>
      <c r="W68" s="9" cm="1">
        <f t="array" aca="1" ref="W68" ca="1">_xlfn.XLOOKUP(V68,INDIRECT($A$1&amp;"!F1:F5000"),INDIRECT($A$1&amp;"!G1:G5000"),0)</f>
        <v>0</v>
      </c>
      <c r="X68" s="11"/>
      <c r="Y68" s="9" cm="1">
        <f t="array" aca="1" ref="Y68" ca="1">_xlfn.XLOOKUP(X68,INDIRECT($A$1&amp;"!F1:F5000"),INDIRECT($A$1&amp;"!G1:G5000"),0)</f>
        <v>0</v>
      </c>
      <c r="Z68" s="11"/>
      <c r="AA68" s="9" cm="1">
        <f t="array" aca="1" ref="AA68" ca="1">_xlfn.XLOOKUP(Z68,INDIRECT($A$1&amp;"!F1:F5000"),INDIRECT($A$1&amp;"!G1:G5000"),0)</f>
        <v>0</v>
      </c>
      <c r="AB68" s="11"/>
      <c r="AC68" s="9" cm="1">
        <f t="array" aca="1" ref="AC68" ca="1">_xlfn.XLOOKUP(AB68,INDIRECT($A$1&amp;"!F1:F5000"),INDIRECT($A$1&amp;"!G1:G5000"),0)</f>
        <v>0</v>
      </c>
      <c r="AD68" s="11"/>
      <c r="AE68" s="9" cm="1">
        <f t="array" aca="1" ref="AE68" ca="1">_xlfn.XLOOKUP(AD68,INDIRECT($A$1&amp;"!F1:F5000"),INDIRECT($A$1&amp;"!G1:G5000"),0)</f>
        <v>0</v>
      </c>
      <c r="AF68" s="11"/>
      <c r="AG68" s="9" cm="1">
        <f t="array" aca="1" ref="AG68" ca="1">_xlfn.XLOOKUP(AF68,INDIRECT($A$1&amp;"!F1:F5000"),INDIRECT($A$1&amp;"!G1:G5000"),0)</f>
        <v>0</v>
      </c>
      <c r="AH68" s="11"/>
      <c r="AI68" s="9" cm="1">
        <f t="array" aca="1" ref="AI68" ca="1">_xlfn.XLOOKUP(AH68,INDIRECT($A$1&amp;"!F1:F5000"),INDIRECT($A$1&amp;"!G1:G5000"),0)</f>
        <v>0</v>
      </c>
      <c r="AJ68" s="11"/>
      <c r="AK68" s="9" cm="1">
        <f t="array" aca="1" ref="AK68" ca="1">_xlfn.XLOOKUP(AJ68,INDIRECT($A$1&amp;"!F1:F5000"),INDIRECT($A$1&amp;"!G1:G5000"),0)</f>
        <v>0</v>
      </c>
      <c r="AL68" s="11"/>
      <c r="AM68" s="9" cm="1">
        <f t="array" aca="1" ref="AM68" ca="1">_xlfn.XLOOKUP(AL68,INDIRECT($A$1&amp;"!F1:F5000"),INDIRECT($A$1&amp;"!H1:H5000"),0)</f>
        <v>0</v>
      </c>
      <c r="AN68" s="11"/>
      <c r="AO68" s="9" cm="1">
        <f t="array" aca="1" ref="AO68" ca="1">_xlfn.XLOOKUP(AN68,INDIRECT($A$1&amp;"!F1:F5000"),INDIRECT($A$1&amp;"!H1:H5000"),0)</f>
        <v>0</v>
      </c>
      <c r="AP68" s="11"/>
      <c r="AQ68" s="9" cm="1">
        <f t="array" aca="1" ref="AQ68" ca="1">_xlfn.XLOOKUP(AP68,INDIRECT($A$1&amp;"!F1:F5000"),INDIRECT($A$1&amp;"!H1:H5000"),0)</f>
        <v>0</v>
      </c>
      <c r="AR68" s="11"/>
      <c r="AS68" s="9" cm="1">
        <f t="array" aca="1" ref="AS68" ca="1">_xlfn.XLOOKUP(AR68,INDIRECT($A$1&amp;"!F1:F5000"),INDIRECT($A$1&amp;"!H1:H5000"),0)</f>
        <v>0</v>
      </c>
      <c r="AT68" s="11"/>
      <c r="AU68" s="9" cm="1">
        <f t="array" aca="1" ref="AU68" ca="1">_xlfn.XLOOKUP(AT68,INDIRECT($A$1&amp;"!F1:F5000"),INDIRECT($A$1&amp;"!H1:H5000"),0)</f>
        <v>0</v>
      </c>
      <c r="AV68" s="11"/>
      <c r="AW68" s="9" cm="1">
        <f t="array" aca="1" ref="AW68" ca="1">_xlfn.XLOOKUP(AV68,INDIRECT($A$1&amp;"!F1:F5000"),INDIRECT($A$1&amp;"!H1:H5000"),0)</f>
        <v>0</v>
      </c>
      <c r="AX68" s="11"/>
      <c r="AY68" s="9" cm="1">
        <f t="array" aca="1" ref="AY68" ca="1">_xlfn.XLOOKUP(AX68,INDIRECT($A$1&amp;"!F1:F5000"),INDIRECT($A$1&amp;"!H1:H5000"),0)</f>
        <v>0</v>
      </c>
      <c r="AZ68" s="11"/>
      <c r="BA68" s="9" cm="1">
        <f t="array" aca="1" ref="BA68" ca="1">_xlfn.XLOOKUP(AZ68,INDIRECT($A$1&amp;"!F1:F5000"),INDIRECT($A$1&amp;"!H1:H5000"),0)</f>
        <v>0</v>
      </c>
      <c r="BB68" s="11"/>
      <c r="BC68" s="9" cm="1">
        <f t="array" aca="1" ref="BC68" ca="1">_xlfn.XLOOKUP(BB68,INDIRECT($A$1&amp;"!F1:F5000"),INDIRECT($A$1&amp;"!H1:H5000"),0)</f>
        <v>0</v>
      </c>
    </row>
    <row r="69" spans="2:55" x14ac:dyDescent="0.25">
      <c r="B69" s="11"/>
      <c r="C69" s="9" cm="1">
        <f t="array" aca="1" ref="C69" ca="1">_xlfn.XLOOKUP(B69,INDIRECT($A$1&amp;"!F1:F5000"),INDIRECT($A$1&amp;"!h1:H5000"),0)</f>
        <v>0</v>
      </c>
      <c r="D69" s="11"/>
      <c r="E69" s="9" cm="1">
        <f t="array" aca="1" ref="E69" ca="1">_xlfn.XLOOKUP(D69,INDIRECT($A$1&amp;"!F1:F5000"),INDIRECT($A$1&amp;"!h1:H5000"),0)</f>
        <v>0</v>
      </c>
      <c r="F69" s="11"/>
      <c r="G69" s="9"/>
      <c r="H69" s="11"/>
      <c r="I69" s="9" cm="1">
        <f t="array" aca="1" ref="I69" ca="1">_xlfn.XLOOKUP(H69,INDIRECT($A$1&amp;"!F1:F5000"),INDIRECT($A$1&amp;"!G1:G5000"),0)</f>
        <v>0</v>
      </c>
      <c r="J69" s="11"/>
      <c r="K69" s="9" cm="1">
        <f t="array" aca="1" ref="K69" ca="1">_xlfn.XLOOKUP(J69,INDIRECT($A$1&amp;"!F1:F5000"),INDIRECT($A$1&amp;"!G1:G5000"),0)</f>
        <v>0</v>
      </c>
      <c r="L69" s="11"/>
      <c r="M69" s="9" cm="1">
        <f t="array" aca="1" ref="M69" ca="1">_xlfn.XLOOKUP(L69,INDIRECT($A$1&amp;"!F1:F5000"),INDIRECT($A$1&amp;"!G1:G5000"),0)</f>
        <v>0</v>
      </c>
      <c r="N69" s="11"/>
      <c r="O69" s="9" cm="1">
        <f t="array" aca="1" ref="O69" ca="1">_xlfn.XLOOKUP(N69,INDIRECT($A$1&amp;"!F1:F5000"),INDIRECT($A$1&amp;"!G1:G5000"),0)</f>
        <v>0</v>
      </c>
      <c r="P69" s="11"/>
      <c r="Q69" s="9" cm="1">
        <f t="array" aca="1" ref="Q69" ca="1">_xlfn.XLOOKUP(P69,INDIRECT($A$1&amp;"!F1:F5000"),INDIRECT($A$1&amp;"!G1:G5000"),0)</f>
        <v>0</v>
      </c>
      <c r="R69" s="11"/>
      <c r="S69" s="9" cm="1">
        <f t="array" aca="1" ref="S69" ca="1">_xlfn.XLOOKUP(R69,INDIRECT($A$1&amp;"!F1:F5000"),INDIRECT($A$1&amp;"!G1:G5000"),0)</f>
        <v>0</v>
      </c>
      <c r="T69" s="11"/>
      <c r="U69" s="9" cm="1">
        <f t="array" aca="1" ref="U69" ca="1">_xlfn.XLOOKUP(T69,INDIRECT($A$1&amp;"!F1:F5000"),INDIRECT($A$1&amp;"!G1:G5000"),0)</f>
        <v>0</v>
      </c>
      <c r="V69" s="11"/>
      <c r="W69" s="9" cm="1">
        <f t="array" aca="1" ref="W69" ca="1">_xlfn.XLOOKUP(V69,INDIRECT($A$1&amp;"!F1:F5000"),INDIRECT($A$1&amp;"!G1:G5000"),0)</f>
        <v>0</v>
      </c>
      <c r="X69" s="11"/>
      <c r="Y69" s="9" cm="1">
        <f t="array" aca="1" ref="Y69" ca="1">_xlfn.XLOOKUP(X69,INDIRECT($A$1&amp;"!F1:F5000"),INDIRECT($A$1&amp;"!G1:G5000"),0)</f>
        <v>0</v>
      </c>
      <c r="Z69" s="11"/>
      <c r="AA69" s="9" cm="1">
        <f t="array" aca="1" ref="AA69" ca="1">_xlfn.XLOOKUP(Z69,INDIRECT($A$1&amp;"!F1:F5000"),INDIRECT($A$1&amp;"!G1:G5000"),0)</f>
        <v>0</v>
      </c>
      <c r="AB69" s="11"/>
      <c r="AC69" s="9" cm="1">
        <f t="array" aca="1" ref="AC69" ca="1">_xlfn.XLOOKUP(AB69,INDIRECT($A$1&amp;"!F1:F5000"),INDIRECT($A$1&amp;"!G1:G5000"),0)</f>
        <v>0</v>
      </c>
      <c r="AD69" s="11"/>
      <c r="AE69" s="9" cm="1">
        <f t="array" aca="1" ref="AE69" ca="1">_xlfn.XLOOKUP(AD69,INDIRECT($A$1&amp;"!F1:F5000"),INDIRECT($A$1&amp;"!G1:G5000"),0)</f>
        <v>0</v>
      </c>
      <c r="AF69" s="11"/>
      <c r="AG69" s="9" cm="1">
        <f t="array" aca="1" ref="AG69" ca="1">_xlfn.XLOOKUP(AF69,INDIRECT($A$1&amp;"!F1:F5000"),INDIRECT($A$1&amp;"!G1:G5000"),0)</f>
        <v>0</v>
      </c>
      <c r="AH69" s="11"/>
      <c r="AI69" s="9" cm="1">
        <f t="array" aca="1" ref="AI69" ca="1">_xlfn.XLOOKUP(AH69,INDIRECT($A$1&amp;"!F1:F5000"),INDIRECT($A$1&amp;"!G1:G5000"),0)</f>
        <v>0</v>
      </c>
      <c r="AJ69" s="11"/>
      <c r="AK69" s="9" cm="1">
        <f t="array" aca="1" ref="AK69" ca="1">_xlfn.XLOOKUP(AJ69,INDIRECT($A$1&amp;"!F1:F5000"),INDIRECT($A$1&amp;"!G1:G5000"),0)</f>
        <v>0</v>
      </c>
      <c r="AL69" s="11"/>
      <c r="AM69" s="9" cm="1">
        <f t="array" aca="1" ref="AM69" ca="1">_xlfn.XLOOKUP(AL69,INDIRECT($A$1&amp;"!F1:F5000"),INDIRECT($A$1&amp;"!H1:H5000"),0)</f>
        <v>0</v>
      </c>
      <c r="AN69" s="11"/>
      <c r="AO69" s="9" cm="1">
        <f t="array" aca="1" ref="AO69" ca="1">_xlfn.XLOOKUP(AN69,INDIRECT($A$1&amp;"!F1:F5000"),INDIRECT($A$1&amp;"!H1:H5000"),0)</f>
        <v>0</v>
      </c>
      <c r="AP69" s="11"/>
      <c r="AQ69" s="9" cm="1">
        <f t="array" aca="1" ref="AQ69" ca="1">_xlfn.XLOOKUP(AP69,INDIRECT($A$1&amp;"!F1:F5000"),INDIRECT($A$1&amp;"!H1:H5000"),0)</f>
        <v>0</v>
      </c>
      <c r="AR69" s="11"/>
      <c r="AS69" s="9" cm="1">
        <f t="array" aca="1" ref="AS69" ca="1">_xlfn.XLOOKUP(AR69,INDIRECT($A$1&amp;"!F1:F5000"),INDIRECT($A$1&amp;"!H1:H5000"),0)</f>
        <v>0</v>
      </c>
      <c r="AT69" s="11"/>
      <c r="AU69" s="9" cm="1">
        <f t="array" aca="1" ref="AU69" ca="1">_xlfn.XLOOKUP(AT69,INDIRECT($A$1&amp;"!F1:F5000"),INDIRECT($A$1&amp;"!H1:H5000"),0)</f>
        <v>0</v>
      </c>
      <c r="AV69" s="11"/>
      <c r="AW69" s="9" cm="1">
        <f t="array" aca="1" ref="AW69" ca="1">_xlfn.XLOOKUP(AV69,INDIRECT($A$1&amp;"!F1:F5000"),INDIRECT($A$1&amp;"!H1:H5000"),0)</f>
        <v>0</v>
      </c>
      <c r="AX69" s="11"/>
      <c r="AY69" s="9" cm="1">
        <f t="array" aca="1" ref="AY69" ca="1">_xlfn.XLOOKUP(AX69,INDIRECT($A$1&amp;"!F1:F5000"),INDIRECT($A$1&amp;"!H1:H5000"),0)</f>
        <v>0</v>
      </c>
      <c r="AZ69" s="11"/>
      <c r="BA69" s="9" cm="1">
        <f t="array" aca="1" ref="BA69" ca="1">_xlfn.XLOOKUP(AZ69,INDIRECT($A$1&amp;"!F1:F5000"),INDIRECT($A$1&amp;"!H1:H5000"),0)</f>
        <v>0</v>
      </c>
      <c r="BB69" s="11"/>
      <c r="BC69" s="9" cm="1">
        <f t="array" aca="1" ref="BC69" ca="1">_xlfn.XLOOKUP(BB69,INDIRECT($A$1&amp;"!F1:F5000"),INDIRECT($A$1&amp;"!H1:H5000"),0)</f>
        <v>0</v>
      </c>
    </row>
    <row r="70" spans="2:55" x14ac:dyDescent="0.25">
      <c r="B70" s="11"/>
      <c r="C70" s="9" cm="1">
        <f t="array" aca="1" ref="C70" ca="1">_xlfn.XLOOKUP(B70,INDIRECT($A$1&amp;"!F1:F5000"),INDIRECT($A$1&amp;"!h1:H5000"),0)</f>
        <v>0</v>
      </c>
      <c r="D70" s="11"/>
      <c r="E70" s="9" cm="1">
        <f t="array" aca="1" ref="E70" ca="1">_xlfn.XLOOKUP(D70,INDIRECT($A$1&amp;"!F1:F5000"),INDIRECT($A$1&amp;"!h1:H5000"),0)</f>
        <v>0</v>
      </c>
      <c r="F70" s="11"/>
      <c r="G70" s="9"/>
      <c r="H70" s="11"/>
      <c r="I70" s="9" cm="1">
        <f t="array" aca="1" ref="I70" ca="1">_xlfn.XLOOKUP(H70,INDIRECT($A$1&amp;"!F1:F5000"),INDIRECT($A$1&amp;"!G1:G5000"),0)</f>
        <v>0</v>
      </c>
      <c r="J70" s="11"/>
      <c r="K70" s="9" cm="1">
        <f t="array" aca="1" ref="K70" ca="1">_xlfn.XLOOKUP(J70,INDIRECT($A$1&amp;"!F1:F5000"),INDIRECT($A$1&amp;"!G1:G5000"),0)</f>
        <v>0</v>
      </c>
      <c r="L70" s="11"/>
      <c r="M70" s="9" cm="1">
        <f t="array" aca="1" ref="M70" ca="1">_xlfn.XLOOKUP(L70,INDIRECT($A$1&amp;"!F1:F5000"),INDIRECT($A$1&amp;"!G1:G5000"),0)</f>
        <v>0</v>
      </c>
      <c r="N70" s="11"/>
      <c r="O70" s="9" cm="1">
        <f t="array" aca="1" ref="O70" ca="1">_xlfn.XLOOKUP(N70,INDIRECT($A$1&amp;"!F1:F5000"),INDIRECT($A$1&amp;"!G1:G5000"),0)</f>
        <v>0</v>
      </c>
      <c r="P70" s="11"/>
      <c r="Q70" s="9" cm="1">
        <f t="array" aca="1" ref="Q70" ca="1">_xlfn.XLOOKUP(P70,INDIRECT($A$1&amp;"!F1:F5000"),INDIRECT($A$1&amp;"!G1:G5000"),0)</f>
        <v>0</v>
      </c>
      <c r="R70" s="11"/>
      <c r="S70" s="9" cm="1">
        <f t="array" aca="1" ref="S70" ca="1">_xlfn.XLOOKUP(R70,INDIRECT($A$1&amp;"!F1:F5000"),INDIRECT($A$1&amp;"!G1:G5000"),0)</f>
        <v>0</v>
      </c>
      <c r="T70" s="11"/>
      <c r="U70" s="9" cm="1">
        <f t="array" aca="1" ref="U70" ca="1">_xlfn.XLOOKUP(T70,INDIRECT($A$1&amp;"!F1:F5000"),INDIRECT($A$1&amp;"!G1:G5000"),0)</f>
        <v>0</v>
      </c>
      <c r="V70" s="11"/>
      <c r="W70" s="9" cm="1">
        <f t="array" aca="1" ref="W70" ca="1">_xlfn.XLOOKUP(V70,INDIRECT($A$1&amp;"!F1:F5000"),INDIRECT($A$1&amp;"!G1:G5000"),0)</f>
        <v>0</v>
      </c>
      <c r="X70" s="11"/>
      <c r="Y70" s="9" cm="1">
        <f t="array" aca="1" ref="Y70" ca="1">_xlfn.XLOOKUP(X70,INDIRECT($A$1&amp;"!F1:F5000"),INDIRECT($A$1&amp;"!G1:G5000"),0)</f>
        <v>0</v>
      </c>
      <c r="Z70" s="11"/>
      <c r="AA70" s="9" cm="1">
        <f t="array" aca="1" ref="AA70" ca="1">_xlfn.XLOOKUP(Z70,INDIRECT($A$1&amp;"!F1:F5000"),INDIRECT($A$1&amp;"!G1:G5000"),0)</f>
        <v>0</v>
      </c>
      <c r="AB70" s="11"/>
      <c r="AC70" s="9" cm="1">
        <f t="array" aca="1" ref="AC70" ca="1">_xlfn.XLOOKUP(AB70,INDIRECT($A$1&amp;"!F1:F5000"),INDIRECT($A$1&amp;"!G1:G5000"),0)</f>
        <v>0</v>
      </c>
      <c r="AD70" s="11"/>
      <c r="AE70" s="9" cm="1">
        <f t="array" aca="1" ref="AE70" ca="1">_xlfn.XLOOKUP(AD70,INDIRECT($A$1&amp;"!F1:F5000"),INDIRECT($A$1&amp;"!G1:G5000"),0)</f>
        <v>0</v>
      </c>
      <c r="AF70" s="11"/>
      <c r="AG70" s="9" cm="1">
        <f t="array" aca="1" ref="AG70" ca="1">_xlfn.XLOOKUP(AF70,INDIRECT($A$1&amp;"!F1:F5000"),INDIRECT($A$1&amp;"!G1:G5000"),0)</f>
        <v>0</v>
      </c>
      <c r="AH70" s="11"/>
      <c r="AI70" s="9" cm="1">
        <f t="array" aca="1" ref="AI70" ca="1">_xlfn.XLOOKUP(AH70,INDIRECT($A$1&amp;"!F1:F5000"),INDIRECT($A$1&amp;"!G1:G5000"),0)</f>
        <v>0</v>
      </c>
      <c r="AJ70" s="11"/>
      <c r="AK70" s="9" cm="1">
        <f t="array" aca="1" ref="AK70" ca="1">_xlfn.XLOOKUP(AJ70,INDIRECT($A$1&amp;"!F1:F5000"),INDIRECT($A$1&amp;"!G1:G5000"),0)</f>
        <v>0</v>
      </c>
      <c r="AL70" s="11"/>
      <c r="AM70" s="9" cm="1">
        <f t="array" aca="1" ref="AM70" ca="1">_xlfn.XLOOKUP(AL70,INDIRECT($A$1&amp;"!F1:F5000"),INDIRECT($A$1&amp;"!H1:H5000"),0)</f>
        <v>0</v>
      </c>
      <c r="AN70" s="11"/>
      <c r="AO70" s="9" cm="1">
        <f t="array" aca="1" ref="AO70" ca="1">_xlfn.XLOOKUP(AN70,INDIRECT($A$1&amp;"!F1:F5000"),INDIRECT($A$1&amp;"!H1:H5000"),0)</f>
        <v>0</v>
      </c>
      <c r="AP70" s="11"/>
      <c r="AQ70" s="9" cm="1">
        <f t="array" aca="1" ref="AQ70" ca="1">_xlfn.XLOOKUP(AP70,INDIRECT($A$1&amp;"!F1:F5000"),INDIRECT($A$1&amp;"!H1:H5000"),0)</f>
        <v>0</v>
      </c>
      <c r="AR70" s="11"/>
      <c r="AS70" s="9" cm="1">
        <f t="array" aca="1" ref="AS70" ca="1">_xlfn.XLOOKUP(AR70,INDIRECT($A$1&amp;"!F1:F5000"),INDIRECT($A$1&amp;"!H1:H5000"),0)</f>
        <v>0</v>
      </c>
      <c r="AT70" s="11"/>
      <c r="AU70" s="9" cm="1">
        <f t="array" aca="1" ref="AU70" ca="1">_xlfn.XLOOKUP(AT70,INDIRECT($A$1&amp;"!F1:F5000"),INDIRECT($A$1&amp;"!H1:H5000"),0)</f>
        <v>0</v>
      </c>
      <c r="AV70" s="11"/>
      <c r="AW70" s="9" cm="1">
        <f t="array" aca="1" ref="AW70" ca="1">_xlfn.XLOOKUP(AV70,INDIRECT($A$1&amp;"!F1:F5000"),INDIRECT($A$1&amp;"!H1:H5000"),0)</f>
        <v>0</v>
      </c>
      <c r="AX70" s="11"/>
      <c r="AY70" s="9" cm="1">
        <f t="array" aca="1" ref="AY70" ca="1">_xlfn.XLOOKUP(AX70,INDIRECT($A$1&amp;"!F1:F5000"),INDIRECT($A$1&amp;"!H1:H5000"),0)</f>
        <v>0</v>
      </c>
      <c r="AZ70" s="11"/>
      <c r="BA70" s="9" cm="1">
        <f t="array" aca="1" ref="BA70" ca="1">_xlfn.XLOOKUP(AZ70,INDIRECT($A$1&amp;"!F1:F5000"),INDIRECT($A$1&amp;"!H1:H5000"),0)</f>
        <v>0</v>
      </c>
      <c r="BB70" s="11"/>
      <c r="BC70" s="9" cm="1">
        <f t="array" aca="1" ref="BC70" ca="1">_xlfn.XLOOKUP(BB70,INDIRECT($A$1&amp;"!F1:F5000"),INDIRECT($A$1&amp;"!H1:H5000"),0)</f>
        <v>0</v>
      </c>
    </row>
    <row r="71" spans="2:55" x14ac:dyDescent="0.25">
      <c r="B71" s="11"/>
      <c r="C71" s="9" cm="1">
        <f t="array" aca="1" ref="C71" ca="1">_xlfn.XLOOKUP(B71,INDIRECT($A$1&amp;"!F1:F5000"),INDIRECT($A$1&amp;"!h1:H5000"),0)</f>
        <v>0</v>
      </c>
      <c r="D71" s="11"/>
      <c r="E71" s="9" cm="1">
        <f t="array" aca="1" ref="E71" ca="1">_xlfn.XLOOKUP(D71,INDIRECT($A$1&amp;"!F1:F5000"),INDIRECT($A$1&amp;"!h1:H5000"),0)</f>
        <v>0</v>
      </c>
      <c r="F71" s="11"/>
      <c r="G71" s="9"/>
      <c r="H71" s="11"/>
      <c r="I71" s="9" cm="1">
        <f t="array" aca="1" ref="I71" ca="1">_xlfn.XLOOKUP(H71,INDIRECT($A$1&amp;"!F1:F5000"),INDIRECT($A$1&amp;"!G1:G5000"),0)</f>
        <v>0</v>
      </c>
      <c r="J71" s="11"/>
      <c r="K71" s="9" cm="1">
        <f t="array" aca="1" ref="K71" ca="1">_xlfn.XLOOKUP(J71,INDIRECT($A$1&amp;"!F1:F5000"),INDIRECT($A$1&amp;"!G1:G5000"),0)</f>
        <v>0</v>
      </c>
      <c r="L71" s="11"/>
      <c r="M71" s="9" cm="1">
        <f t="array" aca="1" ref="M71" ca="1">_xlfn.XLOOKUP(L71,INDIRECT($A$1&amp;"!F1:F5000"),INDIRECT($A$1&amp;"!G1:G5000"),0)</f>
        <v>0</v>
      </c>
      <c r="N71" s="11"/>
      <c r="O71" s="9" cm="1">
        <f t="array" aca="1" ref="O71" ca="1">_xlfn.XLOOKUP(N71,INDIRECT($A$1&amp;"!F1:F5000"),INDIRECT($A$1&amp;"!G1:G5000"),0)</f>
        <v>0</v>
      </c>
      <c r="P71" s="11"/>
      <c r="Q71" s="9" cm="1">
        <f t="array" aca="1" ref="Q71" ca="1">_xlfn.XLOOKUP(P71,INDIRECT($A$1&amp;"!F1:F5000"),INDIRECT($A$1&amp;"!G1:G5000"),0)</f>
        <v>0</v>
      </c>
      <c r="R71" s="11"/>
      <c r="S71" s="9" cm="1">
        <f t="array" aca="1" ref="S71" ca="1">_xlfn.XLOOKUP(R71,INDIRECT($A$1&amp;"!F1:F5000"),INDIRECT($A$1&amp;"!G1:G5000"),0)</f>
        <v>0</v>
      </c>
      <c r="T71" s="11"/>
      <c r="U71" s="9" cm="1">
        <f t="array" aca="1" ref="U71" ca="1">_xlfn.XLOOKUP(T71,INDIRECT($A$1&amp;"!F1:F5000"),INDIRECT($A$1&amp;"!G1:G5000"),0)</f>
        <v>0</v>
      </c>
      <c r="V71" s="11"/>
      <c r="W71" s="9" cm="1">
        <f t="array" aca="1" ref="W71" ca="1">_xlfn.XLOOKUP(V71,INDIRECT($A$1&amp;"!F1:F5000"),INDIRECT($A$1&amp;"!G1:G5000"),0)</f>
        <v>0</v>
      </c>
      <c r="X71" s="11"/>
      <c r="Y71" s="9" cm="1">
        <f t="array" aca="1" ref="Y71" ca="1">_xlfn.XLOOKUP(X71,INDIRECT($A$1&amp;"!F1:F5000"),INDIRECT($A$1&amp;"!G1:G5000"),0)</f>
        <v>0</v>
      </c>
      <c r="Z71" s="11"/>
      <c r="AA71" s="9" cm="1">
        <f t="array" aca="1" ref="AA71" ca="1">_xlfn.XLOOKUP(Z71,INDIRECT($A$1&amp;"!F1:F5000"),INDIRECT($A$1&amp;"!G1:G5000"),0)</f>
        <v>0</v>
      </c>
      <c r="AB71" s="11"/>
      <c r="AC71" s="9" cm="1">
        <f t="array" aca="1" ref="AC71" ca="1">_xlfn.XLOOKUP(AB71,INDIRECT($A$1&amp;"!F1:F5000"),INDIRECT($A$1&amp;"!G1:G5000"),0)</f>
        <v>0</v>
      </c>
      <c r="AD71" s="11"/>
      <c r="AE71" s="9" cm="1">
        <f t="array" aca="1" ref="AE71" ca="1">_xlfn.XLOOKUP(AD71,INDIRECT($A$1&amp;"!F1:F5000"),INDIRECT($A$1&amp;"!G1:G5000"),0)</f>
        <v>0</v>
      </c>
      <c r="AF71" s="11"/>
      <c r="AG71" s="9" cm="1">
        <f t="array" aca="1" ref="AG71" ca="1">_xlfn.XLOOKUP(AF71,INDIRECT($A$1&amp;"!F1:F5000"),INDIRECT($A$1&amp;"!G1:G5000"),0)</f>
        <v>0</v>
      </c>
      <c r="AH71" s="11"/>
      <c r="AI71" s="9" cm="1">
        <f t="array" aca="1" ref="AI71" ca="1">_xlfn.XLOOKUP(AH71,INDIRECT($A$1&amp;"!F1:F5000"),INDIRECT($A$1&amp;"!G1:G5000"),0)</f>
        <v>0</v>
      </c>
      <c r="AJ71" s="11"/>
      <c r="AK71" s="9" cm="1">
        <f t="array" aca="1" ref="AK71" ca="1">_xlfn.XLOOKUP(AJ71,INDIRECT($A$1&amp;"!F1:F5000"),INDIRECT($A$1&amp;"!G1:G5000"),0)</f>
        <v>0</v>
      </c>
      <c r="AL71" s="11"/>
      <c r="AM71" s="9" cm="1">
        <f t="array" aca="1" ref="AM71" ca="1">_xlfn.XLOOKUP(AL71,INDIRECT($A$1&amp;"!F1:F5000"),INDIRECT($A$1&amp;"!H1:H5000"),0)</f>
        <v>0</v>
      </c>
      <c r="AN71" s="11"/>
      <c r="AO71" s="9" cm="1">
        <f t="array" aca="1" ref="AO71" ca="1">_xlfn.XLOOKUP(AN71,INDIRECT($A$1&amp;"!F1:F5000"),INDIRECT($A$1&amp;"!H1:H5000"),0)</f>
        <v>0</v>
      </c>
      <c r="AP71" s="11"/>
      <c r="AQ71" s="9" cm="1">
        <f t="array" aca="1" ref="AQ71" ca="1">_xlfn.XLOOKUP(AP71,INDIRECT($A$1&amp;"!F1:F5000"),INDIRECT($A$1&amp;"!H1:H5000"),0)</f>
        <v>0</v>
      </c>
      <c r="AR71" s="11"/>
      <c r="AS71" s="9" cm="1">
        <f t="array" aca="1" ref="AS71" ca="1">_xlfn.XLOOKUP(AR71,INDIRECT($A$1&amp;"!F1:F5000"),INDIRECT($A$1&amp;"!H1:H5000"),0)</f>
        <v>0</v>
      </c>
      <c r="AT71" s="11"/>
      <c r="AU71" s="9" cm="1">
        <f t="array" aca="1" ref="AU71" ca="1">_xlfn.XLOOKUP(AT71,INDIRECT($A$1&amp;"!F1:F5000"),INDIRECT($A$1&amp;"!H1:H5000"),0)</f>
        <v>0</v>
      </c>
      <c r="AV71" s="11"/>
      <c r="AW71" s="9" cm="1">
        <f t="array" aca="1" ref="AW71" ca="1">_xlfn.XLOOKUP(AV71,INDIRECT($A$1&amp;"!F1:F5000"),INDIRECT($A$1&amp;"!H1:H5000"),0)</f>
        <v>0</v>
      </c>
      <c r="AX71" s="11"/>
      <c r="AY71" s="9" cm="1">
        <f t="array" aca="1" ref="AY71" ca="1">_xlfn.XLOOKUP(AX71,INDIRECT($A$1&amp;"!F1:F5000"),INDIRECT($A$1&amp;"!H1:H5000"),0)</f>
        <v>0</v>
      </c>
      <c r="AZ71" s="11"/>
      <c r="BA71" s="9" cm="1">
        <f t="array" aca="1" ref="BA71" ca="1">_xlfn.XLOOKUP(AZ71,INDIRECT($A$1&amp;"!F1:F5000"),INDIRECT($A$1&amp;"!H1:H5000"),0)</f>
        <v>0</v>
      </c>
      <c r="BB71" s="11"/>
      <c r="BC71" s="9" cm="1">
        <f t="array" aca="1" ref="BC71" ca="1">_xlfn.XLOOKUP(BB71,INDIRECT($A$1&amp;"!F1:F5000"),INDIRECT($A$1&amp;"!H1:H5000"),0)</f>
        <v>0</v>
      </c>
    </row>
    <row r="72" spans="2:55" x14ac:dyDescent="0.25">
      <c r="B72" s="11"/>
      <c r="C72" s="9" cm="1">
        <f t="array" aca="1" ref="C72" ca="1">_xlfn.XLOOKUP(B72,INDIRECT($A$1&amp;"!F1:F5000"),INDIRECT($A$1&amp;"!h1:H5000"),0)</f>
        <v>0</v>
      </c>
      <c r="D72" s="11"/>
      <c r="E72" s="9" cm="1">
        <f t="array" aca="1" ref="E72" ca="1">_xlfn.XLOOKUP(D72,INDIRECT($A$1&amp;"!F1:F5000"),INDIRECT($A$1&amp;"!h1:H5000"),0)</f>
        <v>0</v>
      </c>
      <c r="F72" s="11"/>
      <c r="G72" s="9"/>
      <c r="H72" s="11"/>
      <c r="I72" s="9" cm="1">
        <f t="array" aca="1" ref="I72" ca="1">_xlfn.XLOOKUP(H72,INDIRECT($A$1&amp;"!F1:F5000"),INDIRECT($A$1&amp;"!G1:G5000"),0)</f>
        <v>0</v>
      </c>
      <c r="J72" s="11"/>
      <c r="K72" s="9" cm="1">
        <f t="array" aca="1" ref="K72" ca="1">_xlfn.XLOOKUP(J72,INDIRECT($A$1&amp;"!F1:F5000"),INDIRECT($A$1&amp;"!G1:G5000"),0)</f>
        <v>0</v>
      </c>
      <c r="L72" s="11"/>
      <c r="M72" s="9" cm="1">
        <f t="array" aca="1" ref="M72" ca="1">_xlfn.XLOOKUP(L72,INDIRECT($A$1&amp;"!F1:F5000"),INDIRECT($A$1&amp;"!G1:G5000"),0)</f>
        <v>0</v>
      </c>
      <c r="N72" s="11"/>
      <c r="O72" s="9" cm="1">
        <f t="array" aca="1" ref="O72" ca="1">_xlfn.XLOOKUP(N72,INDIRECT($A$1&amp;"!F1:F5000"),INDIRECT($A$1&amp;"!G1:G5000"),0)</f>
        <v>0</v>
      </c>
      <c r="P72" s="11"/>
      <c r="Q72" s="9" cm="1">
        <f t="array" aca="1" ref="Q72" ca="1">_xlfn.XLOOKUP(P72,INDIRECT($A$1&amp;"!F1:F5000"),INDIRECT($A$1&amp;"!G1:G5000"),0)</f>
        <v>0</v>
      </c>
      <c r="R72" s="11"/>
      <c r="S72" s="9" cm="1">
        <f t="array" aca="1" ref="S72" ca="1">_xlfn.XLOOKUP(R72,INDIRECT($A$1&amp;"!F1:F5000"),INDIRECT($A$1&amp;"!G1:G5000"),0)</f>
        <v>0</v>
      </c>
      <c r="T72" s="11"/>
      <c r="U72" s="9" cm="1">
        <f t="array" aca="1" ref="U72" ca="1">_xlfn.XLOOKUP(T72,INDIRECT($A$1&amp;"!F1:F5000"),INDIRECT($A$1&amp;"!G1:G5000"),0)</f>
        <v>0</v>
      </c>
      <c r="V72" s="11"/>
      <c r="W72" s="9" cm="1">
        <f t="array" aca="1" ref="W72" ca="1">_xlfn.XLOOKUP(V72,INDIRECT($A$1&amp;"!F1:F5000"),INDIRECT($A$1&amp;"!G1:G5000"),0)</f>
        <v>0</v>
      </c>
      <c r="X72" s="11"/>
      <c r="Y72" s="9" cm="1">
        <f t="array" aca="1" ref="Y72" ca="1">_xlfn.XLOOKUP(X72,INDIRECT($A$1&amp;"!F1:F5000"),INDIRECT($A$1&amp;"!G1:G5000"),0)</f>
        <v>0</v>
      </c>
      <c r="Z72" s="11"/>
      <c r="AA72" s="9" cm="1">
        <f t="array" aca="1" ref="AA72" ca="1">_xlfn.XLOOKUP(Z72,INDIRECT($A$1&amp;"!F1:F5000"),INDIRECT($A$1&amp;"!G1:G5000"),0)</f>
        <v>0</v>
      </c>
      <c r="AB72" s="11"/>
      <c r="AC72" s="9" cm="1">
        <f t="array" aca="1" ref="AC72" ca="1">_xlfn.XLOOKUP(AB72,INDIRECT($A$1&amp;"!F1:F5000"),INDIRECT($A$1&amp;"!G1:G5000"),0)</f>
        <v>0</v>
      </c>
      <c r="AD72" s="11"/>
      <c r="AE72" s="9" cm="1">
        <f t="array" aca="1" ref="AE72" ca="1">_xlfn.XLOOKUP(AD72,INDIRECT($A$1&amp;"!F1:F5000"),INDIRECT($A$1&amp;"!G1:G5000"),0)</f>
        <v>0</v>
      </c>
      <c r="AF72" s="11"/>
      <c r="AG72" s="9" cm="1">
        <f t="array" aca="1" ref="AG72" ca="1">_xlfn.XLOOKUP(AF72,INDIRECT($A$1&amp;"!F1:F5000"),INDIRECT($A$1&amp;"!G1:G5000"),0)</f>
        <v>0</v>
      </c>
      <c r="AH72" s="11"/>
      <c r="AI72" s="9" cm="1">
        <f t="array" aca="1" ref="AI72" ca="1">_xlfn.XLOOKUP(AH72,INDIRECT($A$1&amp;"!F1:F5000"),INDIRECT($A$1&amp;"!G1:G5000"),0)</f>
        <v>0</v>
      </c>
      <c r="AJ72" s="11"/>
      <c r="AK72" s="9" cm="1">
        <f t="array" aca="1" ref="AK72" ca="1">_xlfn.XLOOKUP(AJ72,INDIRECT($A$1&amp;"!F1:F5000"),INDIRECT($A$1&amp;"!G1:G5000"),0)</f>
        <v>0</v>
      </c>
      <c r="AL72" s="11"/>
      <c r="AM72" s="9" cm="1">
        <f t="array" aca="1" ref="AM72" ca="1">_xlfn.XLOOKUP(AL72,INDIRECT($A$1&amp;"!F1:F5000"),INDIRECT($A$1&amp;"!H1:H5000"),0)</f>
        <v>0</v>
      </c>
      <c r="AN72" s="11"/>
      <c r="AO72" s="9" cm="1">
        <f t="array" aca="1" ref="AO72" ca="1">_xlfn.XLOOKUP(AN72,INDIRECT($A$1&amp;"!F1:F5000"),INDIRECT($A$1&amp;"!H1:H5000"),0)</f>
        <v>0</v>
      </c>
      <c r="AP72" s="11"/>
      <c r="AQ72" s="9" cm="1">
        <f t="array" aca="1" ref="AQ72" ca="1">_xlfn.XLOOKUP(AP72,INDIRECT($A$1&amp;"!F1:F5000"),INDIRECT($A$1&amp;"!H1:H5000"),0)</f>
        <v>0</v>
      </c>
      <c r="AR72" s="11"/>
      <c r="AS72" s="9" cm="1">
        <f t="array" aca="1" ref="AS72" ca="1">_xlfn.XLOOKUP(AR72,INDIRECT($A$1&amp;"!F1:F5000"),INDIRECT($A$1&amp;"!H1:H5000"),0)</f>
        <v>0</v>
      </c>
      <c r="AT72" s="11"/>
      <c r="AU72" s="9" cm="1">
        <f t="array" aca="1" ref="AU72" ca="1">_xlfn.XLOOKUP(AT72,INDIRECT($A$1&amp;"!F1:F5000"),INDIRECT($A$1&amp;"!H1:H5000"),0)</f>
        <v>0</v>
      </c>
      <c r="AV72" s="11"/>
      <c r="AW72" s="9" cm="1">
        <f t="array" aca="1" ref="AW72" ca="1">_xlfn.XLOOKUP(AV72,INDIRECT($A$1&amp;"!F1:F5000"),INDIRECT($A$1&amp;"!H1:H5000"),0)</f>
        <v>0</v>
      </c>
      <c r="AX72" s="11"/>
      <c r="AY72" s="9" cm="1">
        <f t="array" aca="1" ref="AY72" ca="1">_xlfn.XLOOKUP(AX72,INDIRECT($A$1&amp;"!F1:F5000"),INDIRECT($A$1&amp;"!H1:H5000"),0)</f>
        <v>0</v>
      </c>
      <c r="AZ72" s="11"/>
      <c r="BA72" s="9" cm="1">
        <f t="array" aca="1" ref="BA72" ca="1">_xlfn.XLOOKUP(AZ72,INDIRECT($A$1&amp;"!F1:F5000"),INDIRECT($A$1&amp;"!H1:H5000"),0)</f>
        <v>0</v>
      </c>
      <c r="BB72" s="11"/>
      <c r="BC72" s="9" cm="1">
        <f t="array" aca="1" ref="BC72" ca="1">_xlfn.XLOOKUP(BB72,INDIRECT($A$1&amp;"!F1:F5000"),INDIRECT($A$1&amp;"!H1:H5000"),0)</f>
        <v>0</v>
      </c>
    </row>
    <row r="73" spans="2:55" x14ac:dyDescent="0.25">
      <c r="B73" s="11"/>
      <c r="C73" s="9" cm="1">
        <f t="array" aca="1" ref="C73" ca="1">_xlfn.XLOOKUP(B73,INDIRECT($A$1&amp;"!F1:F5000"),INDIRECT($A$1&amp;"!h1:H5000"),0)</f>
        <v>0</v>
      </c>
      <c r="D73" s="11"/>
      <c r="E73" s="9" cm="1">
        <f t="array" aca="1" ref="E73" ca="1">_xlfn.XLOOKUP(D73,INDIRECT($A$1&amp;"!F1:F5000"),INDIRECT($A$1&amp;"!h1:H5000"),0)</f>
        <v>0</v>
      </c>
      <c r="F73" s="11"/>
      <c r="G73" s="9"/>
      <c r="H73" s="11"/>
      <c r="I73" s="9" cm="1">
        <f t="array" aca="1" ref="I73" ca="1">_xlfn.XLOOKUP(H73,INDIRECT($A$1&amp;"!F1:F5000"),INDIRECT($A$1&amp;"!G1:G5000"),0)</f>
        <v>0</v>
      </c>
      <c r="J73" s="11"/>
      <c r="K73" s="9" cm="1">
        <f t="array" aca="1" ref="K73" ca="1">_xlfn.XLOOKUP(J73,INDIRECT($A$1&amp;"!F1:F5000"),INDIRECT($A$1&amp;"!G1:G5000"),0)</f>
        <v>0</v>
      </c>
      <c r="L73" s="11"/>
      <c r="M73" s="9" cm="1">
        <f t="array" aca="1" ref="M73" ca="1">_xlfn.XLOOKUP(L73,INDIRECT($A$1&amp;"!F1:F5000"),INDIRECT($A$1&amp;"!G1:G5000"),0)</f>
        <v>0</v>
      </c>
      <c r="N73" s="11"/>
      <c r="O73" s="9" cm="1">
        <f t="array" aca="1" ref="O73" ca="1">_xlfn.XLOOKUP(N73,INDIRECT($A$1&amp;"!F1:F5000"),INDIRECT($A$1&amp;"!G1:G5000"),0)</f>
        <v>0</v>
      </c>
      <c r="P73" s="11"/>
      <c r="Q73" s="9" cm="1">
        <f t="array" aca="1" ref="Q73" ca="1">_xlfn.XLOOKUP(P73,INDIRECT($A$1&amp;"!F1:F5000"),INDIRECT($A$1&amp;"!G1:G5000"),0)</f>
        <v>0</v>
      </c>
      <c r="R73" s="11"/>
      <c r="S73" s="9" cm="1">
        <f t="array" aca="1" ref="S73" ca="1">_xlfn.XLOOKUP(R73,INDIRECT($A$1&amp;"!F1:F5000"),INDIRECT($A$1&amp;"!G1:G5000"),0)</f>
        <v>0</v>
      </c>
      <c r="T73" s="11"/>
      <c r="U73" s="9" cm="1">
        <f t="array" aca="1" ref="U73" ca="1">_xlfn.XLOOKUP(T73,INDIRECT($A$1&amp;"!F1:F5000"),INDIRECT($A$1&amp;"!G1:G5000"),0)</f>
        <v>0</v>
      </c>
      <c r="V73" s="11"/>
      <c r="W73" s="9" cm="1">
        <f t="array" aca="1" ref="W73" ca="1">_xlfn.XLOOKUP(V73,INDIRECT($A$1&amp;"!F1:F5000"),INDIRECT($A$1&amp;"!G1:G5000"),0)</f>
        <v>0</v>
      </c>
      <c r="X73" s="11"/>
      <c r="Y73" s="9" cm="1">
        <f t="array" aca="1" ref="Y73" ca="1">_xlfn.XLOOKUP(X73,INDIRECT($A$1&amp;"!F1:F5000"),INDIRECT($A$1&amp;"!G1:G5000"),0)</f>
        <v>0</v>
      </c>
      <c r="Z73" s="11"/>
      <c r="AA73" s="9" cm="1">
        <f t="array" aca="1" ref="AA73" ca="1">_xlfn.XLOOKUP(Z73,INDIRECT($A$1&amp;"!F1:F5000"),INDIRECT($A$1&amp;"!G1:G5000"),0)</f>
        <v>0</v>
      </c>
      <c r="AB73" s="11"/>
      <c r="AC73" s="9" cm="1">
        <f t="array" aca="1" ref="AC73" ca="1">_xlfn.XLOOKUP(AB73,INDIRECT($A$1&amp;"!F1:F5000"),INDIRECT($A$1&amp;"!G1:G5000"),0)</f>
        <v>0</v>
      </c>
      <c r="AD73" s="11"/>
      <c r="AE73" s="9" cm="1">
        <f t="array" aca="1" ref="AE73" ca="1">_xlfn.XLOOKUP(AD73,INDIRECT($A$1&amp;"!F1:F5000"),INDIRECT($A$1&amp;"!G1:G5000"),0)</f>
        <v>0</v>
      </c>
      <c r="AF73" s="11"/>
      <c r="AG73" s="9" cm="1">
        <f t="array" aca="1" ref="AG73" ca="1">_xlfn.XLOOKUP(AF73,INDIRECT($A$1&amp;"!F1:F5000"),INDIRECT($A$1&amp;"!G1:G5000"),0)</f>
        <v>0</v>
      </c>
      <c r="AH73" s="11"/>
      <c r="AI73" s="9" cm="1">
        <f t="array" aca="1" ref="AI73" ca="1">_xlfn.XLOOKUP(AH73,INDIRECT($A$1&amp;"!F1:F5000"),INDIRECT($A$1&amp;"!G1:G5000"),0)</f>
        <v>0</v>
      </c>
      <c r="AJ73" s="11"/>
      <c r="AK73" s="9" cm="1">
        <f t="array" aca="1" ref="AK73" ca="1">_xlfn.XLOOKUP(AJ73,INDIRECT($A$1&amp;"!F1:F5000"),INDIRECT($A$1&amp;"!G1:G5000"),0)</f>
        <v>0</v>
      </c>
      <c r="AL73" s="11"/>
      <c r="AM73" s="9" cm="1">
        <f t="array" aca="1" ref="AM73" ca="1">_xlfn.XLOOKUP(AL73,INDIRECT($A$1&amp;"!F1:F5000"),INDIRECT($A$1&amp;"!H1:H5000"),0)</f>
        <v>0</v>
      </c>
      <c r="AN73" s="11"/>
      <c r="AO73" s="9" cm="1">
        <f t="array" aca="1" ref="AO73" ca="1">_xlfn.XLOOKUP(AN73,INDIRECT($A$1&amp;"!F1:F5000"),INDIRECT($A$1&amp;"!H1:H5000"),0)</f>
        <v>0</v>
      </c>
      <c r="AP73" s="11"/>
      <c r="AQ73" s="9" cm="1">
        <f t="array" aca="1" ref="AQ73" ca="1">_xlfn.XLOOKUP(AP73,INDIRECT($A$1&amp;"!F1:F5000"),INDIRECT($A$1&amp;"!H1:H5000"),0)</f>
        <v>0</v>
      </c>
      <c r="AR73" s="11"/>
      <c r="AS73" s="9" cm="1">
        <f t="array" aca="1" ref="AS73" ca="1">_xlfn.XLOOKUP(AR73,INDIRECT($A$1&amp;"!F1:F5000"),INDIRECT($A$1&amp;"!H1:H5000"),0)</f>
        <v>0</v>
      </c>
      <c r="AT73" s="11"/>
      <c r="AU73" s="9" cm="1">
        <f t="array" aca="1" ref="AU73" ca="1">_xlfn.XLOOKUP(AT73,INDIRECT($A$1&amp;"!F1:F5000"),INDIRECT($A$1&amp;"!H1:H5000"),0)</f>
        <v>0</v>
      </c>
      <c r="AV73" s="11"/>
      <c r="AW73" s="9" cm="1">
        <f t="array" aca="1" ref="AW73" ca="1">_xlfn.XLOOKUP(AV73,INDIRECT($A$1&amp;"!F1:F5000"),INDIRECT($A$1&amp;"!H1:H5000"),0)</f>
        <v>0</v>
      </c>
      <c r="AX73" s="11"/>
      <c r="AY73" s="9" cm="1">
        <f t="array" aca="1" ref="AY73" ca="1">_xlfn.XLOOKUP(AX73,INDIRECT($A$1&amp;"!F1:F5000"),INDIRECT($A$1&amp;"!H1:H5000"),0)</f>
        <v>0</v>
      </c>
      <c r="AZ73" s="11"/>
      <c r="BA73" s="9" cm="1">
        <f t="array" aca="1" ref="BA73" ca="1">_xlfn.XLOOKUP(AZ73,INDIRECT($A$1&amp;"!F1:F5000"),INDIRECT($A$1&amp;"!H1:H5000"),0)</f>
        <v>0</v>
      </c>
      <c r="BB73" s="11"/>
      <c r="BC73" s="9" cm="1">
        <f t="array" aca="1" ref="BC73" ca="1">_xlfn.XLOOKUP(BB73,INDIRECT($A$1&amp;"!F1:F5000"),INDIRECT($A$1&amp;"!H1:H5000"),0)</f>
        <v>0</v>
      </c>
    </row>
    <row r="74" spans="2:55" x14ac:dyDescent="0.25">
      <c r="B74" s="11"/>
      <c r="C74" s="9" cm="1">
        <f t="array" aca="1" ref="C74" ca="1">_xlfn.XLOOKUP(B74,INDIRECT($A$1&amp;"!F1:F5000"),INDIRECT($A$1&amp;"!h1:H5000"),0)</f>
        <v>0</v>
      </c>
      <c r="D74" s="11"/>
      <c r="E74" s="9" cm="1">
        <f t="array" aca="1" ref="E74" ca="1">_xlfn.XLOOKUP(D74,INDIRECT($A$1&amp;"!F1:F5000"),INDIRECT($A$1&amp;"!h1:H5000"),0)</f>
        <v>0</v>
      </c>
      <c r="F74" s="11"/>
      <c r="G74" s="9"/>
      <c r="H74" s="11"/>
      <c r="I74" s="9" cm="1">
        <f t="array" aca="1" ref="I74" ca="1">_xlfn.XLOOKUP(H74,INDIRECT($A$1&amp;"!F1:F5000"),INDIRECT($A$1&amp;"!G1:G5000"),0)</f>
        <v>0</v>
      </c>
      <c r="J74" s="11"/>
      <c r="K74" s="9" cm="1">
        <f t="array" aca="1" ref="K74" ca="1">_xlfn.XLOOKUP(J74,INDIRECT($A$1&amp;"!F1:F5000"),INDIRECT($A$1&amp;"!G1:G5000"),0)</f>
        <v>0</v>
      </c>
      <c r="L74" s="11"/>
      <c r="M74" s="9" cm="1">
        <f t="array" aca="1" ref="M74" ca="1">_xlfn.XLOOKUP(L74,INDIRECT($A$1&amp;"!F1:F5000"),INDIRECT($A$1&amp;"!G1:G5000"),0)</f>
        <v>0</v>
      </c>
      <c r="N74" s="11"/>
      <c r="O74" s="9" cm="1">
        <f t="array" aca="1" ref="O74" ca="1">_xlfn.XLOOKUP(N74,INDIRECT($A$1&amp;"!F1:F5000"),INDIRECT($A$1&amp;"!G1:G5000"),0)</f>
        <v>0</v>
      </c>
      <c r="P74" s="11"/>
      <c r="Q74" s="9" cm="1">
        <f t="array" aca="1" ref="Q74" ca="1">_xlfn.XLOOKUP(P74,INDIRECT($A$1&amp;"!F1:F5000"),INDIRECT($A$1&amp;"!G1:G5000"),0)</f>
        <v>0</v>
      </c>
      <c r="R74" s="11"/>
      <c r="S74" s="9" cm="1">
        <f t="array" aca="1" ref="S74" ca="1">_xlfn.XLOOKUP(R74,INDIRECT($A$1&amp;"!F1:F5000"),INDIRECT($A$1&amp;"!G1:G5000"),0)</f>
        <v>0</v>
      </c>
      <c r="T74" s="11"/>
      <c r="U74" s="9" cm="1">
        <f t="array" aca="1" ref="U74" ca="1">_xlfn.XLOOKUP(T74,INDIRECT($A$1&amp;"!F1:F5000"),INDIRECT($A$1&amp;"!G1:G5000"),0)</f>
        <v>0</v>
      </c>
      <c r="V74" s="11"/>
      <c r="W74" s="9" cm="1">
        <f t="array" aca="1" ref="W74" ca="1">_xlfn.XLOOKUP(V74,INDIRECT($A$1&amp;"!F1:F5000"),INDIRECT($A$1&amp;"!G1:G5000"),0)</f>
        <v>0</v>
      </c>
      <c r="X74" s="11"/>
      <c r="Y74" s="9" cm="1">
        <f t="array" aca="1" ref="Y74" ca="1">_xlfn.XLOOKUP(X74,INDIRECT($A$1&amp;"!F1:F5000"),INDIRECT($A$1&amp;"!G1:G5000"),0)</f>
        <v>0</v>
      </c>
      <c r="Z74" s="11"/>
      <c r="AA74" s="9" cm="1">
        <f t="array" aca="1" ref="AA74" ca="1">_xlfn.XLOOKUP(Z74,INDIRECT($A$1&amp;"!F1:F5000"),INDIRECT($A$1&amp;"!G1:G5000"),0)</f>
        <v>0</v>
      </c>
      <c r="AB74" s="11"/>
      <c r="AC74" s="9" cm="1">
        <f t="array" aca="1" ref="AC74" ca="1">_xlfn.XLOOKUP(AB74,INDIRECT($A$1&amp;"!F1:F5000"),INDIRECT($A$1&amp;"!G1:G5000"),0)</f>
        <v>0</v>
      </c>
      <c r="AD74" s="11"/>
      <c r="AE74" s="9" cm="1">
        <f t="array" aca="1" ref="AE74" ca="1">_xlfn.XLOOKUP(AD74,INDIRECT($A$1&amp;"!F1:F5000"),INDIRECT($A$1&amp;"!G1:G5000"),0)</f>
        <v>0</v>
      </c>
      <c r="AF74" s="11"/>
      <c r="AG74" s="9" cm="1">
        <f t="array" aca="1" ref="AG74" ca="1">_xlfn.XLOOKUP(AF74,INDIRECT($A$1&amp;"!F1:F5000"),INDIRECT($A$1&amp;"!G1:G5000"),0)</f>
        <v>0</v>
      </c>
      <c r="AH74" s="11"/>
      <c r="AI74" s="9" cm="1">
        <f t="array" aca="1" ref="AI74" ca="1">_xlfn.XLOOKUP(AH74,INDIRECT($A$1&amp;"!F1:F5000"),INDIRECT($A$1&amp;"!G1:G5000"),0)</f>
        <v>0</v>
      </c>
      <c r="AJ74" s="11"/>
      <c r="AK74" s="9" cm="1">
        <f t="array" aca="1" ref="AK74" ca="1">_xlfn.XLOOKUP(AJ74,INDIRECT($A$1&amp;"!F1:F5000"),INDIRECT($A$1&amp;"!G1:G5000"),0)</f>
        <v>0</v>
      </c>
      <c r="AL74" s="11"/>
      <c r="AM74" s="9" cm="1">
        <f t="array" aca="1" ref="AM74" ca="1">_xlfn.XLOOKUP(AL74,INDIRECT($A$1&amp;"!F1:F5000"),INDIRECT($A$1&amp;"!H1:H5000"),0)</f>
        <v>0</v>
      </c>
      <c r="AN74" s="11"/>
      <c r="AO74" s="9" cm="1">
        <f t="array" aca="1" ref="AO74" ca="1">_xlfn.XLOOKUP(AN74,INDIRECT($A$1&amp;"!F1:F5000"),INDIRECT($A$1&amp;"!H1:H5000"),0)</f>
        <v>0</v>
      </c>
      <c r="AP74" s="11"/>
      <c r="AQ74" s="9" cm="1">
        <f t="array" aca="1" ref="AQ74" ca="1">_xlfn.XLOOKUP(AP74,INDIRECT($A$1&amp;"!F1:F5000"),INDIRECT($A$1&amp;"!H1:H5000"),0)</f>
        <v>0</v>
      </c>
      <c r="AR74" s="11"/>
      <c r="AS74" s="9" cm="1">
        <f t="array" aca="1" ref="AS74" ca="1">_xlfn.XLOOKUP(AR74,INDIRECT($A$1&amp;"!F1:F5000"),INDIRECT($A$1&amp;"!H1:H5000"),0)</f>
        <v>0</v>
      </c>
      <c r="AT74" s="11"/>
      <c r="AU74" s="9" cm="1">
        <f t="array" aca="1" ref="AU74" ca="1">_xlfn.XLOOKUP(AT74,INDIRECT($A$1&amp;"!F1:F5000"),INDIRECT($A$1&amp;"!H1:H5000"),0)</f>
        <v>0</v>
      </c>
      <c r="AV74" s="11"/>
      <c r="AW74" s="9" cm="1">
        <f t="array" aca="1" ref="AW74" ca="1">_xlfn.XLOOKUP(AV74,INDIRECT($A$1&amp;"!F1:F5000"),INDIRECT($A$1&amp;"!H1:H5000"),0)</f>
        <v>0</v>
      </c>
      <c r="AX74" s="11"/>
      <c r="AY74" s="9" cm="1">
        <f t="array" aca="1" ref="AY74" ca="1">_xlfn.XLOOKUP(AX74,INDIRECT($A$1&amp;"!F1:F5000"),INDIRECT($A$1&amp;"!H1:H5000"),0)</f>
        <v>0</v>
      </c>
      <c r="AZ74" s="11"/>
      <c r="BA74" s="9" cm="1">
        <f t="array" aca="1" ref="BA74" ca="1">_xlfn.XLOOKUP(AZ74,INDIRECT($A$1&amp;"!F1:F5000"),INDIRECT($A$1&amp;"!H1:H5000"),0)</f>
        <v>0</v>
      </c>
      <c r="BB74" s="11"/>
      <c r="BC74" s="9" cm="1">
        <f t="array" aca="1" ref="BC74" ca="1">_xlfn.XLOOKUP(BB74,INDIRECT($A$1&amp;"!F1:F5000"),INDIRECT($A$1&amp;"!H1:H5000"),0)</f>
        <v>0</v>
      </c>
    </row>
    <row r="75" spans="2:55" x14ac:dyDescent="0.25">
      <c r="B75" s="11"/>
      <c r="C75" s="9" cm="1">
        <f t="array" aca="1" ref="C75" ca="1">_xlfn.XLOOKUP(B75,INDIRECT($A$1&amp;"!F1:F5000"),INDIRECT($A$1&amp;"!h1:H5000"),0)</f>
        <v>0</v>
      </c>
      <c r="D75" s="11"/>
      <c r="E75" s="9" cm="1">
        <f t="array" aca="1" ref="E75" ca="1">_xlfn.XLOOKUP(D75,INDIRECT($A$1&amp;"!F1:F5000"),INDIRECT($A$1&amp;"!h1:H5000"),0)</f>
        <v>0</v>
      </c>
      <c r="F75" s="11"/>
      <c r="G75" s="9"/>
      <c r="H75" s="11"/>
      <c r="I75" s="9" cm="1">
        <f t="array" aca="1" ref="I75" ca="1">_xlfn.XLOOKUP(H75,INDIRECT($A$1&amp;"!F1:F5000"),INDIRECT($A$1&amp;"!G1:G5000"),0)</f>
        <v>0</v>
      </c>
      <c r="J75" s="11"/>
      <c r="K75" s="9" cm="1">
        <f t="array" aca="1" ref="K75" ca="1">_xlfn.XLOOKUP(J75,INDIRECT($A$1&amp;"!F1:F5000"),INDIRECT($A$1&amp;"!G1:G5000"),0)</f>
        <v>0</v>
      </c>
      <c r="L75" s="11"/>
      <c r="M75" s="9" cm="1">
        <f t="array" aca="1" ref="M75" ca="1">_xlfn.XLOOKUP(L75,INDIRECT($A$1&amp;"!F1:F5000"),INDIRECT($A$1&amp;"!G1:G5000"),0)</f>
        <v>0</v>
      </c>
      <c r="N75" s="11"/>
      <c r="O75" s="9" cm="1">
        <f t="array" aca="1" ref="O75" ca="1">_xlfn.XLOOKUP(N75,INDIRECT($A$1&amp;"!F1:F5000"),INDIRECT($A$1&amp;"!G1:G5000"),0)</f>
        <v>0</v>
      </c>
      <c r="P75" s="11"/>
      <c r="Q75" s="9" cm="1">
        <f t="array" aca="1" ref="Q75" ca="1">_xlfn.XLOOKUP(P75,INDIRECT($A$1&amp;"!F1:F5000"),INDIRECT($A$1&amp;"!G1:G5000"),0)</f>
        <v>0</v>
      </c>
      <c r="R75" s="11"/>
      <c r="S75" s="9" cm="1">
        <f t="array" aca="1" ref="S75" ca="1">_xlfn.XLOOKUP(R75,INDIRECT($A$1&amp;"!F1:F5000"),INDIRECT($A$1&amp;"!G1:G5000"),0)</f>
        <v>0</v>
      </c>
      <c r="T75" s="11"/>
      <c r="U75" s="9" cm="1">
        <f t="array" aca="1" ref="U75" ca="1">_xlfn.XLOOKUP(T75,INDIRECT($A$1&amp;"!F1:F5000"),INDIRECT($A$1&amp;"!G1:G5000"),0)</f>
        <v>0</v>
      </c>
      <c r="V75" s="11"/>
      <c r="W75" s="9" cm="1">
        <f t="array" aca="1" ref="W75" ca="1">_xlfn.XLOOKUP(V75,INDIRECT($A$1&amp;"!F1:F5000"),INDIRECT($A$1&amp;"!G1:G5000"),0)</f>
        <v>0</v>
      </c>
      <c r="X75" s="11"/>
      <c r="Y75" s="9" cm="1">
        <f t="array" aca="1" ref="Y75" ca="1">_xlfn.XLOOKUP(X75,INDIRECT($A$1&amp;"!F1:F5000"),INDIRECT($A$1&amp;"!G1:G5000"),0)</f>
        <v>0</v>
      </c>
      <c r="Z75" s="11"/>
      <c r="AA75" s="9" cm="1">
        <f t="array" aca="1" ref="AA75" ca="1">_xlfn.XLOOKUP(Z75,INDIRECT($A$1&amp;"!F1:F5000"),INDIRECT($A$1&amp;"!G1:G5000"),0)</f>
        <v>0</v>
      </c>
      <c r="AB75" s="11"/>
      <c r="AC75" s="9" cm="1">
        <f t="array" aca="1" ref="AC75" ca="1">_xlfn.XLOOKUP(AB75,INDIRECT($A$1&amp;"!F1:F5000"),INDIRECT($A$1&amp;"!G1:G5000"),0)</f>
        <v>0</v>
      </c>
      <c r="AD75" s="11"/>
      <c r="AE75" s="9" cm="1">
        <f t="array" aca="1" ref="AE75" ca="1">_xlfn.XLOOKUP(AD75,INDIRECT($A$1&amp;"!F1:F5000"),INDIRECT($A$1&amp;"!G1:G5000"),0)</f>
        <v>0</v>
      </c>
      <c r="AF75" s="11"/>
      <c r="AG75" s="9" cm="1">
        <f t="array" aca="1" ref="AG75" ca="1">_xlfn.XLOOKUP(AF75,INDIRECT($A$1&amp;"!F1:F5000"),INDIRECT($A$1&amp;"!G1:G5000"),0)</f>
        <v>0</v>
      </c>
      <c r="AH75" s="11"/>
      <c r="AI75" s="9" cm="1">
        <f t="array" aca="1" ref="AI75" ca="1">_xlfn.XLOOKUP(AH75,INDIRECT($A$1&amp;"!F1:F5000"),INDIRECT($A$1&amp;"!G1:G5000"),0)</f>
        <v>0</v>
      </c>
      <c r="AJ75" s="11"/>
      <c r="AK75" s="9" cm="1">
        <f t="array" aca="1" ref="AK75" ca="1">_xlfn.XLOOKUP(AJ75,INDIRECT($A$1&amp;"!F1:F5000"),INDIRECT($A$1&amp;"!G1:G5000"),0)</f>
        <v>0</v>
      </c>
      <c r="AL75" s="11"/>
      <c r="AM75" s="9" cm="1">
        <f t="array" aca="1" ref="AM75" ca="1">_xlfn.XLOOKUP(AL75,INDIRECT($A$1&amp;"!F1:F5000"),INDIRECT($A$1&amp;"!H1:H5000"),0)</f>
        <v>0</v>
      </c>
      <c r="AN75" s="11"/>
      <c r="AO75" s="9" cm="1">
        <f t="array" aca="1" ref="AO75" ca="1">_xlfn.XLOOKUP(AN75,INDIRECT($A$1&amp;"!F1:F5000"),INDIRECT($A$1&amp;"!H1:H5000"),0)</f>
        <v>0</v>
      </c>
      <c r="AP75" s="11"/>
      <c r="AQ75" s="9" cm="1">
        <f t="array" aca="1" ref="AQ75" ca="1">_xlfn.XLOOKUP(AP75,INDIRECT($A$1&amp;"!F1:F5000"),INDIRECT($A$1&amp;"!H1:H5000"),0)</f>
        <v>0</v>
      </c>
      <c r="AR75" s="11"/>
      <c r="AS75" s="9" cm="1">
        <f t="array" aca="1" ref="AS75" ca="1">_xlfn.XLOOKUP(AR75,INDIRECT($A$1&amp;"!F1:F5000"),INDIRECT($A$1&amp;"!H1:H5000"),0)</f>
        <v>0</v>
      </c>
      <c r="AT75" s="11"/>
      <c r="AU75" s="9" cm="1">
        <f t="array" aca="1" ref="AU75" ca="1">_xlfn.XLOOKUP(AT75,INDIRECT($A$1&amp;"!F1:F5000"),INDIRECT($A$1&amp;"!H1:H5000"),0)</f>
        <v>0</v>
      </c>
      <c r="AV75" s="11"/>
      <c r="AW75" s="9" cm="1">
        <f t="array" aca="1" ref="AW75" ca="1">_xlfn.XLOOKUP(AV75,INDIRECT($A$1&amp;"!F1:F5000"),INDIRECT($A$1&amp;"!H1:H5000"),0)</f>
        <v>0</v>
      </c>
      <c r="AX75" s="11"/>
      <c r="AY75" s="9" cm="1">
        <f t="array" aca="1" ref="AY75" ca="1">_xlfn.XLOOKUP(AX75,INDIRECT($A$1&amp;"!F1:F5000"),INDIRECT($A$1&amp;"!H1:H5000"),0)</f>
        <v>0</v>
      </c>
      <c r="AZ75" s="11"/>
      <c r="BA75" s="9" cm="1">
        <f t="array" aca="1" ref="BA75" ca="1">_xlfn.XLOOKUP(AZ75,INDIRECT($A$1&amp;"!F1:F5000"),INDIRECT($A$1&amp;"!H1:H5000"),0)</f>
        <v>0</v>
      </c>
      <c r="BB75" s="11"/>
      <c r="BC75" s="9" cm="1">
        <f t="array" aca="1" ref="BC75" ca="1">_xlfn.XLOOKUP(BB75,INDIRECT($A$1&amp;"!F1:F5000"),INDIRECT($A$1&amp;"!H1:H5000"),0)</f>
        <v>0</v>
      </c>
    </row>
    <row r="76" spans="2:55" x14ac:dyDescent="0.25">
      <c r="B76" s="11"/>
      <c r="C76" s="9" cm="1">
        <f t="array" aca="1" ref="C76" ca="1">_xlfn.XLOOKUP(B76,INDIRECT($A$1&amp;"!F1:F5000"),INDIRECT($A$1&amp;"!h1:H5000"),0)</f>
        <v>0</v>
      </c>
      <c r="D76" s="11"/>
      <c r="E76" s="9" cm="1">
        <f t="array" aca="1" ref="E76" ca="1">_xlfn.XLOOKUP(D76,INDIRECT($A$1&amp;"!F1:F5000"),INDIRECT($A$1&amp;"!h1:H5000"),0)</f>
        <v>0</v>
      </c>
      <c r="F76" s="11"/>
      <c r="G76" s="9"/>
      <c r="H76" s="11"/>
      <c r="I76" s="9" cm="1">
        <f t="array" aca="1" ref="I76" ca="1">_xlfn.XLOOKUP(H76,INDIRECT($A$1&amp;"!F1:F5000"),INDIRECT($A$1&amp;"!G1:G5000"),0)</f>
        <v>0</v>
      </c>
      <c r="J76" s="11"/>
      <c r="K76" s="9" cm="1">
        <f t="array" aca="1" ref="K76" ca="1">_xlfn.XLOOKUP(J76,INDIRECT($A$1&amp;"!F1:F5000"),INDIRECT($A$1&amp;"!G1:G5000"),0)</f>
        <v>0</v>
      </c>
      <c r="L76" s="11"/>
      <c r="M76" s="9" cm="1">
        <f t="array" aca="1" ref="M76" ca="1">_xlfn.XLOOKUP(L76,INDIRECT($A$1&amp;"!F1:F5000"),INDIRECT($A$1&amp;"!G1:G5000"),0)</f>
        <v>0</v>
      </c>
      <c r="N76" s="11"/>
      <c r="O76" s="9" cm="1">
        <f t="array" aca="1" ref="O76" ca="1">_xlfn.XLOOKUP(N76,INDIRECT($A$1&amp;"!F1:F5000"),INDIRECT($A$1&amp;"!G1:G5000"),0)</f>
        <v>0</v>
      </c>
      <c r="P76" s="11"/>
      <c r="Q76" s="9" cm="1">
        <f t="array" aca="1" ref="Q76" ca="1">_xlfn.XLOOKUP(P76,INDIRECT($A$1&amp;"!F1:F5000"),INDIRECT($A$1&amp;"!G1:G5000"),0)</f>
        <v>0</v>
      </c>
      <c r="R76" s="11"/>
      <c r="S76" s="9" cm="1">
        <f t="array" aca="1" ref="S76" ca="1">_xlfn.XLOOKUP(R76,INDIRECT($A$1&amp;"!F1:F5000"),INDIRECT($A$1&amp;"!G1:G5000"),0)</f>
        <v>0</v>
      </c>
      <c r="T76" s="11"/>
      <c r="U76" s="9" cm="1">
        <f t="array" aca="1" ref="U76" ca="1">_xlfn.XLOOKUP(T76,INDIRECT($A$1&amp;"!F1:F5000"),INDIRECT($A$1&amp;"!G1:G5000"),0)</f>
        <v>0</v>
      </c>
      <c r="V76" s="11"/>
      <c r="W76" s="9" cm="1">
        <f t="array" aca="1" ref="W76" ca="1">_xlfn.XLOOKUP(V76,INDIRECT($A$1&amp;"!F1:F5000"),INDIRECT($A$1&amp;"!G1:G5000"),0)</f>
        <v>0</v>
      </c>
      <c r="X76" s="11"/>
      <c r="Y76" s="9" cm="1">
        <f t="array" aca="1" ref="Y76" ca="1">_xlfn.XLOOKUP(X76,INDIRECT($A$1&amp;"!F1:F5000"),INDIRECT($A$1&amp;"!G1:G5000"),0)</f>
        <v>0</v>
      </c>
      <c r="Z76" s="11"/>
      <c r="AA76" s="9" cm="1">
        <f t="array" aca="1" ref="AA76" ca="1">_xlfn.XLOOKUP(Z76,INDIRECT($A$1&amp;"!F1:F5000"),INDIRECT($A$1&amp;"!G1:G5000"),0)</f>
        <v>0</v>
      </c>
      <c r="AB76" s="11"/>
      <c r="AC76" s="9" cm="1">
        <f t="array" aca="1" ref="AC76" ca="1">_xlfn.XLOOKUP(AB76,INDIRECT($A$1&amp;"!F1:F5000"),INDIRECT($A$1&amp;"!G1:G5000"),0)</f>
        <v>0</v>
      </c>
      <c r="AD76" s="11"/>
      <c r="AE76" s="9" cm="1">
        <f t="array" aca="1" ref="AE76" ca="1">_xlfn.XLOOKUP(AD76,INDIRECT($A$1&amp;"!F1:F5000"),INDIRECT($A$1&amp;"!G1:G5000"),0)</f>
        <v>0</v>
      </c>
      <c r="AF76" s="11"/>
      <c r="AG76" s="9" cm="1">
        <f t="array" aca="1" ref="AG76" ca="1">_xlfn.XLOOKUP(AF76,INDIRECT($A$1&amp;"!F1:F5000"),INDIRECT($A$1&amp;"!G1:G5000"),0)</f>
        <v>0</v>
      </c>
      <c r="AH76" s="11"/>
      <c r="AI76" s="9" cm="1">
        <f t="array" aca="1" ref="AI76" ca="1">_xlfn.XLOOKUP(AH76,INDIRECT($A$1&amp;"!F1:F5000"),INDIRECT($A$1&amp;"!G1:G5000"),0)</f>
        <v>0</v>
      </c>
      <c r="AJ76" s="11"/>
      <c r="AK76" s="9" cm="1">
        <f t="array" aca="1" ref="AK76" ca="1">_xlfn.XLOOKUP(AJ76,INDIRECT($A$1&amp;"!F1:F5000"),INDIRECT($A$1&amp;"!G1:G5000"),0)</f>
        <v>0</v>
      </c>
      <c r="AL76" s="11"/>
      <c r="AM76" s="9" cm="1">
        <f t="array" aca="1" ref="AM76" ca="1">_xlfn.XLOOKUP(AL76,INDIRECT($A$1&amp;"!F1:F5000"),INDIRECT($A$1&amp;"!H1:H5000"),0)</f>
        <v>0</v>
      </c>
      <c r="AN76" s="11"/>
      <c r="AO76" s="9" cm="1">
        <f t="array" aca="1" ref="AO76" ca="1">_xlfn.XLOOKUP(AN76,INDIRECT($A$1&amp;"!F1:F5000"),INDIRECT($A$1&amp;"!H1:H5000"),0)</f>
        <v>0</v>
      </c>
      <c r="AP76" s="11"/>
      <c r="AQ76" s="9" cm="1">
        <f t="array" aca="1" ref="AQ76" ca="1">_xlfn.XLOOKUP(AP76,INDIRECT($A$1&amp;"!F1:F5000"),INDIRECT($A$1&amp;"!H1:H5000"),0)</f>
        <v>0</v>
      </c>
      <c r="AR76" s="11"/>
      <c r="AS76" s="9" cm="1">
        <f t="array" aca="1" ref="AS76" ca="1">_xlfn.XLOOKUP(AR76,INDIRECT($A$1&amp;"!F1:F5000"),INDIRECT($A$1&amp;"!H1:H5000"),0)</f>
        <v>0</v>
      </c>
      <c r="AT76" s="11"/>
      <c r="AU76" s="9" cm="1">
        <f t="array" aca="1" ref="AU76" ca="1">_xlfn.XLOOKUP(AT76,INDIRECT($A$1&amp;"!F1:F5000"),INDIRECT($A$1&amp;"!H1:H5000"),0)</f>
        <v>0</v>
      </c>
      <c r="AV76" s="11"/>
      <c r="AW76" s="9" cm="1">
        <f t="array" aca="1" ref="AW76" ca="1">_xlfn.XLOOKUP(AV76,INDIRECT($A$1&amp;"!F1:F5000"),INDIRECT($A$1&amp;"!H1:H5000"),0)</f>
        <v>0</v>
      </c>
      <c r="AX76" s="11"/>
      <c r="AY76" s="9" cm="1">
        <f t="array" aca="1" ref="AY76" ca="1">_xlfn.XLOOKUP(AX76,INDIRECT($A$1&amp;"!F1:F5000"),INDIRECT($A$1&amp;"!H1:H5000"),0)</f>
        <v>0</v>
      </c>
      <c r="AZ76" s="11"/>
      <c r="BA76" s="9" cm="1">
        <f t="array" aca="1" ref="BA76" ca="1">_xlfn.XLOOKUP(AZ76,INDIRECT($A$1&amp;"!F1:F5000"),INDIRECT($A$1&amp;"!H1:H5000"),0)</f>
        <v>0</v>
      </c>
      <c r="BB76" s="11"/>
      <c r="BC76" s="9" cm="1">
        <f t="array" aca="1" ref="BC76" ca="1">_xlfn.XLOOKUP(BB76,INDIRECT($A$1&amp;"!F1:F5000"),INDIRECT($A$1&amp;"!H1:H5000"),0)</f>
        <v>0</v>
      </c>
    </row>
    <row r="77" spans="2:55" x14ac:dyDescent="0.25">
      <c r="B77" s="11"/>
      <c r="C77" s="9" cm="1">
        <f t="array" aca="1" ref="C77" ca="1">_xlfn.XLOOKUP(B77,INDIRECT($A$1&amp;"!F1:F5000"),INDIRECT($A$1&amp;"!h1:H5000"),0)</f>
        <v>0</v>
      </c>
      <c r="D77" s="11"/>
      <c r="E77" s="9" cm="1">
        <f t="array" aca="1" ref="E77" ca="1">_xlfn.XLOOKUP(D77,INDIRECT($A$1&amp;"!F1:F5000"),INDIRECT($A$1&amp;"!h1:H5000"),0)</f>
        <v>0</v>
      </c>
      <c r="F77" s="11"/>
      <c r="G77" s="9"/>
      <c r="H77" s="11"/>
      <c r="I77" s="9" cm="1">
        <f t="array" aca="1" ref="I77" ca="1">_xlfn.XLOOKUP(H77,INDIRECT($A$1&amp;"!F1:F5000"),INDIRECT($A$1&amp;"!G1:G5000"),0)</f>
        <v>0</v>
      </c>
      <c r="J77" s="11"/>
      <c r="K77" s="9" cm="1">
        <f t="array" aca="1" ref="K77" ca="1">_xlfn.XLOOKUP(J77,INDIRECT($A$1&amp;"!F1:F5000"),INDIRECT($A$1&amp;"!G1:G5000"),0)</f>
        <v>0</v>
      </c>
      <c r="L77" s="11"/>
      <c r="M77" s="9" cm="1">
        <f t="array" aca="1" ref="M77" ca="1">_xlfn.XLOOKUP(L77,INDIRECT($A$1&amp;"!F1:F5000"),INDIRECT($A$1&amp;"!G1:G5000"),0)</f>
        <v>0</v>
      </c>
      <c r="N77" s="11"/>
      <c r="O77" s="9" cm="1">
        <f t="array" aca="1" ref="O77" ca="1">_xlfn.XLOOKUP(N77,INDIRECT($A$1&amp;"!F1:F5000"),INDIRECT($A$1&amp;"!G1:G5000"),0)</f>
        <v>0</v>
      </c>
      <c r="P77" s="11"/>
      <c r="Q77" s="9" cm="1">
        <f t="array" aca="1" ref="Q77" ca="1">_xlfn.XLOOKUP(P77,INDIRECT($A$1&amp;"!F1:F5000"),INDIRECT($A$1&amp;"!G1:G5000"),0)</f>
        <v>0</v>
      </c>
      <c r="R77" s="11"/>
      <c r="S77" s="9" cm="1">
        <f t="array" aca="1" ref="S77" ca="1">_xlfn.XLOOKUP(R77,INDIRECT($A$1&amp;"!F1:F5000"),INDIRECT($A$1&amp;"!G1:G5000"),0)</f>
        <v>0</v>
      </c>
      <c r="T77" s="11"/>
      <c r="U77" s="9" cm="1">
        <f t="array" aca="1" ref="U77" ca="1">_xlfn.XLOOKUP(T77,INDIRECT($A$1&amp;"!F1:F5000"),INDIRECT($A$1&amp;"!G1:G5000"),0)</f>
        <v>0</v>
      </c>
      <c r="V77" s="11"/>
      <c r="W77" s="9" cm="1">
        <f t="array" aca="1" ref="W77" ca="1">_xlfn.XLOOKUP(V77,INDIRECT($A$1&amp;"!F1:F5000"),INDIRECT($A$1&amp;"!G1:G5000"),0)</f>
        <v>0</v>
      </c>
      <c r="X77" s="11"/>
      <c r="Y77" s="9" cm="1">
        <f t="array" aca="1" ref="Y77" ca="1">_xlfn.XLOOKUP(X77,INDIRECT($A$1&amp;"!F1:F5000"),INDIRECT($A$1&amp;"!G1:G5000"),0)</f>
        <v>0</v>
      </c>
      <c r="Z77" s="11"/>
      <c r="AA77" s="9" cm="1">
        <f t="array" aca="1" ref="AA77" ca="1">_xlfn.XLOOKUP(Z77,INDIRECT($A$1&amp;"!F1:F5000"),INDIRECT($A$1&amp;"!G1:G5000"),0)</f>
        <v>0</v>
      </c>
      <c r="AB77" s="11"/>
      <c r="AC77" s="9" cm="1">
        <f t="array" aca="1" ref="AC77" ca="1">_xlfn.XLOOKUP(AB77,INDIRECT($A$1&amp;"!F1:F5000"),INDIRECT($A$1&amp;"!G1:G5000"),0)</f>
        <v>0</v>
      </c>
      <c r="AD77" s="11"/>
      <c r="AE77" s="9" cm="1">
        <f t="array" aca="1" ref="AE77" ca="1">_xlfn.XLOOKUP(AD77,INDIRECT($A$1&amp;"!F1:F5000"),INDIRECT($A$1&amp;"!G1:G5000"),0)</f>
        <v>0</v>
      </c>
      <c r="AF77" s="11"/>
      <c r="AG77" s="9" cm="1">
        <f t="array" aca="1" ref="AG77" ca="1">_xlfn.XLOOKUP(AF77,INDIRECT($A$1&amp;"!F1:F5000"),INDIRECT($A$1&amp;"!G1:G5000"),0)</f>
        <v>0</v>
      </c>
      <c r="AH77" s="11"/>
      <c r="AI77" s="9" cm="1">
        <f t="array" aca="1" ref="AI77" ca="1">_xlfn.XLOOKUP(AH77,INDIRECT($A$1&amp;"!F1:F5000"),INDIRECT($A$1&amp;"!G1:G5000"),0)</f>
        <v>0</v>
      </c>
      <c r="AJ77" s="11"/>
      <c r="AK77" s="9" cm="1">
        <f t="array" aca="1" ref="AK77" ca="1">_xlfn.XLOOKUP(AJ77,INDIRECT($A$1&amp;"!F1:F5000"),INDIRECT($A$1&amp;"!G1:G5000"),0)</f>
        <v>0</v>
      </c>
      <c r="AL77" s="11"/>
      <c r="AM77" s="9" cm="1">
        <f t="array" aca="1" ref="AM77" ca="1">_xlfn.XLOOKUP(AL77,INDIRECT($A$1&amp;"!F1:F5000"),INDIRECT($A$1&amp;"!H1:H5000"),0)</f>
        <v>0</v>
      </c>
      <c r="AN77" s="11"/>
      <c r="AO77" s="9" cm="1">
        <f t="array" aca="1" ref="AO77" ca="1">_xlfn.XLOOKUP(AN77,INDIRECT($A$1&amp;"!F1:F5000"),INDIRECT($A$1&amp;"!H1:H5000"),0)</f>
        <v>0</v>
      </c>
      <c r="AP77" s="11"/>
      <c r="AQ77" s="9" cm="1">
        <f t="array" aca="1" ref="AQ77" ca="1">_xlfn.XLOOKUP(AP77,INDIRECT($A$1&amp;"!F1:F5000"),INDIRECT($A$1&amp;"!H1:H5000"),0)</f>
        <v>0</v>
      </c>
      <c r="AR77" s="11"/>
      <c r="AS77" s="9" cm="1">
        <f t="array" aca="1" ref="AS77" ca="1">_xlfn.XLOOKUP(AR77,INDIRECT($A$1&amp;"!F1:F5000"),INDIRECT($A$1&amp;"!H1:H5000"),0)</f>
        <v>0</v>
      </c>
      <c r="AT77" s="11"/>
      <c r="AU77" s="9" cm="1">
        <f t="array" aca="1" ref="AU77" ca="1">_xlfn.XLOOKUP(AT77,INDIRECT($A$1&amp;"!F1:F5000"),INDIRECT($A$1&amp;"!H1:H5000"),0)</f>
        <v>0</v>
      </c>
      <c r="AV77" s="11"/>
      <c r="AW77" s="9" cm="1">
        <f t="array" aca="1" ref="AW77" ca="1">_xlfn.XLOOKUP(AV77,INDIRECT($A$1&amp;"!F1:F5000"),INDIRECT($A$1&amp;"!H1:H5000"),0)</f>
        <v>0</v>
      </c>
      <c r="AX77" s="11"/>
      <c r="AY77" s="9" cm="1">
        <f t="array" aca="1" ref="AY77" ca="1">_xlfn.XLOOKUP(AX77,INDIRECT($A$1&amp;"!F1:F5000"),INDIRECT($A$1&amp;"!H1:H5000"),0)</f>
        <v>0</v>
      </c>
      <c r="AZ77" s="11"/>
      <c r="BA77" s="9" cm="1">
        <f t="array" aca="1" ref="BA77" ca="1">_xlfn.XLOOKUP(AZ77,INDIRECT($A$1&amp;"!F1:F5000"),INDIRECT($A$1&amp;"!H1:H5000"),0)</f>
        <v>0</v>
      </c>
      <c r="BB77" s="11"/>
      <c r="BC77" s="9" cm="1">
        <f t="array" aca="1" ref="BC77" ca="1">_xlfn.XLOOKUP(BB77,INDIRECT($A$1&amp;"!F1:F5000"),INDIRECT($A$1&amp;"!H1:H5000"),0)</f>
        <v>0</v>
      </c>
    </row>
    <row r="78" spans="2:55" x14ac:dyDescent="0.25">
      <c r="B78" s="11"/>
      <c r="C78" s="9" cm="1">
        <f t="array" aca="1" ref="C78" ca="1">_xlfn.XLOOKUP(B78,INDIRECT($A$1&amp;"!F1:F5000"),INDIRECT($A$1&amp;"!h1:H5000"),0)</f>
        <v>0</v>
      </c>
      <c r="D78" s="11"/>
      <c r="E78" s="9" cm="1">
        <f t="array" aca="1" ref="E78" ca="1">_xlfn.XLOOKUP(D78,INDIRECT($A$1&amp;"!F1:F5000"),INDIRECT($A$1&amp;"!h1:H5000"),0)</f>
        <v>0</v>
      </c>
      <c r="F78" s="11"/>
      <c r="G78" s="9"/>
      <c r="H78" s="11"/>
      <c r="I78" s="9" cm="1">
        <f t="array" aca="1" ref="I78" ca="1">_xlfn.XLOOKUP(H78,INDIRECT($A$1&amp;"!F1:F5000"),INDIRECT($A$1&amp;"!G1:G5000"),0)</f>
        <v>0</v>
      </c>
      <c r="J78" s="11"/>
      <c r="K78" s="9" cm="1">
        <f t="array" aca="1" ref="K78" ca="1">_xlfn.XLOOKUP(J78,INDIRECT($A$1&amp;"!F1:F5000"),INDIRECT($A$1&amp;"!G1:G5000"),0)</f>
        <v>0</v>
      </c>
      <c r="L78" s="11"/>
      <c r="M78" s="9" cm="1">
        <f t="array" aca="1" ref="M78" ca="1">_xlfn.XLOOKUP(L78,INDIRECT($A$1&amp;"!F1:F5000"),INDIRECT($A$1&amp;"!G1:G5000"),0)</f>
        <v>0</v>
      </c>
      <c r="N78" s="11"/>
      <c r="O78" s="9" cm="1">
        <f t="array" aca="1" ref="O78" ca="1">_xlfn.XLOOKUP(N78,INDIRECT($A$1&amp;"!F1:F5000"),INDIRECT($A$1&amp;"!G1:G5000"),0)</f>
        <v>0</v>
      </c>
      <c r="P78" s="11"/>
      <c r="Q78" s="9" cm="1">
        <f t="array" aca="1" ref="Q78" ca="1">_xlfn.XLOOKUP(P78,INDIRECT($A$1&amp;"!F1:F5000"),INDIRECT($A$1&amp;"!G1:G5000"),0)</f>
        <v>0</v>
      </c>
      <c r="R78" s="11"/>
      <c r="S78" s="9" cm="1">
        <f t="array" aca="1" ref="S78" ca="1">_xlfn.XLOOKUP(R78,INDIRECT($A$1&amp;"!F1:F5000"),INDIRECT($A$1&amp;"!G1:G5000"),0)</f>
        <v>0</v>
      </c>
      <c r="T78" s="11"/>
      <c r="U78" s="9" cm="1">
        <f t="array" aca="1" ref="U78" ca="1">_xlfn.XLOOKUP(T78,INDIRECT($A$1&amp;"!F1:F5000"),INDIRECT($A$1&amp;"!G1:G5000"),0)</f>
        <v>0</v>
      </c>
      <c r="V78" s="11"/>
      <c r="W78" s="9" cm="1">
        <f t="array" aca="1" ref="W78" ca="1">_xlfn.XLOOKUP(V78,INDIRECT($A$1&amp;"!F1:F5000"),INDIRECT($A$1&amp;"!G1:G5000"),0)</f>
        <v>0</v>
      </c>
      <c r="X78" s="11"/>
      <c r="Y78" s="9" cm="1">
        <f t="array" aca="1" ref="Y78" ca="1">_xlfn.XLOOKUP(X78,INDIRECT($A$1&amp;"!F1:F5000"),INDIRECT($A$1&amp;"!G1:G5000"),0)</f>
        <v>0</v>
      </c>
      <c r="Z78" s="11"/>
      <c r="AA78" s="9" cm="1">
        <f t="array" aca="1" ref="AA78" ca="1">_xlfn.XLOOKUP(Z78,INDIRECT($A$1&amp;"!F1:F5000"),INDIRECT($A$1&amp;"!G1:G5000"),0)</f>
        <v>0</v>
      </c>
      <c r="AB78" s="11"/>
      <c r="AC78" s="9" cm="1">
        <f t="array" aca="1" ref="AC78" ca="1">_xlfn.XLOOKUP(AB78,INDIRECT($A$1&amp;"!F1:F5000"),INDIRECT($A$1&amp;"!G1:G5000"),0)</f>
        <v>0</v>
      </c>
      <c r="AD78" s="11"/>
      <c r="AE78" s="9" cm="1">
        <f t="array" aca="1" ref="AE78" ca="1">_xlfn.XLOOKUP(AD78,INDIRECT($A$1&amp;"!F1:F5000"),INDIRECT($A$1&amp;"!G1:G5000"),0)</f>
        <v>0</v>
      </c>
      <c r="AF78" s="11"/>
      <c r="AG78" s="9" cm="1">
        <f t="array" aca="1" ref="AG78" ca="1">_xlfn.XLOOKUP(AF78,INDIRECT($A$1&amp;"!F1:F5000"),INDIRECT($A$1&amp;"!G1:G5000"),0)</f>
        <v>0</v>
      </c>
      <c r="AH78" s="11"/>
      <c r="AI78" s="9" cm="1">
        <f t="array" aca="1" ref="AI78" ca="1">_xlfn.XLOOKUP(AH78,INDIRECT($A$1&amp;"!F1:F5000"),INDIRECT($A$1&amp;"!G1:G5000"),0)</f>
        <v>0</v>
      </c>
      <c r="AJ78" s="11"/>
      <c r="AK78" s="9" cm="1">
        <f t="array" aca="1" ref="AK78" ca="1">_xlfn.XLOOKUP(AJ78,INDIRECT($A$1&amp;"!F1:F5000"),INDIRECT($A$1&amp;"!G1:G5000"),0)</f>
        <v>0</v>
      </c>
      <c r="AL78" s="11"/>
      <c r="AM78" s="9" cm="1">
        <f t="array" aca="1" ref="AM78" ca="1">_xlfn.XLOOKUP(AL78,INDIRECT($A$1&amp;"!F1:F5000"),INDIRECT($A$1&amp;"!H1:H5000"),0)</f>
        <v>0</v>
      </c>
      <c r="AN78" s="11"/>
      <c r="AO78" s="9" cm="1">
        <f t="array" aca="1" ref="AO78" ca="1">_xlfn.XLOOKUP(AN78,INDIRECT($A$1&amp;"!F1:F5000"),INDIRECT($A$1&amp;"!H1:H5000"),0)</f>
        <v>0</v>
      </c>
      <c r="AP78" s="11"/>
      <c r="AQ78" s="9" cm="1">
        <f t="array" aca="1" ref="AQ78" ca="1">_xlfn.XLOOKUP(AP78,INDIRECT($A$1&amp;"!F1:F5000"),INDIRECT($A$1&amp;"!H1:H5000"),0)</f>
        <v>0</v>
      </c>
      <c r="AR78" s="11"/>
      <c r="AS78" s="9" cm="1">
        <f t="array" aca="1" ref="AS78" ca="1">_xlfn.XLOOKUP(AR78,INDIRECT($A$1&amp;"!F1:F5000"),INDIRECT($A$1&amp;"!H1:H5000"),0)</f>
        <v>0</v>
      </c>
      <c r="AT78" s="11"/>
      <c r="AU78" s="9" cm="1">
        <f t="array" aca="1" ref="AU78" ca="1">_xlfn.XLOOKUP(AT78,INDIRECT($A$1&amp;"!F1:F5000"),INDIRECT($A$1&amp;"!H1:H5000"),0)</f>
        <v>0</v>
      </c>
      <c r="AV78" s="11"/>
      <c r="AW78" s="9" cm="1">
        <f t="array" aca="1" ref="AW78" ca="1">_xlfn.XLOOKUP(AV78,INDIRECT($A$1&amp;"!F1:F5000"),INDIRECT($A$1&amp;"!H1:H5000"),0)</f>
        <v>0</v>
      </c>
      <c r="AX78" s="11"/>
      <c r="AY78" s="9" cm="1">
        <f t="array" aca="1" ref="AY78" ca="1">_xlfn.XLOOKUP(AX78,INDIRECT($A$1&amp;"!F1:F5000"),INDIRECT($A$1&amp;"!H1:H5000"),0)</f>
        <v>0</v>
      </c>
      <c r="AZ78" s="11"/>
      <c r="BA78" s="9" cm="1">
        <f t="array" aca="1" ref="BA78" ca="1">_xlfn.XLOOKUP(AZ78,INDIRECT($A$1&amp;"!F1:F5000"),INDIRECT($A$1&amp;"!H1:H5000"),0)</f>
        <v>0</v>
      </c>
      <c r="BB78" s="11"/>
      <c r="BC78" s="9" cm="1">
        <f t="array" aca="1" ref="BC78" ca="1">_xlfn.XLOOKUP(BB78,INDIRECT($A$1&amp;"!F1:F5000"),INDIRECT($A$1&amp;"!H1:H5000"),0)</f>
        <v>0</v>
      </c>
    </row>
    <row r="79" spans="2:55" x14ac:dyDescent="0.25">
      <c r="B79" s="11"/>
      <c r="C79" s="9" cm="1">
        <f t="array" aca="1" ref="C79" ca="1">_xlfn.XLOOKUP(B79,INDIRECT($A$1&amp;"!F1:F5000"),INDIRECT($A$1&amp;"!h1:H5000"),0)</f>
        <v>0</v>
      </c>
      <c r="D79" s="11"/>
      <c r="E79" s="9" cm="1">
        <f t="array" aca="1" ref="E79" ca="1">_xlfn.XLOOKUP(D79,INDIRECT($A$1&amp;"!F1:F5000"),INDIRECT($A$1&amp;"!h1:H5000"),0)</f>
        <v>0</v>
      </c>
      <c r="F79" s="11"/>
      <c r="G79" s="9"/>
      <c r="H79" s="11"/>
      <c r="I79" s="9" cm="1">
        <f t="array" aca="1" ref="I79" ca="1">_xlfn.XLOOKUP(H79,INDIRECT($A$1&amp;"!F1:F5000"),INDIRECT($A$1&amp;"!G1:G5000"),0)</f>
        <v>0</v>
      </c>
      <c r="J79" s="11"/>
      <c r="K79" s="9" cm="1">
        <f t="array" aca="1" ref="K79" ca="1">_xlfn.XLOOKUP(J79,INDIRECT($A$1&amp;"!F1:F5000"),INDIRECT($A$1&amp;"!G1:G5000"),0)</f>
        <v>0</v>
      </c>
      <c r="L79" s="11"/>
      <c r="M79" s="9" cm="1">
        <f t="array" aca="1" ref="M79" ca="1">_xlfn.XLOOKUP(L79,INDIRECT($A$1&amp;"!F1:F5000"),INDIRECT($A$1&amp;"!G1:G5000"),0)</f>
        <v>0</v>
      </c>
      <c r="N79" s="11"/>
      <c r="O79" s="9" cm="1">
        <f t="array" aca="1" ref="O79" ca="1">_xlfn.XLOOKUP(N79,INDIRECT($A$1&amp;"!F1:F5000"),INDIRECT($A$1&amp;"!G1:G5000"),0)</f>
        <v>0</v>
      </c>
      <c r="P79" s="11"/>
      <c r="Q79" s="9" cm="1">
        <f t="array" aca="1" ref="Q79" ca="1">_xlfn.XLOOKUP(P79,INDIRECT($A$1&amp;"!F1:F5000"),INDIRECT($A$1&amp;"!G1:G5000"),0)</f>
        <v>0</v>
      </c>
      <c r="R79" s="11"/>
      <c r="S79" s="9" cm="1">
        <f t="array" aca="1" ref="S79" ca="1">_xlfn.XLOOKUP(R79,INDIRECT($A$1&amp;"!F1:F5000"),INDIRECT($A$1&amp;"!G1:G5000"),0)</f>
        <v>0</v>
      </c>
      <c r="T79" s="11"/>
      <c r="U79" s="9" cm="1">
        <f t="array" aca="1" ref="U79" ca="1">_xlfn.XLOOKUP(T79,INDIRECT($A$1&amp;"!F1:F5000"),INDIRECT($A$1&amp;"!G1:G5000"),0)</f>
        <v>0</v>
      </c>
      <c r="V79" s="11"/>
      <c r="W79" s="9" cm="1">
        <f t="array" aca="1" ref="W79" ca="1">_xlfn.XLOOKUP(V79,INDIRECT($A$1&amp;"!F1:F5000"),INDIRECT($A$1&amp;"!G1:G5000"),0)</f>
        <v>0</v>
      </c>
      <c r="X79" s="11"/>
      <c r="Y79" s="9" cm="1">
        <f t="array" aca="1" ref="Y79" ca="1">_xlfn.XLOOKUP(X79,INDIRECT($A$1&amp;"!F1:F5000"),INDIRECT($A$1&amp;"!G1:G5000"),0)</f>
        <v>0</v>
      </c>
      <c r="Z79" s="11"/>
      <c r="AA79" s="9" cm="1">
        <f t="array" aca="1" ref="AA79" ca="1">_xlfn.XLOOKUP(Z79,INDIRECT($A$1&amp;"!F1:F5000"),INDIRECT($A$1&amp;"!G1:G5000"),0)</f>
        <v>0</v>
      </c>
      <c r="AB79" s="11"/>
      <c r="AC79" s="9" cm="1">
        <f t="array" aca="1" ref="AC79" ca="1">_xlfn.XLOOKUP(AB79,INDIRECT($A$1&amp;"!F1:F5000"),INDIRECT($A$1&amp;"!G1:G5000"),0)</f>
        <v>0</v>
      </c>
      <c r="AD79" s="11"/>
      <c r="AE79" s="9" cm="1">
        <f t="array" aca="1" ref="AE79" ca="1">_xlfn.XLOOKUP(AD79,INDIRECT($A$1&amp;"!F1:F5000"),INDIRECT($A$1&amp;"!G1:G5000"),0)</f>
        <v>0</v>
      </c>
      <c r="AF79" s="11"/>
      <c r="AG79" s="9" cm="1">
        <f t="array" aca="1" ref="AG79" ca="1">_xlfn.XLOOKUP(AF79,INDIRECT($A$1&amp;"!F1:F5000"),INDIRECT($A$1&amp;"!G1:G5000"),0)</f>
        <v>0</v>
      </c>
      <c r="AH79" s="11"/>
      <c r="AI79" s="9" cm="1">
        <f t="array" aca="1" ref="AI79" ca="1">_xlfn.XLOOKUP(AH79,INDIRECT($A$1&amp;"!F1:F5000"),INDIRECT($A$1&amp;"!G1:G5000"),0)</f>
        <v>0</v>
      </c>
      <c r="AJ79" s="11"/>
      <c r="AK79" s="9" cm="1">
        <f t="array" aca="1" ref="AK79" ca="1">_xlfn.XLOOKUP(AJ79,INDIRECT($A$1&amp;"!F1:F5000"),INDIRECT($A$1&amp;"!G1:G5000"),0)</f>
        <v>0</v>
      </c>
      <c r="AL79" s="11"/>
      <c r="AM79" s="9" cm="1">
        <f t="array" aca="1" ref="AM79" ca="1">_xlfn.XLOOKUP(AL79,INDIRECT($A$1&amp;"!F1:F5000"),INDIRECT($A$1&amp;"!H1:H5000"),0)</f>
        <v>0</v>
      </c>
      <c r="AN79" s="11"/>
      <c r="AO79" s="9" cm="1">
        <f t="array" aca="1" ref="AO79" ca="1">_xlfn.XLOOKUP(AN79,INDIRECT($A$1&amp;"!F1:F5000"),INDIRECT($A$1&amp;"!H1:H5000"),0)</f>
        <v>0</v>
      </c>
      <c r="AP79" s="11"/>
      <c r="AQ79" s="9" cm="1">
        <f t="array" aca="1" ref="AQ79" ca="1">_xlfn.XLOOKUP(AP79,INDIRECT($A$1&amp;"!F1:F5000"),INDIRECT($A$1&amp;"!H1:H5000"),0)</f>
        <v>0</v>
      </c>
      <c r="AR79" s="11"/>
      <c r="AS79" s="9" cm="1">
        <f t="array" aca="1" ref="AS79" ca="1">_xlfn.XLOOKUP(AR79,INDIRECT($A$1&amp;"!F1:F5000"),INDIRECT($A$1&amp;"!H1:H5000"),0)</f>
        <v>0</v>
      </c>
      <c r="AT79" s="11"/>
      <c r="AU79" s="9" cm="1">
        <f t="array" aca="1" ref="AU79" ca="1">_xlfn.XLOOKUP(AT79,INDIRECT($A$1&amp;"!F1:F5000"),INDIRECT($A$1&amp;"!H1:H5000"),0)</f>
        <v>0</v>
      </c>
      <c r="AV79" s="11"/>
      <c r="AW79" s="9" cm="1">
        <f t="array" aca="1" ref="AW79" ca="1">_xlfn.XLOOKUP(AV79,INDIRECT($A$1&amp;"!F1:F5000"),INDIRECT($A$1&amp;"!H1:H5000"),0)</f>
        <v>0</v>
      </c>
      <c r="AX79" s="11"/>
      <c r="AY79" s="9" cm="1">
        <f t="array" aca="1" ref="AY79" ca="1">_xlfn.XLOOKUP(AX79,INDIRECT($A$1&amp;"!F1:F5000"),INDIRECT($A$1&amp;"!H1:H5000"),0)</f>
        <v>0</v>
      </c>
      <c r="AZ79" s="11"/>
      <c r="BA79" s="9" cm="1">
        <f t="array" aca="1" ref="BA79" ca="1">_xlfn.XLOOKUP(AZ79,INDIRECT($A$1&amp;"!F1:F5000"),INDIRECT($A$1&amp;"!H1:H5000"),0)</f>
        <v>0</v>
      </c>
      <c r="BB79" s="11"/>
      <c r="BC79" s="9" cm="1">
        <f t="array" aca="1" ref="BC79" ca="1">_xlfn.XLOOKUP(BB79,INDIRECT($A$1&amp;"!F1:F5000"),INDIRECT($A$1&amp;"!H1:H5000"),0)</f>
        <v>0</v>
      </c>
    </row>
    <row r="80" spans="2:55" x14ac:dyDescent="0.25">
      <c r="B80" s="11"/>
      <c r="C80" s="9" cm="1">
        <f t="array" aca="1" ref="C80" ca="1">_xlfn.XLOOKUP(B80,INDIRECT($A$1&amp;"!F1:F5000"),INDIRECT($A$1&amp;"!h1:H5000"),0)</f>
        <v>0</v>
      </c>
      <c r="D80" s="11"/>
      <c r="E80" s="9" cm="1">
        <f t="array" aca="1" ref="E80" ca="1">_xlfn.XLOOKUP(D80,INDIRECT($A$1&amp;"!F1:F5000"),INDIRECT($A$1&amp;"!h1:H5000"),0)</f>
        <v>0</v>
      </c>
      <c r="F80" s="11"/>
      <c r="G80" s="9"/>
      <c r="H80" s="11"/>
      <c r="I80" s="9" cm="1">
        <f t="array" aca="1" ref="I80" ca="1">_xlfn.XLOOKUP(H80,INDIRECT($A$1&amp;"!F1:F5000"),INDIRECT($A$1&amp;"!G1:G5000"),0)</f>
        <v>0</v>
      </c>
      <c r="J80" s="11"/>
      <c r="K80" s="9" cm="1">
        <f t="array" aca="1" ref="K80" ca="1">_xlfn.XLOOKUP(J80,INDIRECT($A$1&amp;"!F1:F5000"),INDIRECT($A$1&amp;"!G1:G5000"),0)</f>
        <v>0</v>
      </c>
      <c r="L80" s="11"/>
      <c r="M80" s="9" cm="1">
        <f t="array" aca="1" ref="M80" ca="1">_xlfn.XLOOKUP(L80,INDIRECT($A$1&amp;"!F1:F5000"),INDIRECT($A$1&amp;"!G1:G5000"),0)</f>
        <v>0</v>
      </c>
      <c r="N80" s="11"/>
      <c r="O80" s="9" cm="1">
        <f t="array" aca="1" ref="O80" ca="1">_xlfn.XLOOKUP(N80,INDIRECT($A$1&amp;"!F1:F5000"),INDIRECT($A$1&amp;"!G1:G5000"),0)</f>
        <v>0</v>
      </c>
      <c r="P80" s="11"/>
      <c r="Q80" s="9" cm="1">
        <f t="array" aca="1" ref="Q80" ca="1">_xlfn.XLOOKUP(P80,INDIRECT($A$1&amp;"!F1:F5000"),INDIRECT($A$1&amp;"!G1:G5000"),0)</f>
        <v>0</v>
      </c>
      <c r="R80" s="11"/>
      <c r="S80" s="9" cm="1">
        <f t="array" aca="1" ref="S80" ca="1">_xlfn.XLOOKUP(R80,INDIRECT($A$1&amp;"!F1:F5000"),INDIRECT($A$1&amp;"!G1:G5000"),0)</f>
        <v>0</v>
      </c>
      <c r="T80" s="11"/>
      <c r="U80" s="9" cm="1">
        <f t="array" aca="1" ref="U80" ca="1">_xlfn.XLOOKUP(T80,INDIRECT($A$1&amp;"!F1:F5000"),INDIRECT($A$1&amp;"!G1:G5000"),0)</f>
        <v>0</v>
      </c>
      <c r="V80" s="11"/>
      <c r="W80" s="9" cm="1">
        <f t="array" aca="1" ref="W80" ca="1">_xlfn.XLOOKUP(V80,INDIRECT($A$1&amp;"!F1:F5000"),INDIRECT($A$1&amp;"!G1:G5000"),0)</f>
        <v>0</v>
      </c>
      <c r="X80" s="11"/>
      <c r="Y80" s="9" cm="1">
        <f t="array" aca="1" ref="Y80" ca="1">_xlfn.XLOOKUP(X80,INDIRECT($A$1&amp;"!F1:F5000"),INDIRECT($A$1&amp;"!G1:G5000"),0)</f>
        <v>0</v>
      </c>
      <c r="Z80" s="11"/>
      <c r="AA80" s="9" cm="1">
        <f t="array" aca="1" ref="AA80" ca="1">_xlfn.XLOOKUP(Z80,INDIRECT($A$1&amp;"!F1:F5000"),INDIRECT($A$1&amp;"!G1:G5000"),0)</f>
        <v>0</v>
      </c>
      <c r="AB80" s="11"/>
      <c r="AC80" s="9" cm="1">
        <f t="array" aca="1" ref="AC80" ca="1">_xlfn.XLOOKUP(AB80,INDIRECT($A$1&amp;"!F1:F5000"),INDIRECT($A$1&amp;"!G1:G5000"),0)</f>
        <v>0</v>
      </c>
      <c r="AD80" s="11"/>
      <c r="AE80" s="9" cm="1">
        <f t="array" aca="1" ref="AE80" ca="1">_xlfn.XLOOKUP(AD80,INDIRECT($A$1&amp;"!F1:F5000"),INDIRECT($A$1&amp;"!G1:G5000"),0)</f>
        <v>0</v>
      </c>
      <c r="AF80" s="11"/>
      <c r="AG80" s="9" cm="1">
        <f t="array" aca="1" ref="AG80" ca="1">_xlfn.XLOOKUP(AF80,INDIRECT($A$1&amp;"!F1:F5000"),INDIRECT($A$1&amp;"!G1:G5000"),0)</f>
        <v>0</v>
      </c>
      <c r="AH80" s="11"/>
      <c r="AI80" s="9" cm="1">
        <f t="array" aca="1" ref="AI80" ca="1">_xlfn.XLOOKUP(AH80,INDIRECT($A$1&amp;"!F1:F5000"),INDIRECT($A$1&amp;"!G1:G5000"),0)</f>
        <v>0</v>
      </c>
      <c r="AJ80" s="11"/>
      <c r="AK80" s="9" cm="1">
        <f t="array" aca="1" ref="AK80" ca="1">_xlfn.XLOOKUP(AJ80,INDIRECT($A$1&amp;"!F1:F5000"),INDIRECT($A$1&amp;"!G1:G5000"),0)</f>
        <v>0</v>
      </c>
      <c r="AL80" s="11"/>
      <c r="AM80" s="9" cm="1">
        <f t="array" aca="1" ref="AM80" ca="1">_xlfn.XLOOKUP(AL80,INDIRECT($A$1&amp;"!F1:F5000"),INDIRECT($A$1&amp;"!H1:H5000"),0)</f>
        <v>0</v>
      </c>
      <c r="AN80" s="11"/>
      <c r="AO80" s="9" cm="1">
        <f t="array" aca="1" ref="AO80" ca="1">_xlfn.XLOOKUP(AN80,INDIRECT($A$1&amp;"!F1:F5000"),INDIRECT($A$1&amp;"!H1:H5000"),0)</f>
        <v>0</v>
      </c>
      <c r="AP80" s="11"/>
      <c r="AQ80" s="9" cm="1">
        <f t="array" aca="1" ref="AQ80" ca="1">_xlfn.XLOOKUP(AP80,INDIRECT($A$1&amp;"!F1:F5000"),INDIRECT($A$1&amp;"!H1:H5000"),0)</f>
        <v>0</v>
      </c>
      <c r="AR80" s="11"/>
      <c r="AS80" s="9" cm="1">
        <f t="array" aca="1" ref="AS80" ca="1">_xlfn.XLOOKUP(AR80,INDIRECT($A$1&amp;"!F1:F5000"),INDIRECT($A$1&amp;"!H1:H5000"),0)</f>
        <v>0</v>
      </c>
      <c r="AT80" s="11"/>
      <c r="AU80" s="9" cm="1">
        <f t="array" aca="1" ref="AU80" ca="1">_xlfn.XLOOKUP(AT80,INDIRECT($A$1&amp;"!F1:F5000"),INDIRECT($A$1&amp;"!H1:H5000"),0)</f>
        <v>0</v>
      </c>
      <c r="AV80" s="11"/>
      <c r="AW80" s="9" cm="1">
        <f t="array" aca="1" ref="AW80" ca="1">_xlfn.XLOOKUP(AV80,INDIRECT($A$1&amp;"!F1:F5000"),INDIRECT($A$1&amp;"!H1:H5000"),0)</f>
        <v>0</v>
      </c>
      <c r="AX80" s="11"/>
      <c r="AY80" s="9" cm="1">
        <f t="array" aca="1" ref="AY80" ca="1">_xlfn.XLOOKUP(AX80,INDIRECT($A$1&amp;"!F1:F5000"),INDIRECT($A$1&amp;"!H1:H5000"),0)</f>
        <v>0</v>
      </c>
      <c r="AZ80" s="11"/>
      <c r="BA80" s="9" cm="1">
        <f t="array" aca="1" ref="BA80" ca="1">_xlfn.XLOOKUP(AZ80,INDIRECT($A$1&amp;"!F1:F5000"),INDIRECT($A$1&amp;"!H1:H5000"),0)</f>
        <v>0</v>
      </c>
      <c r="BB80" s="11"/>
      <c r="BC80" s="9" cm="1">
        <f t="array" aca="1" ref="BC80" ca="1">_xlfn.XLOOKUP(BB80,INDIRECT($A$1&amp;"!F1:F5000"),INDIRECT($A$1&amp;"!H1:H5000"),0)</f>
        <v>0</v>
      </c>
    </row>
    <row r="81" spans="2:55" x14ac:dyDescent="0.25">
      <c r="B81" s="11"/>
      <c r="C81" s="9" cm="1">
        <f t="array" aca="1" ref="C81" ca="1">_xlfn.XLOOKUP(B81,INDIRECT($A$1&amp;"!F1:F5000"),INDIRECT($A$1&amp;"!h1:H5000"),0)</f>
        <v>0</v>
      </c>
      <c r="D81" s="11"/>
      <c r="E81" s="9" cm="1">
        <f t="array" aca="1" ref="E81" ca="1">_xlfn.XLOOKUP(D81,INDIRECT($A$1&amp;"!F1:F5000"),INDIRECT($A$1&amp;"!h1:H5000"),0)</f>
        <v>0</v>
      </c>
      <c r="F81" s="11"/>
      <c r="G81" s="9"/>
      <c r="H81" s="11"/>
      <c r="I81" s="9" cm="1">
        <f t="array" aca="1" ref="I81" ca="1">_xlfn.XLOOKUP(H81,INDIRECT($A$1&amp;"!F1:F5000"),INDIRECT($A$1&amp;"!G1:G5000"),0)</f>
        <v>0</v>
      </c>
      <c r="J81" s="11"/>
      <c r="K81" s="9" cm="1">
        <f t="array" aca="1" ref="K81" ca="1">_xlfn.XLOOKUP(J81,INDIRECT($A$1&amp;"!F1:F5000"),INDIRECT($A$1&amp;"!G1:G5000"),0)</f>
        <v>0</v>
      </c>
      <c r="L81" s="11"/>
      <c r="M81" s="9" cm="1">
        <f t="array" aca="1" ref="M81" ca="1">_xlfn.XLOOKUP(L81,INDIRECT($A$1&amp;"!F1:F5000"),INDIRECT($A$1&amp;"!G1:G5000"),0)</f>
        <v>0</v>
      </c>
      <c r="N81" s="11"/>
      <c r="O81" s="9" cm="1">
        <f t="array" aca="1" ref="O81" ca="1">_xlfn.XLOOKUP(N81,INDIRECT($A$1&amp;"!F1:F5000"),INDIRECT($A$1&amp;"!G1:G5000"),0)</f>
        <v>0</v>
      </c>
      <c r="P81" s="11"/>
      <c r="Q81" s="9" cm="1">
        <f t="array" aca="1" ref="Q81" ca="1">_xlfn.XLOOKUP(P81,INDIRECT($A$1&amp;"!F1:F5000"),INDIRECT($A$1&amp;"!G1:G5000"),0)</f>
        <v>0</v>
      </c>
      <c r="R81" s="11"/>
      <c r="S81" s="9" cm="1">
        <f t="array" aca="1" ref="S81" ca="1">_xlfn.XLOOKUP(R81,INDIRECT($A$1&amp;"!F1:F5000"),INDIRECT($A$1&amp;"!G1:G5000"),0)</f>
        <v>0</v>
      </c>
      <c r="T81" s="11"/>
      <c r="U81" s="9" cm="1">
        <f t="array" aca="1" ref="U81" ca="1">_xlfn.XLOOKUP(T81,INDIRECT($A$1&amp;"!F1:F5000"),INDIRECT($A$1&amp;"!G1:G5000"),0)</f>
        <v>0</v>
      </c>
      <c r="V81" s="11"/>
      <c r="W81" s="9" cm="1">
        <f t="array" aca="1" ref="W81" ca="1">_xlfn.XLOOKUP(V81,INDIRECT($A$1&amp;"!F1:F5000"),INDIRECT($A$1&amp;"!G1:G5000"),0)</f>
        <v>0</v>
      </c>
      <c r="X81" s="11"/>
      <c r="Y81" s="9" cm="1">
        <f t="array" aca="1" ref="Y81" ca="1">_xlfn.XLOOKUP(X81,INDIRECT($A$1&amp;"!F1:F5000"),INDIRECT($A$1&amp;"!G1:G5000"),0)</f>
        <v>0</v>
      </c>
      <c r="Z81" s="11"/>
      <c r="AA81" s="9" cm="1">
        <f t="array" aca="1" ref="AA81" ca="1">_xlfn.XLOOKUP(Z81,INDIRECT($A$1&amp;"!F1:F5000"),INDIRECT($A$1&amp;"!G1:G5000"),0)</f>
        <v>0</v>
      </c>
      <c r="AB81" s="11"/>
      <c r="AC81" s="9" cm="1">
        <f t="array" aca="1" ref="AC81" ca="1">_xlfn.XLOOKUP(AB81,INDIRECT($A$1&amp;"!F1:F5000"),INDIRECT($A$1&amp;"!G1:G5000"),0)</f>
        <v>0</v>
      </c>
      <c r="AD81" s="11"/>
      <c r="AE81" s="9" cm="1">
        <f t="array" aca="1" ref="AE81" ca="1">_xlfn.XLOOKUP(AD81,INDIRECT($A$1&amp;"!F1:F5000"),INDIRECT($A$1&amp;"!G1:G5000"),0)</f>
        <v>0</v>
      </c>
      <c r="AF81" s="11"/>
      <c r="AG81" s="9" cm="1">
        <f t="array" aca="1" ref="AG81" ca="1">_xlfn.XLOOKUP(AF81,INDIRECT($A$1&amp;"!F1:F5000"),INDIRECT($A$1&amp;"!G1:G5000"),0)</f>
        <v>0</v>
      </c>
      <c r="AH81" s="11"/>
      <c r="AI81" s="9" cm="1">
        <f t="array" aca="1" ref="AI81" ca="1">_xlfn.XLOOKUP(AH81,INDIRECT($A$1&amp;"!F1:F5000"),INDIRECT($A$1&amp;"!G1:G5000"),0)</f>
        <v>0</v>
      </c>
      <c r="AJ81" s="11"/>
      <c r="AK81" s="9" cm="1">
        <f t="array" aca="1" ref="AK81" ca="1">_xlfn.XLOOKUP(AJ81,INDIRECT($A$1&amp;"!F1:F5000"),INDIRECT($A$1&amp;"!G1:G5000"),0)</f>
        <v>0</v>
      </c>
      <c r="AL81" s="11"/>
      <c r="AM81" s="9" cm="1">
        <f t="array" aca="1" ref="AM81" ca="1">_xlfn.XLOOKUP(AL81,INDIRECT($A$1&amp;"!F1:F5000"),INDIRECT($A$1&amp;"!H1:H5000"),0)</f>
        <v>0</v>
      </c>
      <c r="AN81" s="11"/>
      <c r="AO81" s="9" cm="1">
        <f t="array" aca="1" ref="AO81" ca="1">_xlfn.XLOOKUP(AN81,INDIRECT($A$1&amp;"!F1:F5000"),INDIRECT($A$1&amp;"!H1:H5000"),0)</f>
        <v>0</v>
      </c>
      <c r="AP81" s="11"/>
      <c r="AQ81" s="9" cm="1">
        <f t="array" aca="1" ref="AQ81" ca="1">_xlfn.XLOOKUP(AP81,INDIRECT($A$1&amp;"!F1:F5000"),INDIRECT($A$1&amp;"!H1:H5000"),0)</f>
        <v>0</v>
      </c>
      <c r="AR81" s="11"/>
      <c r="AS81" s="9" cm="1">
        <f t="array" aca="1" ref="AS81" ca="1">_xlfn.XLOOKUP(AR81,INDIRECT($A$1&amp;"!F1:F5000"),INDIRECT($A$1&amp;"!H1:H5000"),0)</f>
        <v>0</v>
      </c>
      <c r="AT81" s="11"/>
      <c r="AU81" s="9" cm="1">
        <f t="array" aca="1" ref="AU81" ca="1">_xlfn.XLOOKUP(AT81,INDIRECT($A$1&amp;"!F1:F5000"),INDIRECT($A$1&amp;"!H1:H5000"),0)</f>
        <v>0</v>
      </c>
      <c r="AV81" s="11"/>
      <c r="AW81" s="9" cm="1">
        <f t="array" aca="1" ref="AW81" ca="1">_xlfn.XLOOKUP(AV81,INDIRECT($A$1&amp;"!F1:F5000"),INDIRECT($A$1&amp;"!H1:H5000"),0)</f>
        <v>0</v>
      </c>
      <c r="AX81" s="11"/>
      <c r="AY81" s="9" cm="1">
        <f t="array" aca="1" ref="AY81" ca="1">_xlfn.XLOOKUP(AX81,INDIRECT($A$1&amp;"!F1:F5000"),INDIRECT($A$1&amp;"!H1:H5000"),0)</f>
        <v>0</v>
      </c>
      <c r="AZ81" s="11"/>
      <c r="BA81" s="9" cm="1">
        <f t="array" aca="1" ref="BA81" ca="1">_xlfn.XLOOKUP(AZ81,INDIRECT($A$1&amp;"!F1:F5000"),INDIRECT($A$1&amp;"!H1:H5000"),0)</f>
        <v>0</v>
      </c>
      <c r="BB81" s="11"/>
      <c r="BC81" s="9" cm="1">
        <f t="array" aca="1" ref="BC81" ca="1">_xlfn.XLOOKUP(BB81,INDIRECT($A$1&amp;"!F1:F5000"),INDIRECT($A$1&amp;"!H1:H5000"),0)</f>
        <v>0</v>
      </c>
    </row>
    <row r="82" spans="2:55" x14ac:dyDescent="0.25">
      <c r="B82" s="11"/>
      <c r="C82" s="9" cm="1">
        <f t="array" aca="1" ref="C82" ca="1">_xlfn.XLOOKUP(B82,INDIRECT($A$1&amp;"!F1:F5000"),INDIRECT($A$1&amp;"!h1:H5000"),0)</f>
        <v>0</v>
      </c>
      <c r="D82" s="11"/>
      <c r="E82" s="9" cm="1">
        <f t="array" aca="1" ref="E82" ca="1">_xlfn.XLOOKUP(D82,INDIRECT($A$1&amp;"!F1:F5000"),INDIRECT($A$1&amp;"!h1:H5000"),0)</f>
        <v>0</v>
      </c>
      <c r="F82" s="11"/>
      <c r="G82" s="9"/>
      <c r="H82" s="11"/>
      <c r="I82" s="9" cm="1">
        <f t="array" aca="1" ref="I82" ca="1">_xlfn.XLOOKUP(H82,INDIRECT($A$1&amp;"!F1:F5000"),INDIRECT($A$1&amp;"!G1:G5000"),0)</f>
        <v>0</v>
      </c>
      <c r="J82" s="11"/>
      <c r="K82" s="9" cm="1">
        <f t="array" aca="1" ref="K82" ca="1">_xlfn.XLOOKUP(J82,INDIRECT($A$1&amp;"!F1:F5000"),INDIRECT($A$1&amp;"!G1:G5000"),0)</f>
        <v>0</v>
      </c>
      <c r="L82" s="11"/>
      <c r="M82" s="9" cm="1">
        <f t="array" aca="1" ref="M82" ca="1">_xlfn.XLOOKUP(L82,INDIRECT($A$1&amp;"!F1:F5000"),INDIRECT($A$1&amp;"!G1:G5000"),0)</f>
        <v>0</v>
      </c>
      <c r="N82" s="11"/>
      <c r="O82" s="9" cm="1">
        <f t="array" aca="1" ref="O82" ca="1">_xlfn.XLOOKUP(N82,INDIRECT($A$1&amp;"!F1:F5000"),INDIRECT($A$1&amp;"!G1:G5000"),0)</f>
        <v>0</v>
      </c>
      <c r="P82" s="11"/>
      <c r="Q82" s="9" cm="1">
        <f t="array" aca="1" ref="Q82" ca="1">_xlfn.XLOOKUP(P82,INDIRECT($A$1&amp;"!F1:F5000"),INDIRECT($A$1&amp;"!G1:G5000"),0)</f>
        <v>0</v>
      </c>
      <c r="R82" s="11"/>
      <c r="S82" s="9" cm="1">
        <f t="array" aca="1" ref="S82" ca="1">_xlfn.XLOOKUP(R82,INDIRECT($A$1&amp;"!F1:F5000"),INDIRECT($A$1&amp;"!G1:G5000"),0)</f>
        <v>0</v>
      </c>
      <c r="T82" s="11"/>
      <c r="U82" s="9" cm="1">
        <f t="array" aca="1" ref="U82" ca="1">_xlfn.XLOOKUP(T82,INDIRECT($A$1&amp;"!F1:F5000"),INDIRECT($A$1&amp;"!G1:G5000"),0)</f>
        <v>0</v>
      </c>
      <c r="V82" s="11"/>
      <c r="W82" s="9" cm="1">
        <f t="array" aca="1" ref="W82" ca="1">_xlfn.XLOOKUP(V82,INDIRECT($A$1&amp;"!F1:F5000"),INDIRECT($A$1&amp;"!G1:G5000"),0)</f>
        <v>0</v>
      </c>
      <c r="X82" s="11"/>
      <c r="Y82" s="9" cm="1">
        <f t="array" aca="1" ref="Y82" ca="1">_xlfn.XLOOKUP(X82,INDIRECT($A$1&amp;"!F1:F5000"),INDIRECT($A$1&amp;"!G1:G5000"),0)</f>
        <v>0</v>
      </c>
      <c r="Z82" s="11"/>
      <c r="AA82" s="9" cm="1">
        <f t="array" aca="1" ref="AA82" ca="1">_xlfn.XLOOKUP(Z82,INDIRECT($A$1&amp;"!F1:F5000"),INDIRECT($A$1&amp;"!G1:G5000"),0)</f>
        <v>0</v>
      </c>
      <c r="AB82" s="11"/>
      <c r="AC82" s="9" cm="1">
        <f t="array" aca="1" ref="AC82" ca="1">_xlfn.XLOOKUP(AB82,INDIRECT($A$1&amp;"!F1:F5000"),INDIRECT($A$1&amp;"!G1:G5000"),0)</f>
        <v>0</v>
      </c>
      <c r="AD82" s="11"/>
      <c r="AE82" s="9" cm="1">
        <f t="array" aca="1" ref="AE82" ca="1">_xlfn.XLOOKUP(AD82,INDIRECT($A$1&amp;"!F1:F5000"),INDIRECT($A$1&amp;"!G1:G5000"),0)</f>
        <v>0</v>
      </c>
      <c r="AF82" s="11"/>
      <c r="AG82" s="9" cm="1">
        <f t="array" aca="1" ref="AG82" ca="1">_xlfn.XLOOKUP(AF82,INDIRECT($A$1&amp;"!F1:F5000"),INDIRECT($A$1&amp;"!G1:G5000"),0)</f>
        <v>0</v>
      </c>
      <c r="AH82" s="11"/>
      <c r="AI82" s="9" cm="1">
        <f t="array" aca="1" ref="AI82" ca="1">_xlfn.XLOOKUP(AH82,INDIRECT($A$1&amp;"!F1:F5000"),INDIRECT($A$1&amp;"!G1:G5000"),0)</f>
        <v>0</v>
      </c>
      <c r="AJ82" s="11"/>
      <c r="AK82" s="9" cm="1">
        <f t="array" aca="1" ref="AK82" ca="1">_xlfn.XLOOKUP(AJ82,INDIRECT($A$1&amp;"!F1:F5000"),INDIRECT($A$1&amp;"!G1:G5000"),0)</f>
        <v>0</v>
      </c>
      <c r="AL82" s="11"/>
      <c r="AM82" s="9" cm="1">
        <f t="array" aca="1" ref="AM82" ca="1">_xlfn.XLOOKUP(AL82,INDIRECT($A$1&amp;"!F1:F5000"),INDIRECT($A$1&amp;"!H1:H5000"),0)</f>
        <v>0</v>
      </c>
      <c r="AN82" s="11"/>
      <c r="AO82" s="9" cm="1">
        <f t="array" aca="1" ref="AO82" ca="1">_xlfn.XLOOKUP(AN82,INDIRECT($A$1&amp;"!F1:F5000"),INDIRECT($A$1&amp;"!H1:H5000"),0)</f>
        <v>0</v>
      </c>
      <c r="AP82" s="11"/>
      <c r="AQ82" s="9" cm="1">
        <f t="array" aca="1" ref="AQ82" ca="1">_xlfn.XLOOKUP(AP82,INDIRECT($A$1&amp;"!F1:F5000"),INDIRECT($A$1&amp;"!H1:H5000"),0)</f>
        <v>0</v>
      </c>
      <c r="AR82" s="11"/>
      <c r="AS82" s="9" cm="1">
        <f t="array" aca="1" ref="AS82" ca="1">_xlfn.XLOOKUP(AR82,INDIRECT($A$1&amp;"!F1:F5000"),INDIRECT($A$1&amp;"!H1:H5000"),0)</f>
        <v>0</v>
      </c>
      <c r="AT82" s="11"/>
      <c r="AU82" s="9" cm="1">
        <f t="array" aca="1" ref="AU82" ca="1">_xlfn.XLOOKUP(AT82,INDIRECT($A$1&amp;"!F1:F5000"),INDIRECT($A$1&amp;"!H1:H5000"),0)</f>
        <v>0</v>
      </c>
      <c r="AV82" s="11"/>
      <c r="AW82" s="9" cm="1">
        <f t="array" aca="1" ref="AW82" ca="1">_xlfn.XLOOKUP(AV82,INDIRECT($A$1&amp;"!F1:F5000"),INDIRECT($A$1&amp;"!H1:H5000"),0)</f>
        <v>0</v>
      </c>
      <c r="AX82" s="11"/>
      <c r="AY82" s="9" cm="1">
        <f t="array" aca="1" ref="AY82" ca="1">_xlfn.XLOOKUP(AX82,INDIRECT($A$1&amp;"!F1:F5000"),INDIRECT($A$1&amp;"!H1:H5000"),0)</f>
        <v>0</v>
      </c>
      <c r="AZ82" s="11"/>
      <c r="BA82" s="9" cm="1">
        <f t="array" aca="1" ref="BA82" ca="1">_xlfn.XLOOKUP(AZ82,INDIRECT($A$1&amp;"!F1:F5000"),INDIRECT($A$1&amp;"!H1:H5000"),0)</f>
        <v>0</v>
      </c>
      <c r="BB82" s="11"/>
      <c r="BC82" s="9" cm="1">
        <f t="array" aca="1" ref="BC82" ca="1">_xlfn.XLOOKUP(BB82,INDIRECT($A$1&amp;"!F1:F5000"),INDIRECT($A$1&amp;"!H1:H5000"),0)</f>
        <v>0</v>
      </c>
    </row>
    <row r="83" spans="2:55" x14ac:dyDescent="0.25">
      <c r="B83" s="11"/>
      <c r="C83" s="9" cm="1">
        <f t="array" aca="1" ref="C83" ca="1">_xlfn.XLOOKUP(B83,INDIRECT($A$1&amp;"!F1:F5000"),INDIRECT($A$1&amp;"!h1:H5000"),0)</f>
        <v>0</v>
      </c>
      <c r="D83" s="11"/>
      <c r="E83" s="9" cm="1">
        <f t="array" aca="1" ref="E83" ca="1">_xlfn.XLOOKUP(D83,INDIRECT($A$1&amp;"!F1:F5000"),INDIRECT($A$1&amp;"!h1:H5000"),0)</f>
        <v>0</v>
      </c>
      <c r="F83" s="11"/>
      <c r="G83" s="9"/>
      <c r="H83" s="11"/>
      <c r="I83" s="9" cm="1">
        <f t="array" aca="1" ref="I83" ca="1">_xlfn.XLOOKUP(H83,INDIRECT($A$1&amp;"!F1:F5000"),INDIRECT($A$1&amp;"!G1:G5000"),0)</f>
        <v>0</v>
      </c>
      <c r="J83" s="11"/>
      <c r="K83" s="9" cm="1">
        <f t="array" aca="1" ref="K83" ca="1">_xlfn.XLOOKUP(J83,INDIRECT($A$1&amp;"!F1:F5000"),INDIRECT($A$1&amp;"!G1:G5000"),0)</f>
        <v>0</v>
      </c>
      <c r="L83" s="11"/>
      <c r="M83" s="9" cm="1">
        <f t="array" aca="1" ref="M83" ca="1">_xlfn.XLOOKUP(L83,INDIRECT($A$1&amp;"!F1:F5000"),INDIRECT($A$1&amp;"!G1:G5000"),0)</f>
        <v>0</v>
      </c>
      <c r="N83" s="11"/>
      <c r="O83" s="9" cm="1">
        <f t="array" aca="1" ref="O83" ca="1">_xlfn.XLOOKUP(N83,INDIRECT($A$1&amp;"!F1:F5000"),INDIRECT($A$1&amp;"!G1:G5000"),0)</f>
        <v>0</v>
      </c>
      <c r="P83" s="11"/>
      <c r="Q83" s="9" cm="1">
        <f t="array" aca="1" ref="Q83" ca="1">_xlfn.XLOOKUP(P83,INDIRECT($A$1&amp;"!F1:F5000"),INDIRECT($A$1&amp;"!G1:G5000"),0)</f>
        <v>0</v>
      </c>
      <c r="R83" s="11"/>
      <c r="S83" s="9" cm="1">
        <f t="array" aca="1" ref="S83" ca="1">_xlfn.XLOOKUP(R83,INDIRECT($A$1&amp;"!F1:F5000"),INDIRECT($A$1&amp;"!G1:G5000"),0)</f>
        <v>0</v>
      </c>
      <c r="T83" s="11"/>
      <c r="U83" s="9" cm="1">
        <f t="array" aca="1" ref="U83" ca="1">_xlfn.XLOOKUP(T83,INDIRECT($A$1&amp;"!F1:F5000"),INDIRECT($A$1&amp;"!G1:G5000"),0)</f>
        <v>0</v>
      </c>
      <c r="V83" s="11"/>
      <c r="W83" s="9" cm="1">
        <f t="array" aca="1" ref="W83" ca="1">_xlfn.XLOOKUP(V83,INDIRECT($A$1&amp;"!F1:F5000"),INDIRECT($A$1&amp;"!G1:G5000"),0)</f>
        <v>0</v>
      </c>
      <c r="X83" s="11"/>
      <c r="Y83" s="9" cm="1">
        <f t="array" aca="1" ref="Y83" ca="1">_xlfn.XLOOKUP(X83,INDIRECT($A$1&amp;"!F1:F5000"),INDIRECT($A$1&amp;"!G1:G5000"),0)</f>
        <v>0</v>
      </c>
      <c r="Z83" s="11"/>
      <c r="AA83" s="9" cm="1">
        <f t="array" aca="1" ref="AA83" ca="1">_xlfn.XLOOKUP(Z83,INDIRECT($A$1&amp;"!F1:F5000"),INDIRECT($A$1&amp;"!G1:G5000"),0)</f>
        <v>0</v>
      </c>
      <c r="AB83" s="11"/>
      <c r="AC83" s="9" cm="1">
        <f t="array" aca="1" ref="AC83" ca="1">_xlfn.XLOOKUP(AB83,INDIRECT($A$1&amp;"!F1:F5000"),INDIRECT($A$1&amp;"!G1:G5000"),0)</f>
        <v>0</v>
      </c>
      <c r="AD83" s="11"/>
      <c r="AE83" s="9" cm="1">
        <f t="array" aca="1" ref="AE83" ca="1">_xlfn.XLOOKUP(AD83,INDIRECT($A$1&amp;"!F1:F5000"),INDIRECT($A$1&amp;"!G1:G5000"),0)</f>
        <v>0</v>
      </c>
      <c r="AF83" s="11"/>
      <c r="AG83" s="9" cm="1">
        <f t="array" aca="1" ref="AG83" ca="1">_xlfn.XLOOKUP(AF83,INDIRECT($A$1&amp;"!F1:F5000"),INDIRECT($A$1&amp;"!G1:G5000"),0)</f>
        <v>0</v>
      </c>
      <c r="AH83" s="11"/>
      <c r="AI83" s="9" cm="1">
        <f t="array" aca="1" ref="AI83" ca="1">_xlfn.XLOOKUP(AH83,INDIRECT($A$1&amp;"!F1:F5000"),INDIRECT($A$1&amp;"!G1:G5000"),0)</f>
        <v>0</v>
      </c>
      <c r="AJ83" s="11"/>
      <c r="AK83" s="9" cm="1">
        <f t="array" aca="1" ref="AK83" ca="1">_xlfn.XLOOKUP(AJ83,INDIRECT($A$1&amp;"!F1:F5000"),INDIRECT($A$1&amp;"!G1:G5000"),0)</f>
        <v>0</v>
      </c>
      <c r="AL83" s="11"/>
      <c r="AM83" s="9" cm="1">
        <f t="array" aca="1" ref="AM83" ca="1">_xlfn.XLOOKUP(AL83,INDIRECT($A$1&amp;"!F1:F5000"),INDIRECT($A$1&amp;"!H1:H5000"),0)</f>
        <v>0</v>
      </c>
      <c r="AN83" s="11"/>
      <c r="AO83" s="9" cm="1">
        <f t="array" aca="1" ref="AO83" ca="1">_xlfn.XLOOKUP(AN83,INDIRECT($A$1&amp;"!F1:F5000"),INDIRECT($A$1&amp;"!H1:H5000"),0)</f>
        <v>0</v>
      </c>
      <c r="AP83" s="11"/>
      <c r="AQ83" s="9" cm="1">
        <f t="array" aca="1" ref="AQ83" ca="1">_xlfn.XLOOKUP(AP83,INDIRECT($A$1&amp;"!F1:F5000"),INDIRECT($A$1&amp;"!H1:H5000"),0)</f>
        <v>0</v>
      </c>
      <c r="AR83" s="11"/>
      <c r="AS83" s="9" cm="1">
        <f t="array" aca="1" ref="AS83" ca="1">_xlfn.XLOOKUP(AR83,INDIRECT($A$1&amp;"!F1:F5000"),INDIRECT($A$1&amp;"!H1:H5000"),0)</f>
        <v>0</v>
      </c>
      <c r="AT83" s="11"/>
      <c r="AU83" s="9" cm="1">
        <f t="array" aca="1" ref="AU83" ca="1">_xlfn.XLOOKUP(AT83,INDIRECT($A$1&amp;"!F1:F5000"),INDIRECT($A$1&amp;"!H1:H5000"),0)</f>
        <v>0</v>
      </c>
      <c r="AV83" s="11"/>
      <c r="AW83" s="9" cm="1">
        <f t="array" aca="1" ref="AW83" ca="1">_xlfn.XLOOKUP(AV83,INDIRECT($A$1&amp;"!F1:F5000"),INDIRECT($A$1&amp;"!H1:H5000"),0)</f>
        <v>0</v>
      </c>
      <c r="AX83" s="11"/>
      <c r="AY83" s="9" cm="1">
        <f t="array" aca="1" ref="AY83" ca="1">_xlfn.XLOOKUP(AX83,INDIRECT($A$1&amp;"!F1:F5000"),INDIRECT($A$1&amp;"!H1:H5000"),0)</f>
        <v>0</v>
      </c>
      <c r="AZ83" s="11"/>
      <c r="BA83" s="9" cm="1">
        <f t="array" aca="1" ref="BA83" ca="1">_xlfn.XLOOKUP(AZ83,INDIRECT($A$1&amp;"!F1:F5000"),INDIRECT($A$1&amp;"!H1:H5000"),0)</f>
        <v>0</v>
      </c>
      <c r="BB83" s="11"/>
      <c r="BC83" s="9" cm="1">
        <f t="array" aca="1" ref="BC83" ca="1">_xlfn.XLOOKUP(BB83,INDIRECT($A$1&amp;"!F1:F5000"),INDIRECT($A$1&amp;"!H1:H5000"),0)</f>
        <v>0</v>
      </c>
    </row>
    <row r="84" spans="2:55" x14ac:dyDescent="0.25">
      <c r="B84" s="11"/>
      <c r="C84" s="9" cm="1">
        <f t="array" aca="1" ref="C84" ca="1">_xlfn.XLOOKUP(B84,INDIRECT($A$1&amp;"!F1:F5000"),INDIRECT($A$1&amp;"!h1:H5000"),0)</f>
        <v>0</v>
      </c>
      <c r="D84" s="11"/>
      <c r="E84" s="9" cm="1">
        <f t="array" aca="1" ref="E84" ca="1">_xlfn.XLOOKUP(D84,INDIRECT($A$1&amp;"!F1:F5000"),INDIRECT($A$1&amp;"!h1:H5000"),0)</f>
        <v>0</v>
      </c>
      <c r="F84" s="11"/>
      <c r="G84" s="9"/>
      <c r="H84" s="11"/>
      <c r="I84" s="9" cm="1">
        <f t="array" aca="1" ref="I84" ca="1">_xlfn.XLOOKUP(H84,INDIRECT($A$1&amp;"!F1:F5000"),INDIRECT($A$1&amp;"!G1:G5000"),0)</f>
        <v>0</v>
      </c>
      <c r="J84" s="11"/>
      <c r="K84" s="9" cm="1">
        <f t="array" aca="1" ref="K84" ca="1">_xlfn.XLOOKUP(J84,INDIRECT($A$1&amp;"!F1:F5000"),INDIRECT($A$1&amp;"!G1:G5000"),0)</f>
        <v>0</v>
      </c>
      <c r="L84" s="11"/>
      <c r="M84" s="9" cm="1">
        <f t="array" aca="1" ref="M84" ca="1">_xlfn.XLOOKUP(L84,INDIRECT($A$1&amp;"!F1:F5000"),INDIRECT($A$1&amp;"!G1:G5000"),0)</f>
        <v>0</v>
      </c>
      <c r="N84" s="11"/>
      <c r="O84" s="9" cm="1">
        <f t="array" aca="1" ref="O84" ca="1">_xlfn.XLOOKUP(N84,INDIRECT($A$1&amp;"!F1:F5000"),INDIRECT($A$1&amp;"!G1:G5000"),0)</f>
        <v>0</v>
      </c>
      <c r="P84" s="11"/>
      <c r="Q84" s="9" cm="1">
        <f t="array" aca="1" ref="Q84" ca="1">_xlfn.XLOOKUP(P84,INDIRECT($A$1&amp;"!F1:F5000"),INDIRECT($A$1&amp;"!G1:G5000"),0)</f>
        <v>0</v>
      </c>
      <c r="R84" s="11"/>
      <c r="S84" s="9" cm="1">
        <f t="array" aca="1" ref="S84" ca="1">_xlfn.XLOOKUP(R84,INDIRECT($A$1&amp;"!F1:F5000"),INDIRECT($A$1&amp;"!G1:G5000"),0)</f>
        <v>0</v>
      </c>
      <c r="T84" s="11"/>
      <c r="U84" s="9" cm="1">
        <f t="array" aca="1" ref="U84" ca="1">_xlfn.XLOOKUP(T84,INDIRECT($A$1&amp;"!F1:F5000"),INDIRECT($A$1&amp;"!G1:G5000"),0)</f>
        <v>0</v>
      </c>
      <c r="V84" s="11"/>
      <c r="W84" s="9" cm="1">
        <f t="array" aca="1" ref="W84" ca="1">_xlfn.XLOOKUP(V84,INDIRECT($A$1&amp;"!F1:F5000"),INDIRECT($A$1&amp;"!G1:G5000"),0)</f>
        <v>0</v>
      </c>
      <c r="X84" s="11"/>
      <c r="Y84" s="9" cm="1">
        <f t="array" aca="1" ref="Y84" ca="1">_xlfn.XLOOKUP(X84,INDIRECT($A$1&amp;"!F1:F5000"),INDIRECT($A$1&amp;"!G1:G5000"),0)</f>
        <v>0</v>
      </c>
      <c r="Z84" s="11"/>
      <c r="AA84" s="9" cm="1">
        <f t="array" aca="1" ref="AA84" ca="1">_xlfn.XLOOKUP(Z84,INDIRECT($A$1&amp;"!F1:F5000"),INDIRECT($A$1&amp;"!G1:G5000"),0)</f>
        <v>0</v>
      </c>
      <c r="AB84" s="11"/>
      <c r="AC84" s="9" cm="1">
        <f t="array" aca="1" ref="AC84" ca="1">_xlfn.XLOOKUP(AB84,INDIRECT($A$1&amp;"!F1:F5000"),INDIRECT($A$1&amp;"!G1:G5000"),0)</f>
        <v>0</v>
      </c>
      <c r="AD84" s="11"/>
      <c r="AE84" s="9" cm="1">
        <f t="array" aca="1" ref="AE84" ca="1">_xlfn.XLOOKUP(AD84,INDIRECT($A$1&amp;"!F1:F5000"),INDIRECT($A$1&amp;"!G1:G5000"),0)</f>
        <v>0</v>
      </c>
      <c r="AF84" s="11"/>
      <c r="AG84" s="9" cm="1">
        <f t="array" aca="1" ref="AG84" ca="1">_xlfn.XLOOKUP(AF84,INDIRECT($A$1&amp;"!F1:F5000"),INDIRECT($A$1&amp;"!G1:G5000"),0)</f>
        <v>0</v>
      </c>
      <c r="AH84" s="11"/>
      <c r="AI84" s="9" cm="1">
        <f t="array" aca="1" ref="AI84" ca="1">_xlfn.XLOOKUP(AH84,INDIRECT($A$1&amp;"!F1:F5000"),INDIRECT($A$1&amp;"!G1:G5000"),0)</f>
        <v>0</v>
      </c>
      <c r="AJ84" s="11"/>
      <c r="AK84" s="9" cm="1">
        <f t="array" aca="1" ref="AK84" ca="1">_xlfn.XLOOKUP(AJ84,INDIRECT($A$1&amp;"!F1:F5000"),INDIRECT($A$1&amp;"!G1:G5000"),0)</f>
        <v>0</v>
      </c>
      <c r="AL84" s="11"/>
      <c r="AM84" s="9" cm="1">
        <f t="array" aca="1" ref="AM84" ca="1">_xlfn.XLOOKUP(AL84,INDIRECT($A$1&amp;"!F1:F5000"),INDIRECT($A$1&amp;"!H1:H5000"),0)</f>
        <v>0</v>
      </c>
      <c r="AN84" s="11"/>
      <c r="AO84" s="9" cm="1">
        <f t="array" aca="1" ref="AO84" ca="1">_xlfn.XLOOKUP(AN84,INDIRECT($A$1&amp;"!F1:F5000"),INDIRECT($A$1&amp;"!H1:H5000"),0)</f>
        <v>0</v>
      </c>
      <c r="AP84" s="11"/>
      <c r="AQ84" s="9" cm="1">
        <f t="array" aca="1" ref="AQ84" ca="1">_xlfn.XLOOKUP(AP84,INDIRECT($A$1&amp;"!F1:F5000"),INDIRECT($A$1&amp;"!H1:H5000"),0)</f>
        <v>0</v>
      </c>
      <c r="AR84" s="11"/>
      <c r="AS84" s="9" cm="1">
        <f t="array" aca="1" ref="AS84" ca="1">_xlfn.XLOOKUP(AR84,INDIRECT($A$1&amp;"!F1:F5000"),INDIRECT($A$1&amp;"!H1:H5000"),0)</f>
        <v>0</v>
      </c>
      <c r="AT84" s="11"/>
      <c r="AU84" s="9" cm="1">
        <f t="array" aca="1" ref="AU84" ca="1">_xlfn.XLOOKUP(AT84,INDIRECT($A$1&amp;"!F1:F5000"),INDIRECT($A$1&amp;"!H1:H5000"),0)</f>
        <v>0</v>
      </c>
      <c r="AV84" s="11"/>
      <c r="AW84" s="9" cm="1">
        <f t="array" aca="1" ref="AW84" ca="1">_xlfn.XLOOKUP(AV84,INDIRECT($A$1&amp;"!F1:F5000"),INDIRECT($A$1&amp;"!H1:H5000"),0)</f>
        <v>0</v>
      </c>
      <c r="AX84" s="11"/>
      <c r="AY84" s="9" cm="1">
        <f t="array" aca="1" ref="AY84" ca="1">_xlfn.XLOOKUP(AX84,INDIRECT($A$1&amp;"!F1:F5000"),INDIRECT($A$1&amp;"!H1:H5000"),0)</f>
        <v>0</v>
      </c>
      <c r="AZ84" s="11"/>
      <c r="BA84" s="9" cm="1">
        <f t="array" aca="1" ref="BA84" ca="1">_xlfn.XLOOKUP(AZ84,INDIRECT($A$1&amp;"!F1:F5000"),INDIRECT($A$1&amp;"!H1:H5000"),0)</f>
        <v>0</v>
      </c>
      <c r="BB84" s="11"/>
      <c r="BC84" s="9" cm="1">
        <f t="array" aca="1" ref="BC84" ca="1">_xlfn.XLOOKUP(BB84,INDIRECT($A$1&amp;"!F1:F5000"),INDIRECT($A$1&amp;"!H1:H5000"),0)</f>
        <v>0</v>
      </c>
    </row>
    <row r="85" spans="2:55" x14ac:dyDescent="0.25">
      <c r="B85" s="11"/>
      <c r="C85" s="9" cm="1">
        <f t="array" aca="1" ref="C85" ca="1">_xlfn.XLOOKUP(B85,INDIRECT($A$1&amp;"!F1:F5000"),INDIRECT($A$1&amp;"!h1:H5000"),0)</f>
        <v>0</v>
      </c>
      <c r="D85" s="11"/>
      <c r="E85" s="9" cm="1">
        <f t="array" aca="1" ref="E85" ca="1">_xlfn.XLOOKUP(D85,INDIRECT($A$1&amp;"!F1:F5000"),INDIRECT($A$1&amp;"!h1:H5000"),0)</f>
        <v>0</v>
      </c>
      <c r="F85" s="11"/>
      <c r="G85" s="9"/>
      <c r="H85" s="11"/>
      <c r="I85" s="9" cm="1">
        <f t="array" aca="1" ref="I85" ca="1">_xlfn.XLOOKUP(H85,INDIRECT($A$1&amp;"!F1:F5000"),INDIRECT($A$1&amp;"!G1:G5000"),0)</f>
        <v>0</v>
      </c>
      <c r="J85" s="11"/>
      <c r="K85" s="9" cm="1">
        <f t="array" aca="1" ref="K85" ca="1">_xlfn.XLOOKUP(J85,INDIRECT($A$1&amp;"!F1:F5000"),INDIRECT($A$1&amp;"!G1:G5000"),0)</f>
        <v>0</v>
      </c>
      <c r="L85" s="11"/>
      <c r="M85" s="9" cm="1">
        <f t="array" aca="1" ref="M85" ca="1">_xlfn.XLOOKUP(L85,INDIRECT($A$1&amp;"!F1:F5000"),INDIRECT($A$1&amp;"!G1:G5000"),0)</f>
        <v>0</v>
      </c>
      <c r="N85" s="11"/>
      <c r="O85" s="9" cm="1">
        <f t="array" aca="1" ref="O85" ca="1">_xlfn.XLOOKUP(N85,INDIRECT($A$1&amp;"!F1:F5000"),INDIRECT($A$1&amp;"!G1:G5000"),0)</f>
        <v>0</v>
      </c>
      <c r="P85" s="11"/>
      <c r="Q85" s="9" cm="1">
        <f t="array" aca="1" ref="Q85" ca="1">_xlfn.XLOOKUP(P85,INDIRECT($A$1&amp;"!F1:F5000"),INDIRECT($A$1&amp;"!G1:G5000"),0)</f>
        <v>0</v>
      </c>
      <c r="R85" s="11"/>
      <c r="S85" s="9" cm="1">
        <f t="array" aca="1" ref="S85" ca="1">_xlfn.XLOOKUP(R85,INDIRECT($A$1&amp;"!F1:F5000"),INDIRECT($A$1&amp;"!G1:G5000"),0)</f>
        <v>0</v>
      </c>
      <c r="T85" s="11"/>
      <c r="U85" s="9" cm="1">
        <f t="array" aca="1" ref="U85" ca="1">_xlfn.XLOOKUP(T85,INDIRECT($A$1&amp;"!F1:F5000"),INDIRECT($A$1&amp;"!G1:G5000"),0)</f>
        <v>0</v>
      </c>
      <c r="V85" s="11"/>
      <c r="W85" s="9" cm="1">
        <f t="array" aca="1" ref="W85" ca="1">_xlfn.XLOOKUP(V85,INDIRECT($A$1&amp;"!F1:F5000"),INDIRECT($A$1&amp;"!G1:G5000"),0)</f>
        <v>0</v>
      </c>
      <c r="X85" s="11"/>
      <c r="Y85" s="9" cm="1">
        <f t="array" aca="1" ref="Y85" ca="1">_xlfn.XLOOKUP(X85,INDIRECT($A$1&amp;"!F1:F5000"),INDIRECT($A$1&amp;"!G1:G5000"),0)</f>
        <v>0</v>
      </c>
      <c r="Z85" s="11"/>
      <c r="AA85" s="9" cm="1">
        <f t="array" aca="1" ref="AA85" ca="1">_xlfn.XLOOKUP(Z85,INDIRECT($A$1&amp;"!F1:F5000"),INDIRECT($A$1&amp;"!G1:G5000"),0)</f>
        <v>0</v>
      </c>
      <c r="AB85" s="11"/>
      <c r="AC85" s="9" cm="1">
        <f t="array" aca="1" ref="AC85" ca="1">_xlfn.XLOOKUP(AB85,INDIRECT($A$1&amp;"!F1:F5000"),INDIRECT($A$1&amp;"!G1:G5000"),0)</f>
        <v>0</v>
      </c>
      <c r="AD85" s="11"/>
      <c r="AE85" s="9" cm="1">
        <f t="array" aca="1" ref="AE85" ca="1">_xlfn.XLOOKUP(AD85,INDIRECT($A$1&amp;"!F1:F5000"),INDIRECT($A$1&amp;"!G1:G5000"),0)</f>
        <v>0</v>
      </c>
      <c r="AF85" s="11"/>
      <c r="AG85" s="9" cm="1">
        <f t="array" aca="1" ref="AG85" ca="1">_xlfn.XLOOKUP(AF85,INDIRECT($A$1&amp;"!F1:F5000"),INDIRECT($A$1&amp;"!G1:G5000"),0)</f>
        <v>0</v>
      </c>
      <c r="AH85" s="11"/>
      <c r="AI85" s="9" cm="1">
        <f t="array" aca="1" ref="AI85" ca="1">_xlfn.XLOOKUP(AH85,INDIRECT($A$1&amp;"!F1:F5000"),INDIRECT($A$1&amp;"!G1:G5000"),0)</f>
        <v>0</v>
      </c>
      <c r="AJ85" s="11"/>
      <c r="AK85" s="9" cm="1">
        <f t="array" aca="1" ref="AK85" ca="1">_xlfn.XLOOKUP(AJ85,INDIRECT($A$1&amp;"!F1:F5000"),INDIRECT($A$1&amp;"!G1:G5000"),0)</f>
        <v>0</v>
      </c>
      <c r="AL85" s="11"/>
      <c r="AM85" s="9" cm="1">
        <f t="array" aca="1" ref="AM85" ca="1">_xlfn.XLOOKUP(AL85,INDIRECT($A$1&amp;"!F1:F5000"),INDIRECT($A$1&amp;"!H1:H5000"),0)</f>
        <v>0</v>
      </c>
      <c r="AN85" s="11"/>
      <c r="AO85" s="9" cm="1">
        <f t="array" aca="1" ref="AO85" ca="1">_xlfn.XLOOKUP(AN85,INDIRECT($A$1&amp;"!F1:F5000"),INDIRECT($A$1&amp;"!H1:H5000"),0)</f>
        <v>0</v>
      </c>
      <c r="AP85" s="11"/>
      <c r="AQ85" s="9" cm="1">
        <f t="array" aca="1" ref="AQ85" ca="1">_xlfn.XLOOKUP(AP85,INDIRECT($A$1&amp;"!F1:F5000"),INDIRECT($A$1&amp;"!H1:H5000"),0)</f>
        <v>0</v>
      </c>
      <c r="AR85" s="11"/>
      <c r="AS85" s="9" cm="1">
        <f t="array" aca="1" ref="AS85" ca="1">_xlfn.XLOOKUP(AR85,INDIRECT($A$1&amp;"!F1:F5000"),INDIRECT($A$1&amp;"!H1:H5000"),0)</f>
        <v>0</v>
      </c>
      <c r="AT85" s="11"/>
      <c r="AU85" s="9" cm="1">
        <f t="array" aca="1" ref="AU85" ca="1">_xlfn.XLOOKUP(AT85,INDIRECT($A$1&amp;"!F1:F5000"),INDIRECT($A$1&amp;"!H1:H5000"),0)</f>
        <v>0</v>
      </c>
      <c r="AV85" s="11"/>
      <c r="AW85" s="9" cm="1">
        <f t="array" aca="1" ref="AW85" ca="1">_xlfn.XLOOKUP(AV85,INDIRECT($A$1&amp;"!F1:F5000"),INDIRECT($A$1&amp;"!H1:H5000"),0)</f>
        <v>0</v>
      </c>
      <c r="AX85" s="11"/>
      <c r="AY85" s="9" cm="1">
        <f t="array" aca="1" ref="AY85" ca="1">_xlfn.XLOOKUP(AX85,INDIRECT($A$1&amp;"!F1:F5000"),INDIRECT($A$1&amp;"!H1:H5000"),0)</f>
        <v>0</v>
      </c>
      <c r="AZ85" s="11"/>
      <c r="BA85" s="9" cm="1">
        <f t="array" aca="1" ref="BA85" ca="1">_xlfn.XLOOKUP(AZ85,INDIRECT($A$1&amp;"!F1:F5000"),INDIRECT($A$1&amp;"!H1:H5000"),0)</f>
        <v>0</v>
      </c>
      <c r="BB85" s="11"/>
      <c r="BC85" s="9" cm="1">
        <f t="array" aca="1" ref="BC85" ca="1">_xlfn.XLOOKUP(BB85,INDIRECT($A$1&amp;"!F1:F5000"),INDIRECT($A$1&amp;"!H1:H5000"),0)</f>
        <v>0</v>
      </c>
    </row>
    <row r="86" spans="2:55" x14ac:dyDescent="0.25">
      <c r="B86" s="11"/>
      <c r="C86" s="9" cm="1">
        <f t="array" aca="1" ref="C86" ca="1">_xlfn.XLOOKUP(B86,INDIRECT($A$1&amp;"!F1:F5000"),INDIRECT($A$1&amp;"!h1:H5000"),0)</f>
        <v>0</v>
      </c>
      <c r="D86" s="11"/>
      <c r="E86" s="9" cm="1">
        <f t="array" aca="1" ref="E86" ca="1">_xlfn.XLOOKUP(D86,INDIRECT($A$1&amp;"!F1:F5000"),INDIRECT($A$1&amp;"!h1:H5000"),0)</f>
        <v>0</v>
      </c>
      <c r="F86" s="11"/>
      <c r="G86" s="9"/>
      <c r="H86" s="11"/>
      <c r="I86" s="9" cm="1">
        <f t="array" aca="1" ref="I86" ca="1">_xlfn.XLOOKUP(H86,INDIRECT($A$1&amp;"!F1:F5000"),INDIRECT($A$1&amp;"!G1:G5000"),0)</f>
        <v>0</v>
      </c>
      <c r="J86" s="11"/>
      <c r="K86" s="9" cm="1">
        <f t="array" aca="1" ref="K86" ca="1">_xlfn.XLOOKUP(J86,INDIRECT($A$1&amp;"!F1:F5000"),INDIRECT($A$1&amp;"!G1:G5000"),0)</f>
        <v>0</v>
      </c>
      <c r="L86" s="11"/>
      <c r="M86" s="9" cm="1">
        <f t="array" aca="1" ref="M86" ca="1">_xlfn.XLOOKUP(L86,INDIRECT($A$1&amp;"!F1:F5000"),INDIRECT($A$1&amp;"!G1:G5000"),0)</f>
        <v>0</v>
      </c>
      <c r="N86" s="11"/>
      <c r="O86" s="9" cm="1">
        <f t="array" aca="1" ref="O86" ca="1">_xlfn.XLOOKUP(N86,INDIRECT($A$1&amp;"!F1:F5000"),INDIRECT($A$1&amp;"!G1:G5000"),0)</f>
        <v>0</v>
      </c>
      <c r="P86" s="11"/>
      <c r="Q86" s="9" cm="1">
        <f t="array" aca="1" ref="Q86" ca="1">_xlfn.XLOOKUP(P86,INDIRECT($A$1&amp;"!F1:F5000"),INDIRECT($A$1&amp;"!G1:G5000"),0)</f>
        <v>0</v>
      </c>
      <c r="R86" s="11"/>
      <c r="S86" s="9" cm="1">
        <f t="array" aca="1" ref="S86" ca="1">_xlfn.XLOOKUP(R86,INDIRECT($A$1&amp;"!F1:F5000"),INDIRECT($A$1&amp;"!G1:G5000"),0)</f>
        <v>0</v>
      </c>
      <c r="T86" s="11"/>
      <c r="U86" s="9" cm="1">
        <f t="array" aca="1" ref="U86" ca="1">_xlfn.XLOOKUP(T86,INDIRECT($A$1&amp;"!F1:F5000"),INDIRECT($A$1&amp;"!G1:G5000"),0)</f>
        <v>0</v>
      </c>
      <c r="V86" s="11"/>
      <c r="W86" s="9" cm="1">
        <f t="array" aca="1" ref="W86" ca="1">_xlfn.XLOOKUP(V86,INDIRECT($A$1&amp;"!F1:F5000"),INDIRECT($A$1&amp;"!G1:G5000"),0)</f>
        <v>0</v>
      </c>
      <c r="X86" s="11"/>
      <c r="Y86" s="9" cm="1">
        <f t="array" aca="1" ref="Y86" ca="1">_xlfn.XLOOKUP(X86,INDIRECT($A$1&amp;"!F1:F5000"),INDIRECT($A$1&amp;"!G1:G5000"),0)</f>
        <v>0</v>
      </c>
      <c r="Z86" s="11"/>
      <c r="AA86" s="9" cm="1">
        <f t="array" aca="1" ref="AA86" ca="1">_xlfn.XLOOKUP(Z86,INDIRECT($A$1&amp;"!F1:F5000"),INDIRECT($A$1&amp;"!G1:G5000"),0)</f>
        <v>0</v>
      </c>
      <c r="AB86" s="11"/>
      <c r="AC86" s="9" cm="1">
        <f t="array" aca="1" ref="AC86" ca="1">_xlfn.XLOOKUP(AB86,INDIRECT($A$1&amp;"!F1:F5000"),INDIRECT($A$1&amp;"!G1:G5000"),0)</f>
        <v>0</v>
      </c>
      <c r="AD86" s="11"/>
      <c r="AE86" s="9" cm="1">
        <f t="array" aca="1" ref="AE86" ca="1">_xlfn.XLOOKUP(AD86,INDIRECT($A$1&amp;"!F1:F5000"),INDIRECT($A$1&amp;"!G1:G5000"),0)</f>
        <v>0</v>
      </c>
      <c r="AF86" s="11"/>
      <c r="AG86" s="9" cm="1">
        <f t="array" aca="1" ref="AG86" ca="1">_xlfn.XLOOKUP(AF86,INDIRECT($A$1&amp;"!F1:F5000"),INDIRECT($A$1&amp;"!G1:G5000"),0)</f>
        <v>0</v>
      </c>
      <c r="AH86" s="11"/>
      <c r="AI86" s="9" cm="1">
        <f t="array" aca="1" ref="AI86" ca="1">_xlfn.XLOOKUP(AH86,INDIRECT($A$1&amp;"!F1:F5000"),INDIRECT($A$1&amp;"!G1:G5000"),0)</f>
        <v>0</v>
      </c>
      <c r="AJ86" s="11"/>
      <c r="AK86" s="9" cm="1">
        <f t="array" aca="1" ref="AK86" ca="1">_xlfn.XLOOKUP(AJ86,INDIRECT($A$1&amp;"!F1:F5000"),INDIRECT($A$1&amp;"!G1:G5000"),0)</f>
        <v>0</v>
      </c>
      <c r="AL86" s="11"/>
      <c r="AM86" s="9" cm="1">
        <f t="array" aca="1" ref="AM86" ca="1">_xlfn.XLOOKUP(AL86,INDIRECT($A$1&amp;"!F1:F5000"),INDIRECT($A$1&amp;"!H1:H5000"),0)</f>
        <v>0</v>
      </c>
      <c r="AN86" s="11"/>
      <c r="AO86" s="9" cm="1">
        <f t="array" aca="1" ref="AO86" ca="1">_xlfn.XLOOKUP(AN86,INDIRECT($A$1&amp;"!F1:F5000"),INDIRECT($A$1&amp;"!H1:H5000"),0)</f>
        <v>0</v>
      </c>
      <c r="AP86" s="11"/>
      <c r="AQ86" s="9" cm="1">
        <f t="array" aca="1" ref="AQ86" ca="1">_xlfn.XLOOKUP(AP86,INDIRECT($A$1&amp;"!F1:F5000"),INDIRECT($A$1&amp;"!H1:H5000"),0)</f>
        <v>0</v>
      </c>
      <c r="AR86" s="11"/>
      <c r="AS86" s="9" cm="1">
        <f t="array" aca="1" ref="AS86" ca="1">_xlfn.XLOOKUP(AR86,INDIRECT($A$1&amp;"!F1:F5000"),INDIRECT($A$1&amp;"!H1:H5000"),0)</f>
        <v>0</v>
      </c>
      <c r="AT86" s="11"/>
      <c r="AU86" s="9" cm="1">
        <f t="array" aca="1" ref="AU86" ca="1">_xlfn.XLOOKUP(AT86,INDIRECT($A$1&amp;"!F1:F5000"),INDIRECT($A$1&amp;"!H1:H5000"),0)</f>
        <v>0</v>
      </c>
      <c r="AV86" s="11"/>
      <c r="AW86" s="9" cm="1">
        <f t="array" aca="1" ref="AW86" ca="1">_xlfn.XLOOKUP(AV86,INDIRECT($A$1&amp;"!F1:F5000"),INDIRECT($A$1&amp;"!H1:H5000"),0)</f>
        <v>0</v>
      </c>
      <c r="AX86" s="11"/>
      <c r="AY86" s="9" cm="1">
        <f t="array" aca="1" ref="AY86" ca="1">_xlfn.XLOOKUP(AX86,INDIRECT($A$1&amp;"!F1:F5000"),INDIRECT($A$1&amp;"!H1:H5000"),0)</f>
        <v>0</v>
      </c>
      <c r="AZ86" s="11"/>
      <c r="BA86" s="9" cm="1">
        <f t="array" aca="1" ref="BA86" ca="1">_xlfn.XLOOKUP(AZ86,INDIRECT($A$1&amp;"!F1:F5000"),INDIRECT($A$1&amp;"!H1:H5000"),0)</f>
        <v>0</v>
      </c>
      <c r="BB86" s="11"/>
      <c r="BC86" s="9" cm="1">
        <f t="array" aca="1" ref="BC86" ca="1">_xlfn.XLOOKUP(BB86,INDIRECT($A$1&amp;"!F1:F5000"),INDIRECT($A$1&amp;"!H1:H5000"),0)</f>
        <v>0</v>
      </c>
    </row>
    <row r="87" spans="2:55" x14ac:dyDescent="0.25">
      <c r="B87" s="11"/>
      <c r="C87" s="9" cm="1">
        <f t="array" aca="1" ref="C87" ca="1">_xlfn.XLOOKUP(B87,INDIRECT($A$1&amp;"!F1:F5000"),INDIRECT($A$1&amp;"!h1:H5000"),0)</f>
        <v>0</v>
      </c>
      <c r="D87" s="11"/>
      <c r="E87" s="9" cm="1">
        <f t="array" aca="1" ref="E87" ca="1">_xlfn.XLOOKUP(D87,INDIRECT($A$1&amp;"!F1:F5000"),INDIRECT($A$1&amp;"!h1:H5000"),0)</f>
        <v>0</v>
      </c>
      <c r="F87" s="11"/>
      <c r="G87" s="9"/>
      <c r="H87" s="11"/>
      <c r="I87" s="9" cm="1">
        <f t="array" aca="1" ref="I87" ca="1">_xlfn.XLOOKUP(H87,INDIRECT($A$1&amp;"!F1:F5000"),INDIRECT($A$1&amp;"!G1:G5000"),0)</f>
        <v>0</v>
      </c>
      <c r="J87" s="11"/>
      <c r="K87" s="9" cm="1">
        <f t="array" aca="1" ref="K87" ca="1">_xlfn.XLOOKUP(J87,INDIRECT($A$1&amp;"!F1:F5000"),INDIRECT($A$1&amp;"!G1:G5000"),0)</f>
        <v>0</v>
      </c>
      <c r="L87" s="11"/>
      <c r="M87" s="9" cm="1">
        <f t="array" aca="1" ref="M87" ca="1">_xlfn.XLOOKUP(L87,INDIRECT($A$1&amp;"!F1:F5000"),INDIRECT($A$1&amp;"!G1:G5000"),0)</f>
        <v>0</v>
      </c>
      <c r="N87" s="11"/>
      <c r="O87" s="9" cm="1">
        <f t="array" aca="1" ref="O87" ca="1">_xlfn.XLOOKUP(N87,INDIRECT($A$1&amp;"!F1:F5000"),INDIRECT($A$1&amp;"!G1:G5000"),0)</f>
        <v>0</v>
      </c>
      <c r="P87" s="11"/>
      <c r="Q87" s="9" cm="1">
        <f t="array" aca="1" ref="Q87" ca="1">_xlfn.XLOOKUP(P87,INDIRECT($A$1&amp;"!F1:F5000"),INDIRECT($A$1&amp;"!G1:G5000"),0)</f>
        <v>0</v>
      </c>
      <c r="R87" s="11"/>
      <c r="S87" s="9" cm="1">
        <f t="array" aca="1" ref="S87" ca="1">_xlfn.XLOOKUP(R87,INDIRECT($A$1&amp;"!F1:F5000"),INDIRECT($A$1&amp;"!G1:G5000"),0)</f>
        <v>0</v>
      </c>
      <c r="T87" s="11"/>
      <c r="U87" s="9" cm="1">
        <f t="array" aca="1" ref="U87" ca="1">_xlfn.XLOOKUP(T87,INDIRECT($A$1&amp;"!F1:F5000"),INDIRECT($A$1&amp;"!G1:G5000"),0)</f>
        <v>0</v>
      </c>
      <c r="V87" s="11"/>
      <c r="W87" s="9" cm="1">
        <f t="array" aca="1" ref="W87" ca="1">_xlfn.XLOOKUP(V87,INDIRECT($A$1&amp;"!F1:F5000"),INDIRECT($A$1&amp;"!G1:G5000"),0)</f>
        <v>0</v>
      </c>
      <c r="X87" s="11"/>
      <c r="Y87" s="9" cm="1">
        <f t="array" aca="1" ref="Y87" ca="1">_xlfn.XLOOKUP(X87,INDIRECT($A$1&amp;"!F1:F5000"),INDIRECT($A$1&amp;"!G1:G5000"),0)</f>
        <v>0</v>
      </c>
      <c r="Z87" s="11"/>
      <c r="AA87" s="9" cm="1">
        <f t="array" aca="1" ref="AA87" ca="1">_xlfn.XLOOKUP(Z87,INDIRECT($A$1&amp;"!F1:F5000"),INDIRECT($A$1&amp;"!G1:G5000"),0)</f>
        <v>0</v>
      </c>
      <c r="AB87" s="11"/>
      <c r="AC87" s="9" cm="1">
        <f t="array" aca="1" ref="AC87" ca="1">_xlfn.XLOOKUP(AB87,INDIRECT($A$1&amp;"!F1:F5000"),INDIRECT($A$1&amp;"!G1:G5000"),0)</f>
        <v>0</v>
      </c>
      <c r="AD87" s="11"/>
      <c r="AE87" s="9" cm="1">
        <f t="array" aca="1" ref="AE87" ca="1">_xlfn.XLOOKUP(AD87,INDIRECT($A$1&amp;"!F1:F5000"),INDIRECT($A$1&amp;"!G1:G5000"),0)</f>
        <v>0</v>
      </c>
      <c r="AF87" s="11"/>
      <c r="AG87" s="9" cm="1">
        <f t="array" aca="1" ref="AG87" ca="1">_xlfn.XLOOKUP(AF87,INDIRECT($A$1&amp;"!F1:F5000"),INDIRECT($A$1&amp;"!G1:G5000"),0)</f>
        <v>0</v>
      </c>
      <c r="AH87" s="11"/>
      <c r="AI87" s="9" cm="1">
        <f t="array" aca="1" ref="AI87" ca="1">_xlfn.XLOOKUP(AH87,INDIRECT($A$1&amp;"!F1:F5000"),INDIRECT($A$1&amp;"!G1:G5000"),0)</f>
        <v>0</v>
      </c>
      <c r="AJ87" s="11"/>
      <c r="AK87" s="9" cm="1">
        <f t="array" aca="1" ref="AK87" ca="1">_xlfn.XLOOKUP(AJ87,INDIRECT($A$1&amp;"!F1:F5000"),INDIRECT($A$1&amp;"!G1:G5000"),0)</f>
        <v>0</v>
      </c>
      <c r="AL87" s="11"/>
      <c r="AM87" s="9" cm="1">
        <f t="array" aca="1" ref="AM87" ca="1">_xlfn.XLOOKUP(AL87,INDIRECT($A$1&amp;"!F1:F5000"),INDIRECT($A$1&amp;"!H1:H5000"),0)</f>
        <v>0</v>
      </c>
      <c r="AN87" s="11"/>
      <c r="AO87" s="9" cm="1">
        <f t="array" aca="1" ref="AO87" ca="1">_xlfn.XLOOKUP(AN87,INDIRECT($A$1&amp;"!F1:F5000"),INDIRECT($A$1&amp;"!H1:H5000"),0)</f>
        <v>0</v>
      </c>
      <c r="AP87" s="11"/>
      <c r="AQ87" s="9" cm="1">
        <f t="array" aca="1" ref="AQ87" ca="1">_xlfn.XLOOKUP(AP87,INDIRECT($A$1&amp;"!F1:F5000"),INDIRECT($A$1&amp;"!H1:H5000"),0)</f>
        <v>0</v>
      </c>
      <c r="AR87" s="11"/>
      <c r="AS87" s="9" cm="1">
        <f t="array" aca="1" ref="AS87" ca="1">_xlfn.XLOOKUP(AR87,INDIRECT($A$1&amp;"!F1:F5000"),INDIRECT($A$1&amp;"!H1:H5000"),0)</f>
        <v>0</v>
      </c>
      <c r="AT87" s="11"/>
      <c r="AU87" s="9" cm="1">
        <f t="array" aca="1" ref="AU87" ca="1">_xlfn.XLOOKUP(AT87,INDIRECT($A$1&amp;"!F1:F5000"),INDIRECT($A$1&amp;"!H1:H5000"),0)</f>
        <v>0</v>
      </c>
      <c r="AV87" s="11"/>
      <c r="AW87" s="9" cm="1">
        <f t="array" aca="1" ref="AW87" ca="1">_xlfn.XLOOKUP(AV87,INDIRECT($A$1&amp;"!F1:F5000"),INDIRECT($A$1&amp;"!H1:H5000"),0)</f>
        <v>0</v>
      </c>
      <c r="AX87" s="11"/>
      <c r="AY87" s="9" cm="1">
        <f t="array" aca="1" ref="AY87" ca="1">_xlfn.XLOOKUP(AX87,INDIRECT($A$1&amp;"!F1:F5000"),INDIRECT($A$1&amp;"!H1:H5000"),0)</f>
        <v>0</v>
      </c>
      <c r="AZ87" s="11"/>
      <c r="BA87" s="9" cm="1">
        <f t="array" aca="1" ref="BA87" ca="1">_xlfn.XLOOKUP(AZ87,INDIRECT($A$1&amp;"!F1:F5000"),INDIRECT($A$1&amp;"!H1:H5000"),0)</f>
        <v>0</v>
      </c>
      <c r="BB87" s="11"/>
      <c r="BC87" s="9" cm="1">
        <f t="array" aca="1" ref="BC87" ca="1">_xlfn.XLOOKUP(BB87,INDIRECT($A$1&amp;"!F1:F5000"),INDIRECT($A$1&amp;"!H1:H5000"),0)</f>
        <v>0</v>
      </c>
    </row>
    <row r="88" spans="2:55" x14ac:dyDescent="0.25">
      <c r="B88" s="11"/>
      <c r="C88" s="9" cm="1">
        <f t="array" aca="1" ref="C88" ca="1">_xlfn.XLOOKUP(B88,INDIRECT($A$1&amp;"!F1:F5000"),INDIRECT($A$1&amp;"!h1:H5000"),0)</f>
        <v>0</v>
      </c>
      <c r="D88" s="11"/>
      <c r="E88" s="9" cm="1">
        <f t="array" aca="1" ref="E88" ca="1">_xlfn.XLOOKUP(D88,INDIRECT($A$1&amp;"!F1:F5000"),INDIRECT($A$1&amp;"!h1:H5000"),0)</f>
        <v>0</v>
      </c>
      <c r="F88" s="11"/>
      <c r="G88" s="9"/>
      <c r="H88" s="11"/>
      <c r="I88" s="9" cm="1">
        <f t="array" aca="1" ref="I88" ca="1">_xlfn.XLOOKUP(H88,INDIRECT($A$1&amp;"!F1:F5000"),INDIRECT($A$1&amp;"!G1:G5000"),0)</f>
        <v>0</v>
      </c>
      <c r="J88" s="11"/>
      <c r="K88" s="9" cm="1">
        <f t="array" aca="1" ref="K88" ca="1">_xlfn.XLOOKUP(J88,INDIRECT($A$1&amp;"!F1:F5000"),INDIRECT($A$1&amp;"!G1:G5000"),0)</f>
        <v>0</v>
      </c>
      <c r="L88" s="11"/>
      <c r="M88" s="9" cm="1">
        <f t="array" aca="1" ref="M88" ca="1">_xlfn.XLOOKUP(L88,INDIRECT($A$1&amp;"!F1:F5000"),INDIRECT($A$1&amp;"!G1:G5000"),0)</f>
        <v>0</v>
      </c>
      <c r="N88" s="11"/>
      <c r="O88" s="9" cm="1">
        <f t="array" aca="1" ref="O88" ca="1">_xlfn.XLOOKUP(N88,INDIRECT($A$1&amp;"!F1:F5000"),INDIRECT($A$1&amp;"!G1:G5000"),0)</f>
        <v>0</v>
      </c>
      <c r="P88" s="11"/>
      <c r="Q88" s="9" cm="1">
        <f t="array" aca="1" ref="Q88" ca="1">_xlfn.XLOOKUP(P88,INDIRECT($A$1&amp;"!F1:F5000"),INDIRECT($A$1&amp;"!G1:G5000"),0)</f>
        <v>0</v>
      </c>
      <c r="R88" s="11"/>
      <c r="S88" s="9" cm="1">
        <f t="array" aca="1" ref="S88" ca="1">_xlfn.XLOOKUP(R88,INDIRECT($A$1&amp;"!F1:F5000"),INDIRECT($A$1&amp;"!G1:G5000"),0)</f>
        <v>0</v>
      </c>
      <c r="T88" s="11"/>
      <c r="U88" s="9" cm="1">
        <f t="array" aca="1" ref="U88" ca="1">_xlfn.XLOOKUP(T88,INDIRECT($A$1&amp;"!F1:F5000"),INDIRECT($A$1&amp;"!G1:G5000"),0)</f>
        <v>0</v>
      </c>
      <c r="V88" s="11"/>
      <c r="W88" s="9" cm="1">
        <f t="array" aca="1" ref="W88" ca="1">_xlfn.XLOOKUP(V88,INDIRECT($A$1&amp;"!F1:F5000"),INDIRECT($A$1&amp;"!G1:G5000"),0)</f>
        <v>0</v>
      </c>
      <c r="X88" s="11"/>
      <c r="Y88" s="9" cm="1">
        <f t="array" aca="1" ref="Y88" ca="1">_xlfn.XLOOKUP(X88,INDIRECT($A$1&amp;"!F1:F5000"),INDIRECT($A$1&amp;"!G1:G5000"),0)</f>
        <v>0</v>
      </c>
      <c r="Z88" s="11"/>
      <c r="AA88" s="9" cm="1">
        <f t="array" aca="1" ref="AA88" ca="1">_xlfn.XLOOKUP(Z88,INDIRECT($A$1&amp;"!F1:F5000"),INDIRECT($A$1&amp;"!G1:G5000"),0)</f>
        <v>0</v>
      </c>
      <c r="AB88" s="11"/>
      <c r="AC88" s="9" cm="1">
        <f t="array" aca="1" ref="AC88" ca="1">_xlfn.XLOOKUP(AB88,INDIRECT($A$1&amp;"!F1:F5000"),INDIRECT($A$1&amp;"!G1:G5000"),0)</f>
        <v>0</v>
      </c>
      <c r="AD88" s="11"/>
      <c r="AE88" s="9" cm="1">
        <f t="array" aca="1" ref="AE88" ca="1">_xlfn.XLOOKUP(AD88,INDIRECT($A$1&amp;"!F1:F5000"),INDIRECT($A$1&amp;"!G1:G5000"),0)</f>
        <v>0</v>
      </c>
      <c r="AF88" s="11"/>
      <c r="AG88" s="9" cm="1">
        <f t="array" aca="1" ref="AG88" ca="1">_xlfn.XLOOKUP(AF88,INDIRECT($A$1&amp;"!F1:F5000"),INDIRECT($A$1&amp;"!G1:G5000"),0)</f>
        <v>0</v>
      </c>
      <c r="AH88" s="11"/>
      <c r="AI88" s="9" cm="1">
        <f t="array" aca="1" ref="AI88" ca="1">_xlfn.XLOOKUP(AH88,INDIRECT($A$1&amp;"!F1:F5000"),INDIRECT($A$1&amp;"!G1:G5000"),0)</f>
        <v>0</v>
      </c>
      <c r="AJ88" s="11"/>
      <c r="AK88" s="9" cm="1">
        <f t="array" aca="1" ref="AK88" ca="1">_xlfn.XLOOKUP(AJ88,INDIRECT($A$1&amp;"!F1:F5000"),INDIRECT($A$1&amp;"!G1:G5000"),0)</f>
        <v>0</v>
      </c>
      <c r="AL88" s="11"/>
      <c r="AM88" s="9" cm="1">
        <f t="array" aca="1" ref="AM88" ca="1">_xlfn.XLOOKUP(AL88,INDIRECT($A$1&amp;"!F1:F5000"),INDIRECT($A$1&amp;"!H1:H5000"),0)</f>
        <v>0</v>
      </c>
      <c r="AN88" s="11"/>
      <c r="AO88" s="9" cm="1">
        <f t="array" aca="1" ref="AO88" ca="1">_xlfn.XLOOKUP(AN88,INDIRECT($A$1&amp;"!F1:F5000"),INDIRECT($A$1&amp;"!H1:H5000"),0)</f>
        <v>0</v>
      </c>
      <c r="AP88" s="11"/>
      <c r="AQ88" s="9" cm="1">
        <f t="array" aca="1" ref="AQ88" ca="1">_xlfn.XLOOKUP(AP88,INDIRECT($A$1&amp;"!F1:F5000"),INDIRECT($A$1&amp;"!H1:H5000"),0)</f>
        <v>0</v>
      </c>
      <c r="AR88" s="11"/>
      <c r="AS88" s="9" cm="1">
        <f t="array" aca="1" ref="AS88" ca="1">_xlfn.XLOOKUP(AR88,INDIRECT($A$1&amp;"!F1:F5000"),INDIRECT($A$1&amp;"!H1:H5000"),0)</f>
        <v>0</v>
      </c>
      <c r="AT88" s="11"/>
      <c r="AU88" s="9" cm="1">
        <f t="array" aca="1" ref="AU88" ca="1">_xlfn.XLOOKUP(AT88,INDIRECT($A$1&amp;"!F1:F5000"),INDIRECT($A$1&amp;"!H1:H5000"),0)</f>
        <v>0</v>
      </c>
      <c r="AV88" s="11"/>
      <c r="AW88" s="9" cm="1">
        <f t="array" aca="1" ref="AW88" ca="1">_xlfn.XLOOKUP(AV88,INDIRECT($A$1&amp;"!F1:F5000"),INDIRECT($A$1&amp;"!H1:H5000"),0)</f>
        <v>0</v>
      </c>
      <c r="AX88" s="11"/>
      <c r="AY88" s="9" cm="1">
        <f t="array" aca="1" ref="AY88" ca="1">_xlfn.XLOOKUP(AX88,INDIRECT($A$1&amp;"!F1:F5000"),INDIRECT($A$1&amp;"!H1:H5000"),0)</f>
        <v>0</v>
      </c>
      <c r="AZ88" s="11"/>
      <c r="BA88" s="9" cm="1">
        <f t="array" aca="1" ref="BA88" ca="1">_xlfn.XLOOKUP(AZ88,INDIRECT($A$1&amp;"!F1:F5000"),INDIRECT($A$1&amp;"!H1:H5000"),0)</f>
        <v>0</v>
      </c>
      <c r="BB88" s="11"/>
      <c r="BC88" s="9" cm="1">
        <f t="array" aca="1" ref="BC88" ca="1">_xlfn.XLOOKUP(BB88,INDIRECT($A$1&amp;"!F1:F5000"),INDIRECT($A$1&amp;"!H1:H5000"),0)</f>
        <v>0</v>
      </c>
    </row>
    <row r="89" spans="2:55" x14ac:dyDescent="0.25">
      <c r="B89" s="11"/>
      <c r="C89" s="9" cm="1">
        <f t="array" aca="1" ref="C89" ca="1">_xlfn.XLOOKUP(B89,INDIRECT($A$1&amp;"!F1:F5000"),INDIRECT($A$1&amp;"!h1:H5000"),0)</f>
        <v>0</v>
      </c>
      <c r="D89" s="11"/>
      <c r="E89" s="9" cm="1">
        <f t="array" aca="1" ref="E89" ca="1">_xlfn.XLOOKUP(D89,INDIRECT($A$1&amp;"!F1:F5000"),INDIRECT($A$1&amp;"!h1:H5000"),0)</f>
        <v>0</v>
      </c>
      <c r="F89" s="11"/>
      <c r="G89" s="9"/>
      <c r="H89" s="11"/>
      <c r="I89" s="9" cm="1">
        <f t="array" aca="1" ref="I89" ca="1">_xlfn.XLOOKUP(H89,INDIRECT($A$1&amp;"!F1:F5000"),INDIRECT($A$1&amp;"!G1:G5000"),0)</f>
        <v>0</v>
      </c>
      <c r="J89" s="11"/>
      <c r="K89" s="9" cm="1">
        <f t="array" aca="1" ref="K89" ca="1">_xlfn.XLOOKUP(J89,INDIRECT($A$1&amp;"!F1:F5000"),INDIRECT($A$1&amp;"!G1:G5000"),0)</f>
        <v>0</v>
      </c>
      <c r="L89" s="11"/>
      <c r="M89" s="9" cm="1">
        <f t="array" aca="1" ref="M89" ca="1">_xlfn.XLOOKUP(L89,INDIRECT($A$1&amp;"!F1:F5000"),INDIRECT($A$1&amp;"!G1:G5000"),0)</f>
        <v>0</v>
      </c>
      <c r="N89" s="11"/>
      <c r="O89" s="9" cm="1">
        <f t="array" aca="1" ref="O89" ca="1">_xlfn.XLOOKUP(N89,INDIRECT($A$1&amp;"!F1:F5000"),INDIRECT($A$1&amp;"!G1:G5000"),0)</f>
        <v>0</v>
      </c>
      <c r="P89" s="11"/>
      <c r="Q89" s="9" cm="1">
        <f t="array" aca="1" ref="Q89" ca="1">_xlfn.XLOOKUP(P89,INDIRECT($A$1&amp;"!F1:F5000"),INDIRECT($A$1&amp;"!G1:G5000"),0)</f>
        <v>0</v>
      </c>
      <c r="R89" s="11"/>
      <c r="S89" s="9" cm="1">
        <f t="array" aca="1" ref="S89" ca="1">_xlfn.XLOOKUP(R89,INDIRECT($A$1&amp;"!F1:F5000"),INDIRECT($A$1&amp;"!G1:G5000"),0)</f>
        <v>0</v>
      </c>
      <c r="T89" s="11"/>
      <c r="U89" s="9" cm="1">
        <f t="array" aca="1" ref="U89" ca="1">_xlfn.XLOOKUP(T89,INDIRECT($A$1&amp;"!F1:F5000"),INDIRECT($A$1&amp;"!G1:G5000"),0)</f>
        <v>0</v>
      </c>
      <c r="V89" s="11"/>
      <c r="W89" s="9" cm="1">
        <f t="array" aca="1" ref="W89" ca="1">_xlfn.XLOOKUP(V89,INDIRECT($A$1&amp;"!F1:F5000"),INDIRECT($A$1&amp;"!G1:G5000"),0)</f>
        <v>0</v>
      </c>
      <c r="X89" s="11"/>
      <c r="Y89" s="9" cm="1">
        <f t="array" aca="1" ref="Y89" ca="1">_xlfn.XLOOKUP(X89,INDIRECT($A$1&amp;"!F1:F5000"),INDIRECT($A$1&amp;"!G1:G5000"),0)</f>
        <v>0</v>
      </c>
      <c r="Z89" s="11"/>
      <c r="AA89" s="9" cm="1">
        <f t="array" aca="1" ref="AA89" ca="1">_xlfn.XLOOKUP(Z89,INDIRECT($A$1&amp;"!F1:F5000"),INDIRECT($A$1&amp;"!G1:G5000"),0)</f>
        <v>0</v>
      </c>
      <c r="AB89" s="11"/>
      <c r="AC89" s="9" cm="1">
        <f t="array" aca="1" ref="AC89" ca="1">_xlfn.XLOOKUP(AB89,INDIRECT($A$1&amp;"!F1:F5000"),INDIRECT($A$1&amp;"!G1:G5000"),0)</f>
        <v>0</v>
      </c>
      <c r="AD89" s="11"/>
      <c r="AE89" s="9" cm="1">
        <f t="array" aca="1" ref="AE89" ca="1">_xlfn.XLOOKUP(AD89,INDIRECT($A$1&amp;"!F1:F5000"),INDIRECT($A$1&amp;"!G1:G5000"),0)</f>
        <v>0</v>
      </c>
      <c r="AF89" s="11"/>
      <c r="AG89" s="9" cm="1">
        <f t="array" aca="1" ref="AG89" ca="1">_xlfn.XLOOKUP(AF89,INDIRECT($A$1&amp;"!F1:F5000"),INDIRECT($A$1&amp;"!G1:G5000"),0)</f>
        <v>0</v>
      </c>
      <c r="AH89" s="11"/>
      <c r="AI89" s="9" cm="1">
        <f t="array" aca="1" ref="AI89" ca="1">_xlfn.XLOOKUP(AH89,INDIRECT($A$1&amp;"!F1:F5000"),INDIRECT($A$1&amp;"!G1:G5000"),0)</f>
        <v>0</v>
      </c>
      <c r="AJ89" s="11"/>
      <c r="AK89" s="9" cm="1">
        <f t="array" aca="1" ref="AK89" ca="1">_xlfn.XLOOKUP(AJ89,INDIRECT($A$1&amp;"!F1:F5000"),INDIRECT($A$1&amp;"!G1:G5000"),0)</f>
        <v>0</v>
      </c>
      <c r="AL89" s="11"/>
      <c r="AM89" s="9" cm="1">
        <f t="array" aca="1" ref="AM89" ca="1">_xlfn.XLOOKUP(AL89,INDIRECT($A$1&amp;"!F1:F5000"),INDIRECT($A$1&amp;"!H1:H5000"),0)</f>
        <v>0</v>
      </c>
      <c r="AN89" s="11"/>
      <c r="AO89" s="9" cm="1">
        <f t="array" aca="1" ref="AO89" ca="1">_xlfn.XLOOKUP(AN89,INDIRECT($A$1&amp;"!F1:F5000"),INDIRECT($A$1&amp;"!H1:H5000"),0)</f>
        <v>0</v>
      </c>
      <c r="AP89" s="11"/>
      <c r="AQ89" s="9" cm="1">
        <f t="array" aca="1" ref="AQ89" ca="1">_xlfn.XLOOKUP(AP89,INDIRECT($A$1&amp;"!F1:F5000"),INDIRECT($A$1&amp;"!H1:H5000"),0)</f>
        <v>0</v>
      </c>
      <c r="AR89" s="11"/>
      <c r="AS89" s="9" cm="1">
        <f t="array" aca="1" ref="AS89" ca="1">_xlfn.XLOOKUP(AR89,INDIRECT($A$1&amp;"!F1:F5000"),INDIRECT($A$1&amp;"!H1:H5000"),0)</f>
        <v>0</v>
      </c>
      <c r="AT89" s="11"/>
      <c r="AU89" s="9" cm="1">
        <f t="array" aca="1" ref="AU89" ca="1">_xlfn.XLOOKUP(AT89,INDIRECT($A$1&amp;"!F1:F5000"),INDIRECT($A$1&amp;"!H1:H5000"),0)</f>
        <v>0</v>
      </c>
      <c r="AV89" s="11"/>
      <c r="AW89" s="9" cm="1">
        <f t="array" aca="1" ref="AW89" ca="1">_xlfn.XLOOKUP(AV89,INDIRECT($A$1&amp;"!F1:F5000"),INDIRECT($A$1&amp;"!H1:H5000"),0)</f>
        <v>0</v>
      </c>
      <c r="AX89" s="11"/>
      <c r="AY89" s="9" cm="1">
        <f t="array" aca="1" ref="AY89" ca="1">_xlfn.XLOOKUP(AX89,INDIRECT($A$1&amp;"!F1:F5000"),INDIRECT($A$1&amp;"!H1:H5000"),0)</f>
        <v>0</v>
      </c>
      <c r="AZ89" s="11"/>
      <c r="BA89" s="9" cm="1">
        <f t="array" aca="1" ref="BA89" ca="1">_xlfn.XLOOKUP(AZ89,INDIRECT($A$1&amp;"!F1:F5000"),INDIRECT($A$1&amp;"!H1:H5000"),0)</f>
        <v>0</v>
      </c>
      <c r="BB89" s="11"/>
      <c r="BC89" s="9" cm="1">
        <f t="array" aca="1" ref="BC89" ca="1">_xlfn.XLOOKUP(BB89,INDIRECT($A$1&amp;"!F1:F5000"),INDIRECT($A$1&amp;"!H1:H5000"),0)</f>
        <v>0</v>
      </c>
    </row>
    <row r="90" spans="2:55" x14ac:dyDescent="0.25">
      <c r="B90" s="11"/>
      <c r="C90" s="9" cm="1">
        <f t="array" aca="1" ref="C90" ca="1">_xlfn.XLOOKUP(B90,INDIRECT($A$1&amp;"!F1:F5000"),INDIRECT($A$1&amp;"!h1:H5000"),0)</f>
        <v>0</v>
      </c>
      <c r="D90" s="11"/>
      <c r="E90" s="9" cm="1">
        <f t="array" aca="1" ref="E90" ca="1">_xlfn.XLOOKUP(D90,INDIRECT($A$1&amp;"!F1:F5000"),INDIRECT($A$1&amp;"!h1:H5000"),0)</f>
        <v>0</v>
      </c>
      <c r="F90" s="11"/>
      <c r="G90" s="9"/>
      <c r="H90" s="11"/>
      <c r="I90" s="9" cm="1">
        <f t="array" aca="1" ref="I90" ca="1">_xlfn.XLOOKUP(H90,INDIRECT($A$1&amp;"!F1:F5000"),INDIRECT($A$1&amp;"!G1:G5000"),0)</f>
        <v>0</v>
      </c>
      <c r="J90" s="11"/>
      <c r="K90" s="9" cm="1">
        <f t="array" aca="1" ref="K90" ca="1">_xlfn.XLOOKUP(J90,INDIRECT($A$1&amp;"!F1:F5000"),INDIRECT($A$1&amp;"!G1:G5000"),0)</f>
        <v>0</v>
      </c>
      <c r="L90" s="11"/>
      <c r="M90" s="9" cm="1">
        <f t="array" aca="1" ref="M90" ca="1">_xlfn.XLOOKUP(L90,INDIRECT($A$1&amp;"!F1:F5000"),INDIRECT($A$1&amp;"!G1:G5000"),0)</f>
        <v>0</v>
      </c>
      <c r="N90" s="11"/>
      <c r="O90" s="9" cm="1">
        <f t="array" aca="1" ref="O90" ca="1">_xlfn.XLOOKUP(N90,INDIRECT($A$1&amp;"!F1:F5000"),INDIRECT($A$1&amp;"!G1:G5000"),0)</f>
        <v>0</v>
      </c>
      <c r="P90" s="11"/>
      <c r="Q90" s="9" cm="1">
        <f t="array" aca="1" ref="Q90" ca="1">_xlfn.XLOOKUP(P90,INDIRECT($A$1&amp;"!F1:F5000"),INDIRECT($A$1&amp;"!G1:G5000"),0)</f>
        <v>0</v>
      </c>
      <c r="R90" s="11"/>
      <c r="S90" s="9" cm="1">
        <f t="array" aca="1" ref="S90" ca="1">_xlfn.XLOOKUP(R90,INDIRECT($A$1&amp;"!F1:F5000"),INDIRECT($A$1&amp;"!G1:G5000"),0)</f>
        <v>0</v>
      </c>
      <c r="T90" s="11"/>
      <c r="U90" s="9" cm="1">
        <f t="array" aca="1" ref="U90" ca="1">_xlfn.XLOOKUP(T90,INDIRECT($A$1&amp;"!F1:F5000"),INDIRECT($A$1&amp;"!G1:G5000"),0)</f>
        <v>0</v>
      </c>
      <c r="V90" s="11"/>
      <c r="W90" s="9" cm="1">
        <f t="array" aca="1" ref="W90" ca="1">_xlfn.XLOOKUP(V90,INDIRECT($A$1&amp;"!F1:F5000"),INDIRECT($A$1&amp;"!G1:G5000"),0)</f>
        <v>0</v>
      </c>
      <c r="X90" s="11"/>
      <c r="Y90" s="9" cm="1">
        <f t="array" aca="1" ref="Y90" ca="1">_xlfn.XLOOKUP(X90,INDIRECT($A$1&amp;"!F1:F5000"),INDIRECT($A$1&amp;"!G1:G5000"),0)</f>
        <v>0</v>
      </c>
      <c r="Z90" s="11"/>
      <c r="AA90" s="9" cm="1">
        <f t="array" aca="1" ref="AA90" ca="1">_xlfn.XLOOKUP(Z90,INDIRECT($A$1&amp;"!F1:F5000"),INDIRECT($A$1&amp;"!G1:G5000"),0)</f>
        <v>0</v>
      </c>
      <c r="AB90" s="11"/>
      <c r="AC90" s="9" cm="1">
        <f t="array" aca="1" ref="AC90" ca="1">_xlfn.XLOOKUP(AB90,INDIRECT($A$1&amp;"!F1:F5000"),INDIRECT($A$1&amp;"!G1:G5000"),0)</f>
        <v>0</v>
      </c>
      <c r="AD90" s="11"/>
      <c r="AE90" s="9" cm="1">
        <f t="array" aca="1" ref="AE90" ca="1">_xlfn.XLOOKUP(AD90,INDIRECT($A$1&amp;"!F1:F5000"),INDIRECT($A$1&amp;"!G1:G5000"),0)</f>
        <v>0</v>
      </c>
      <c r="AF90" s="11"/>
      <c r="AG90" s="9" cm="1">
        <f t="array" aca="1" ref="AG90" ca="1">_xlfn.XLOOKUP(AF90,INDIRECT($A$1&amp;"!F1:F5000"),INDIRECT($A$1&amp;"!G1:G5000"),0)</f>
        <v>0</v>
      </c>
      <c r="AH90" s="11"/>
      <c r="AI90" s="9" cm="1">
        <f t="array" aca="1" ref="AI90" ca="1">_xlfn.XLOOKUP(AH90,INDIRECT($A$1&amp;"!F1:F5000"),INDIRECT($A$1&amp;"!G1:G5000"),0)</f>
        <v>0</v>
      </c>
      <c r="AJ90" s="11"/>
      <c r="AK90" s="9" cm="1">
        <f t="array" aca="1" ref="AK90" ca="1">_xlfn.XLOOKUP(AJ90,INDIRECT($A$1&amp;"!F1:F5000"),INDIRECT($A$1&amp;"!G1:G5000"),0)</f>
        <v>0</v>
      </c>
      <c r="AL90" s="11"/>
      <c r="AM90" s="9" cm="1">
        <f t="array" aca="1" ref="AM90" ca="1">_xlfn.XLOOKUP(AL90,INDIRECT($A$1&amp;"!F1:F5000"),INDIRECT($A$1&amp;"!H1:H5000"),0)</f>
        <v>0</v>
      </c>
      <c r="AN90" s="11"/>
      <c r="AO90" s="9" cm="1">
        <f t="array" aca="1" ref="AO90" ca="1">_xlfn.XLOOKUP(AN90,INDIRECT($A$1&amp;"!F1:F5000"),INDIRECT($A$1&amp;"!H1:H5000"),0)</f>
        <v>0</v>
      </c>
      <c r="AP90" s="11"/>
      <c r="AQ90" s="9" cm="1">
        <f t="array" aca="1" ref="AQ90" ca="1">_xlfn.XLOOKUP(AP90,INDIRECT($A$1&amp;"!F1:F5000"),INDIRECT($A$1&amp;"!H1:H5000"),0)</f>
        <v>0</v>
      </c>
      <c r="AR90" s="11"/>
      <c r="AS90" s="9" cm="1">
        <f t="array" aca="1" ref="AS90" ca="1">_xlfn.XLOOKUP(AR90,INDIRECT($A$1&amp;"!F1:F5000"),INDIRECT($A$1&amp;"!H1:H5000"),0)</f>
        <v>0</v>
      </c>
      <c r="AT90" s="11"/>
      <c r="AU90" s="9" cm="1">
        <f t="array" aca="1" ref="AU90" ca="1">_xlfn.XLOOKUP(AT90,INDIRECT($A$1&amp;"!F1:F5000"),INDIRECT($A$1&amp;"!H1:H5000"),0)</f>
        <v>0</v>
      </c>
      <c r="AV90" s="11"/>
      <c r="AW90" s="9" cm="1">
        <f t="array" aca="1" ref="AW90" ca="1">_xlfn.XLOOKUP(AV90,INDIRECT($A$1&amp;"!F1:F5000"),INDIRECT($A$1&amp;"!H1:H5000"),0)</f>
        <v>0</v>
      </c>
      <c r="AX90" s="11"/>
      <c r="AY90" s="9" cm="1">
        <f t="array" aca="1" ref="AY90" ca="1">_xlfn.XLOOKUP(AX90,INDIRECT($A$1&amp;"!F1:F5000"),INDIRECT($A$1&amp;"!H1:H5000"),0)</f>
        <v>0</v>
      </c>
      <c r="AZ90" s="11"/>
      <c r="BA90" s="9" cm="1">
        <f t="array" aca="1" ref="BA90" ca="1">_xlfn.XLOOKUP(AZ90,INDIRECT($A$1&amp;"!F1:F5000"),INDIRECT($A$1&amp;"!H1:H5000"),0)</f>
        <v>0</v>
      </c>
      <c r="BB90" s="11"/>
      <c r="BC90" s="9" cm="1">
        <f t="array" aca="1" ref="BC90" ca="1">_xlfn.XLOOKUP(BB90,INDIRECT($A$1&amp;"!F1:F5000"),INDIRECT($A$1&amp;"!H1:H5000"),0)</f>
        <v>0</v>
      </c>
    </row>
    <row r="91" spans="2:55" x14ac:dyDescent="0.25">
      <c r="B91" s="11"/>
      <c r="C91" s="9" cm="1">
        <f t="array" aca="1" ref="C91" ca="1">_xlfn.XLOOKUP(B91,INDIRECT($A$1&amp;"!F1:F5000"),INDIRECT($A$1&amp;"!h1:H5000"),0)</f>
        <v>0</v>
      </c>
      <c r="D91" s="11"/>
      <c r="E91" s="9" cm="1">
        <f t="array" aca="1" ref="E91" ca="1">_xlfn.XLOOKUP(D91,INDIRECT($A$1&amp;"!F1:F5000"),INDIRECT($A$1&amp;"!h1:H5000"),0)</f>
        <v>0</v>
      </c>
      <c r="F91" s="11"/>
      <c r="G91" s="9"/>
      <c r="H91" s="11"/>
      <c r="I91" s="9" cm="1">
        <f t="array" aca="1" ref="I91" ca="1">_xlfn.XLOOKUP(H91,INDIRECT($A$1&amp;"!F1:F5000"),INDIRECT($A$1&amp;"!G1:G5000"),0)</f>
        <v>0</v>
      </c>
      <c r="J91" s="11"/>
      <c r="K91" s="9" cm="1">
        <f t="array" aca="1" ref="K91" ca="1">_xlfn.XLOOKUP(J91,INDIRECT($A$1&amp;"!F1:F5000"),INDIRECT($A$1&amp;"!G1:G5000"),0)</f>
        <v>0</v>
      </c>
      <c r="L91" s="11"/>
      <c r="M91" s="9" cm="1">
        <f t="array" aca="1" ref="M91" ca="1">_xlfn.XLOOKUP(L91,INDIRECT($A$1&amp;"!F1:F5000"),INDIRECT($A$1&amp;"!G1:G5000"),0)</f>
        <v>0</v>
      </c>
      <c r="N91" s="11"/>
      <c r="O91" s="9" cm="1">
        <f t="array" aca="1" ref="O91" ca="1">_xlfn.XLOOKUP(N91,INDIRECT($A$1&amp;"!F1:F5000"),INDIRECT($A$1&amp;"!G1:G5000"),0)</f>
        <v>0</v>
      </c>
      <c r="P91" s="11"/>
      <c r="Q91" s="9" cm="1">
        <f t="array" aca="1" ref="Q91" ca="1">_xlfn.XLOOKUP(P91,INDIRECT($A$1&amp;"!F1:F5000"),INDIRECT($A$1&amp;"!G1:G5000"),0)</f>
        <v>0</v>
      </c>
      <c r="R91" s="11"/>
      <c r="S91" s="9" cm="1">
        <f t="array" aca="1" ref="S91" ca="1">_xlfn.XLOOKUP(R91,INDIRECT($A$1&amp;"!F1:F5000"),INDIRECT($A$1&amp;"!G1:G5000"),0)</f>
        <v>0</v>
      </c>
      <c r="T91" s="11"/>
      <c r="U91" s="9" cm="1">
        <f t="array" aca="1" ref="U91" ca="1">_xlfn.XLOOKUP(T91,INDIRECT($A$1&amp;"!F1:F5000"),INDIRECT($A$1&amp;"!G1:G5000"),0)</f>
        <v>0</v>
      </c>
      <c r="V91" s="11"/>
      <c r="W91" s="9" cm="1">
        <f t="array" aca="1" ref="W91" ca="1">_xlfn.XLOOKUP(V91,INDIRECT($A$1&amp;"!F1:F5000"),INDIRECT($A$1&amp;"!G1:G5000"),0)</f>
        <v>0</v>
      </c>
      <c r="X91" s="11"/>
      <c r="Y91" s="9" cm="1">
        <f t="array" aca="1" ref="Y91" ca="1">_xlfn.XLOOKUP(X91,INDIRECT($A$1&amp;"!F1:F5000"),INDIRECT($A$1&amp;"!G1:G5000"),0)</f>
        <v>0</v>
      </c>
      <c r="Z91" s="11"/>
      <c r="AA91" s="9" cm="1">
        <f t="array" aca="1" ref="AA91" ca="1">_xlfn.XLOOKUP(Z91,INDIRECT($A$1&amp;"!F1:F5000"),INDIRECT($A$1&amp;"!G1:G5000"),0)</f>
        <v>0</v>
      </c>
      <c r="AB91" s="11"/>
      <c r="AC91" s="9" cm="1">
        <f t="array" aca="1" ref="AC91" ca="1">_xlfn.XLOOKUP(AB91,INDIRECT($A$1&amp;"!F1:F5000"),INDIRECT($A$1&amp;"!G1:G5000"),0)</f>
        <v>0</v>
      </c>
      <c r="AD91" s="11"/>
      <c r="AE91" s="9" cm="1">
        <f t="array" aca="1" ref="AE91" ca="1">_xlfn.XLOOKUP(AD91,INDIRECT($A$1&amp;"!F1:F5000"),INDIRECT($A$1&amp;"!G1:G5000"),0)</f>
        <v>0</v>
      </c>
      <c r="AF91" s="11"/>
      <c r="AG91" s="9" cm="1">
        <f t="array" aca="1" ref="AG91" ca="1">_xlfn.XLOOKUP(AF91,INDIRECT($A$1&amp;"!F1:F5000"),INDIRECT($A$1&amp;"!G1:G5000"),0)</f>
        <v>0</v>
      </c>
      <c r="AH91" s="11"/>
      <c r="AI91" s="9" cm="1">
        <f t="array" aca="1" ref="AI91" ca="1">_xlfn.XLOOKUP(AH91,INDIRECT($A$1&amp;"!F1:F5000"),INDIRECT($A$1&amp;"!G1:G5000"),0)</f>
        <v>0</v>
      </c>
      <c r="AJ91" s="11"/>
      <c r="AK91" s="9" cm="1">
        <f t="array" aca="1" ref="AK91" ca="1">_xlfn.XLOOKUP(AJ91,INDIRECT($A$1&amp;"!F1:F5000"),INDIRECT($A$1&amp;"!G1:G5000"),0)</f>
        <v>0</v>
      </c>
      <c r="AL91" s="11"/>
      <c r="AM91" s="9" cm="1">
        <f t="array" aca="1" ref="AM91" ca="1">_xlfn.XLOOKUP(AL91,INDIRECT($A$1&amp;"!F1:F5000"),INDIRECT($A$1&amp;"!H1:H5000"),0)</f>
        <v>0</v>
      </c>
      <c r="AN91" s="11"/>
      <c r="AO91" s="9" cm="1">
        <f t="array" aca="1" ref="AO91" ca="1">_xlfn.XLOOKUP(AN91,INDIRECT($A$1&amp;"!F1:F5000"),INDIRECT($A$1&amp;"!H1:H5000"),0)</f>
        <v>0</v>
      </c>
      <c r="AP91" s="11"/>
      <c r="AQ91" s="9" cm="1">
        <f t="array" aca="1" ref="AQ91" ca="1">_xlfn.XLOOKUP(AP91,INDIRECT($A$1&amp;"!F1:F5000"),INDIRECT($A$1&amp;"!H1:H5000"),0)</f>
        <v>0</v>
      </c>
      <c r="AR91" s="11"/>
      <c r="AS91" s="9" cm="1">
        <f t="array" aca="1" ref="AS91" ca="1">_xlfn.XLOOKUP(AR91,INDIRECT($A$1&amp;"!F1:F5000"),INDIRECT($A$1&amp;"!H1:H5000"),0)</f>
        <v>0</v>
      </c>
      <c r="AT91" s="11"/>
      <c r="AU91" s="9" cm="1">
        <f t="array" aca="1" ref="AU91" ca="1">_xlfn.XLOOKUP(AT91,INDIRECT($A$1&amp;"!F1:F5000"),INDIRECT($A$1&amp;"!H1:H5000"),0)</f>
        <v>0</v>
      </c>
      <c r="AV91" s="11"/>
      <c r="AW91" s="9" cm="1">
        <f t="array" aca="1" ref="AW91" ca="1">_xlfn.XLOOKUP(AV91,INDIRECT($A$1&amp;"!F1:F5000"),INDIRECT($A$1&amp;"!H1:H5000"),0)</f>
        <v>0</v>
      </c>
      <c r="AX91" s="11"/>
      <c r="AY91" s="9" cm="1">
        <f t="array" aca="1" ref="AY91" ca="1">_xlfn.XLOOKUP(AX91,INDIRECT($A$1&amp;"!F1:F5000"),INDIRECT($A$1&amp;"!H1:H5000"),0)</f>
        <v>0</v>
      </c>
      <c r="AZ91" s="11"/>
      <c r="BA91" s="9" cm="1">
        <f t="array" aca="1" ref="BA91" ca="1">_xlfn.XLOOKUP(AZ91,INDIRECT($A$1&amp;"!F1:F5000"),INDIRECT($A$1&amp;"!H1:H5000"),0)</f>
        <v>0</v>
      </c>
      <c r="BB91" s="11"/>
      <c r="BC91" s="9" cm="1">
        <f t="array" aca="1" ref="BC91" ca="1">_xlfn.XLOOKUP(BB91,INDIRECT($A$1&amp;"!F1:F5000"),INDIRECT($A$1&amp;"!H1:H5000"),0)</f>
        <v>0</v>
      </c>
    </row>
    <row r="92" spans="2:55" x14ac:dyDescent="0.25">
      <c r="B92" s="11"/>
      <c r="C92" s="9" cm="1">
        <f t="array" aca="1" ref="C92" ca="1">_xlfn.XLOOKUP(B92,INDIRECT($A$1&amp;"!F1:F5000"),INDIRECT($A$1&amp;"!h1:H5000"),0)</f>
        <v>0</v>
      </c>
      <c r="D92" s="11"/>
      <c r="E92" s="9" cm="1">
        <f t="array" aca="1" ref="E92" ca="1">_xlfn.XLOOKUP(D92,INDIRECT($A$1&amp;"!F1:F5000"),INDIRECT($A$1&amp;"!h1:H5000"),0)</f>
        <v>0</v>
      </c>
      <c r="F92" s="11"/>
      <c r="G92" s="9"/>
      <c r="H92" s="11"/>
      <c r="I92" s="9" cm="1">
        <f t="array" aca="1" ref="I92" ca="1">_xlfn.XLOOKUP(H92,INDIRECT($A$1&amp;"!F1:F5000"),INDIRECT($A$1&amp;"!G1:G5000"),0)</f>
        <v>0</v>
      </c>
      <c r="J92" s="11"/>
      <c r="K92" s="9" cm="1">
        <f t="array" aca="1" ref="K92" ca="1">_xlfn.XLOOKUP(J92,INDIRECT($A$1&amp;"!F1:F5000"),INDIRECT($A$1&amp;"!G1:G5000"),0)</f>
        <v>0</v>
      </c>
      <c r="L92" s="11"/>
      <c r="M92" s="9" cm="1">
        <f t="array" aca="1" ref="M92" ca="1">_xlfn.XLOOKUP(L92,INDIRECT($A$1&amp;"!F1:F5000"),INDIRECT($A$1&amp;"!G1:G5000"),0)</f>
        <v>0</v>
      </c>
      <c r="N92" s="11"/>
      <c r="O92" s="9" cm="1">
        <f t="array" aca="1" ref="O92" ca="1">_xlfn.XLOOKUP(N92,INDIRECT($A$1&amp;"!F1:F5000"),INDIRECT($A$1&amp;"!G1:G5000"),0)</f>
        <v>0</v>
      </c>
      <c r="P92" s="11"/>
      <c r="Q92" s="9" cm="1">
        <f t="array" aca="1" ref="Q92" ca="1">_xlfn.XLOOKUP(P92,INDIRECT($A$1&amp;"!F1:F5000"),INDIRECT($A$1&amp;"!G1:G5000"),0)</f>
        <v>0</v>
      </c>
      <c r="R92" s="11"/>
      <c r="S92" s="9" cm="1">
        <f t="array" aca="1" ref="S92" ca="1">_xlfn.XLOOKUP(R92,INDIRECT($A$1&amp;"!F1:F5000"),INDIRECT($A$1&amp;"!G1:G5000"),0)</f>
        <v>0</v>
      </c>
      <c r="T92" s="11"/>
      <c r="U92" s="9" cm="1">
        <f t="array" aca="1" ref="U92" ca="1">_xlfn.XLOOKUP(T92,INDIRECT($A$1&amp;"!F1:F5000"),INDIRECT($A$1&amp;"!G1:G5000"),0)</f>
        <v>0</v>
      </c>
      <c r="V92" s="11"/>
      <c r="W92" s="9" cm="1">
        <f t="array" aca="1" ref="W92" ca="1">_xlfn.XLOOKUP(V92,INDIRECT($A$1&amp;"!F1:F5000"),INDIRECT($A$1&amp;"!G1:G5000"),0)</f>
        <v>0</v>
      </c>
      <c r="X92" s="11"/>
      <c r="Y92" s="9" cm="1">
        <f t="array" aca="1" ref="Y92" ca="1">_xlfn.XLOOKUP(X92,INDIRECT($A$1&amp;"!F1:F5000"),INDIRECT($A$1&amp;"!G1:G5000"),0)</f>
        <v>0</v>
      </c>
      <c r="Z92" s="11"/>
      <c r="AA92" s="9" cm="1">
        <f t="array" aca="1" ref="AA92" ca="1">_xlfn.XLOOKUP(Z92,INDIRECT($A$1&amp;"!F1:F5000"),INDIRECT($A$1&amp;"!G1:G5000"),0)</f>
        <v>0</v>
      </c>
      <c r="AB92" s="11"/>
      <c r="AC92" s="9" cm="1">
        <f t="array" aca="1" ref="AC92" ca="1">_xlfn.XLOOKUP(AB92,INDIRECT($A$1&amp;"!F1:F5000"),INDIRECT($A$1&amp;"!G1:G5000"),0)</f>
        <v>0</v>
      </c>
      <c r="AD92" s="11"/>
      <c r="AE92" s="9" cm="1">
        <f t="array" aca="1" ref="AE92" ca="1">_xlfn.XLOOKUP(AD92,INDIRECT($A$1&amp;"!F1:F5000"),INDIRECT($A$1&amp;"!G1:G5000"),0)</f>
        <v>0</v>
      </c>
      <c r="AF92" s="11"/>
      <c r="AG92" s="9" cm="1">
        <f t="array" aca="1" ref="AG92" ca="1">_xlfn.XLOOKUP(AF92,INDIRECT($A$1&amp;"!F1:F5000"),INDIRECT($A$1&amp;"!G1:G5000"),0)</f>
        <v>0</v>
      </c>
      <c r="AH92" s="11"/>
      <c r="AI92" s="9" cm="1">
        <f t="array" aca="1" ref="AI92" ca="1">_xlfn.XLOOKUP(AH92,INDIRECT($A$1&amp;"!F1:F5000"),INDIRECT($A$1&amp;"!G1:G5000"),0)</f>
        <v>0</v>
      </c>
      <c r="AJ92" s="11"/>
      <c r="AK92" s="9" cm="1">
        <f t="array" aca="1" ref="AK92" ca="1">_xlfn.XLOOKUP(AJ92,INDIRECT($A$1&amp;"!F1:F5000"),INDIRECT($A$1&amp;"!G1:G5000"),0)</f>
        <v>0</v>
      </c>
      <c r="AL92" s="11"/>
      <c r="AM92" s="9" cm="1">
        <f t="array" aca="1" ref="AM92" ca="1">_xlfn.XLOOKUP(AL92,INDIRECT($A$1&amp;"!F1:F5000"),INDIRECT($A$1&amp;"!H1:H5000"),0)</f>
        <v>0</v>
      </c>
      <c r="AN92" s="11"/>
      <c r="AO92" s="9" cm="1">
        <f t="array" aca="1" ref="AO92" ca="1">_xlfn.XLOOKUP(AN92,INDIRECT($A$1&amp;"!F1:F5000"),INDIRECT($A$1&amp;"!H1:H5000"),0)</f>
        <v>0</v>
      </c>
      <c r="AP92" s="11"/>
      <c r="AQ92" s="9" cm="1">
        <f t="array" aca="1" ref="AQ92" ca="1">_xlfn.XLOOKUP(AP92,INDIRECT($A$1&amp;"!F1:F5000"),INDIRECT($A$1&amp;"!H1:H5000"),0)</f>
        <v>0</v>
      </c>
      <c r="AR92" s="11"/>
      <c r="AS92" s="9" cm="1">
        <f t="array" aca="1" ref="AS92" ca="1">_xlfn.XLOOKUP(AR92,INDIRECT($A$1&amp;"!F1:F5000"),INDIRECT($A$1&amp;"!H1:H5000"),0)</f>
        <v>0</v>
      </c>
      <c r="AT92" s="11"/>
      <c r="AU92" s="9" cm="1">
        <f t="array" aca="1" ref="AU92" ca="1">_xlfn.XLOOKUP(AT92,INDIRECT($A$1&amp;"!F1:F5000"),INDIRECT($A$1&amp;"!H1:H5000"),0)</f>
        <v>0</v>
      </c>
      <c r="AV92" s="11"/>
      <c r="AW92" s="9" cm="1">
        <f t="array" aca="1" ref="AW92" ca="1">_xlfn.XLOOKUP(AV92,INDIRECT($A$1&amp;"!F1:F5000"),INDIRECT($A$1&amp;"!H1:H5000"),0)</f>
        <v>0</v>
      </c>
      <c r="AX92" s="11"/>
      <c r="AY92" s="9" cm="1">
        <f t="array" aca="1" ref="AY92" ca="1">_xlfn.XLOOKUP(AX92,INDIRECT($A$1&amp;"!F1:F5000"),INDIRECT($A$1&amp;"!H1:H5000"),0)</f>
        <v>0</v>
      </c>
      <c r="AZ92" s="11"/>
      <c r="BA92" s="9" cm="1">
        <f t="array" aca="1" ref="BA92" ca="1">_xlfn.XLOOKUP(AZ92,INDIRECT($A$1&amp;"!F1:F5000"),INDIRECT($A$1&amp;"!H1:H5000"),0)</f>
        <v>0</v>
      </c>
      <c r="BB92" s="11"/>
      <c r="BC92" s="9" cm="1">
        <f t="array" aca="1" ref="BC92" ca="1">_xlfn.XLOOKUP(BB92,INDIRECT($A$1&amp;"!F1:F5000"),INDIRECT($A$1&amp;"!H1:H5000"),0)</f>
        <v>0</v>
      </c>
    </row>
    <row r="93" spans="2:55" x14ac:dyDescent="0.25">
      <c r="B93" s="11"/>
      <c r="C93" s="9" cm="1">
        <f t="array" aca="1" ref="C93" ca="1">_xlfn.XLOOKUP(B93,INDIRECT($A$1&amp;"!F1:F5000"),INDIRECT($A$1&amp;"!h1:H5000"),0)</f>
        <v>0</v>
      </c>
      <c r="D93" s="11"/>
      <c r="E93" s="9" cm="1">
        <f t="array" aca="1" ref="E93" ca="1">_xlfn.XLOOKUP(D93,INDIRECT($A$1&amp;"!F1:F5000"),INDIRECT($A$1&amp;"!h1:H5000"),0)</f>
        <v>0</v>
      </c>
      <c r="F93" s="11"/>
      <c r="G93" s="9"/>
      <c r="H93" s="11"/>
      <c r="I93" s="9" cm="1">
        <f t="array" aca="1" ref="I93" ca="1">_xlfn.XLOOKUP(H93,INDIRECT($A$1&amp;"!F1:F5000"),INDIRECT($A$1&amp;"!G1:G5000"),0)</f>
        <v>0</v>
      </c>
      <c r="J93" s="11"/>
      <c r="K93" s="9" cm="1">
        <f t="array" aca="1" ref="K93" ca="1">_xlfn.XLOOKUP(J93,INDIRECT($A$1&amp;"!F1:F5000"),INDIRECT($A$1&amp;"!G1:G5000"),0)</f>
        <v>0</v>
      </c>
      <c r="L93" s="11"/>
      <c r="M93" s="9" cm="1">
        <f t="array" aca="1" ref="M93" ca="1">_xlfn.XLOOKUP(L93,INDIRECT($A$1&amp;"!F1:F5000"),INDIRECT($A$1&amp;"!G1:G5000"),0)</f>
        <v>0</v>
      </c>
      <c r="N93" s="11"/>
      <c r="O93" s="9" cm="1">
        <f t="array" aca="1" ref="O93" ca="1">_xlfn.XLOOKUP(N93,INDIRECT($A$1&amp;"!F1:F5000"),INDIRECT($A$1&amp;"!G1:G5000"),0)</f>
        <v>0</v>
      </c>
      <c r="P93" s="11"/>
      <c r="Q93" s="9" cm="1">
        <f t="array" aca="1" ref="Q93" ca="1">_xlfn.XLOOKUP(P93,INDIRECT($A$1&amp;"!F1:F5000"),INDIRECT($A$1&amp;"!G1:G5000"),0)</f>
        <v>0</v>
      </c>
      <c r="R93" s="11"/>
      <c r="S93" s="9" cm="1">
        <f t="array" aca="1" ref="S93" ca="1">_xlfn.XLOOKUP(R93,INDIRECT($A$1&amp;"!F1:F5000"),INDIRECT($A$1&amp;"!G1:G5000"),0)</f>
        <v>0</v>
      </c>
      <c r="T93" s="11"/>
      <c r="U93" s="9" cm="1">
        <f t="array" aca="1" ref="U93" ca="1">_xlfn.XLOOKUP(T93,INDIRECT($A$1&amp;"!F1:F5000"),INDIRECT($A$1&amp;"!G1:G5000"),0)</f>
        <v>0</v>
      </c>
      <c r="V93" s="11"/>
      <c r="W93" s="9" cm="1">
        <f t="array" aca="1" ref="W93" ca="1">_xlfn.XLOOKUP(V93,INDIRECT($A$1&amp;"!F1:F5000"),INDIRECT($A$1&amp;"!G1:G5000"),0)</f>
        <v>0</v>
      </c>
      <c r="X93" s="11"/>
      <c r="Y93" s="9" cm="1">
        <f t="array" aca="1" ref="Y93" ca="1">_xlfn.XLOOKUP(X93,INDIRECT($A$1&amp;"!F1:F5000"),INDIRECT($A$1&amp;"!G1:G5000"),0)</f>
        <v>0</v>
      </c>
      <c r="Z93" s="11"/>
      <c r="AA93" s="9" cm="1">
        <f t="array" aca="1" ref="AA93" ca="1">_xlfn.XLOOKUP(Z93,INDIRECT($A$1&amp;"!F1:F5000"),INDIRECT($A$1&amp;"!G1:G5000"),0)</f>
        <v>0</v>
      </c>
      <c r="AB93" s="11"/>
      <c r="AC93" s="9" cm="1">
        <f t="array" aca="1" ref="AC93" ca="1">_xlfn.XLOOKUP(AB93,INDIRECT($A$1&amp;"!F1:F5000"),INDIRECT($A$1&amp;"!G1:G5000"),0)</f>
        <v>0</v>
      </c>
      <c r="AD93" s="11"/>
      <c r="AE93" s="9" cm="1">
        <f t="array" aca="1" ref="AE93" ca="1">_xlfn.XLOOKUP(AD93,INDIRECT($A$1&amp;"!F1:F5000"),INDIRECT($A$1&amp;"!G1:G5000"),0)</f>
        <v>0</v>
      </c>
      <c r="AF93" s="11"/>
      <c r="AG93" s="9" cm="1">
        <f t="array" aca="1" ref="AG93" ca="1">_xlfn.XLOOKUP(AF93,INDIRECT($A$1&amp;"!F1:F5000"),INDIRECT($A$1&amp;"!G1:G5000"),0)</f>
        <v>0</v>
      </c>
      <c r="AH93" s="11"/>
      <c r="AI93" s="9" cm="1">
        <f t="array" aca="1" ref="AI93" ca="1">_xlfn.XLOOKUP(AH93,INDIRECT($A$1&amp;"!F1:F5000"),INDIRECT($A$1&amp;"!G1:G5000"),0)</f>
        <v>0</v>
      </c>
      <c r="AJ93" s="11"/>
      <c r="AK93" s="9" cm="1">
        <f t="array" aca="1" ref="AK93" ca="1">_xlfn.XLOOKUP(AJ93,INDIRECT($A$1&amp;"!F1:F5000"),INDIRECT($A$1&amp;"!G1:G5000"),0)</f>
        <v>0</v>
      </c>
      <c r="AL93" s="11"/>
      <c r="AM93" s="9" cm="1">
        <f t="array" aca="1" ref="AM93" ca="1">_xlfn.XLOOKUP(AL93,INDIRECT($A$1&amp;"!F1:F5000"),INDIRECT($A$1&amp;"!H1:H5000"),0)</f>
        <v>0</v>
      </c>
      <c r="AN93" s="11"/>
      <c r="AO93" s="9" cm="1">
        <f t="array" aca="1" ref="AO93" ca="1">_xlfn.XLOOKUP(AN93,INDIRECT($A$1&amp;"!F1:F5000"),INDIRECT($A$1&amp;"!H1:H5000"),0)</f>
        <v>0</v>
      </c>
      <c r="AP93" s="11"/>
      <c r="AQ93" s="9" cm="1">
        <f t="array" aca="1" ref="AQ93" ca="1">_xlfn.XLOOKUP(AP93,INDIRECT($A$1&amp;"!F1:F5000"),INDIRECT($A$1&amp;"!H1:H5000"),0)</f>
        <v>0</v>
      </c>
      <c r="AR93" s="11"/>
      <c r="AS93" s="9" cm="1">
        <f t="array" aca="1" ref="AS93" ca="1">_xlfn.XLOOKUP(AR93,INDIRECT($A$1&amp;"!F1:F5000"),INDIRECT($A$1&amp;"!H1:H5000"),0)</f>
        <v>0</v>
      </c>
      <c r="AT93" s="11"/>
      <c r="AU93" s="9" cm="1">
        <f t="array" aca="1" ref="AU93" ca="1">_xlfn.XLOOKUP(AT93,INDIRECT($A$1&amp;"!F1:F5000"),INDIRECT($A$1&amp;"!H1:H5000"),0)</f>
        <v>0</v>
      </c>
      <c r="AV93" s="11"/>
      <c r="AW93" s="9" cm="1">
        <f t="array" aca="1" ref="AW93" ca="1">_xlfn.XLOOKUP(AV93,INDIRECT($A$1&amp;"!F1:F5000"),INDIRECT($A$1&amp;"!H1:H5000"),0)</f>
        <v>0</v>
      </c>
      <c r="AX93" s="11"/>
      <c r="AY93" s="9" cm="1">
        <f t="array" aca="1" ref="AY93" ca="1">_xlfn.XLOOKUP(AX93,INDIRECT($A$1&amp;"!F1:F5000"),INDIRECT($A$1&amp;"!H1:H5000"),0)</f>
        <v>0</v>
      </c>
      <c r="AZ93" s="11"/>
      <c r="BA93" s="9" cm="1">
        <f t="array" aca="1" ref="BA93" ca="1">_xlfn.XLOOKUP(AZ93,INDIRECT($A$1&amp;"!F1:F5000"),INDIRECT($A$1&amp;"!H1:H5000"),0)</f>
        <v>0</v>
      </c>
      <c r="BB93" s="11"/>
      <c r="BC93" s="9" cm="1">
        <f t="array" aca="1" ref="BC93" ca="1">_xlfn.XLOOKUP(BB93,INDIRECT($A$1&amp;"!F1:F5000"),INDIRECT($A$1&amp;"!H1:H5000"),0)</f>
        <v>0</v>
      </c>
    </row>
    <row r="94" spans="2:55" x14ac:dyDescent="0.25">
      <c r="B94" s="11"/>
      <c r="C94" s="9" cm="1">
        <f t="array" aca="1" ref="C94" ca="1">_xlfn.XLOOKUP(B94,INDIRECT($A$1&amp;"!F1:F5000"),INDIRECT($A$1&amp;"!h1:H5000"),0)</f>
        <v>0</v>
      </c>
      <c r="D94" s="11"/>
      <c r="E94" s="9" cm="1">
        <f t="array" aca="1" ref="E94" ca="1">_xlfn.XLOOKUP(D94,INDIRECT($A$1&amp;"!F1:F5000"),INDIRECT($A$1&amp;"!h1:H5000"),0)</f>
        <v>0</v>
      </c>
      <c r="F94" s="11"/>
      <c r="G94" s="9"/>
      <c r="H94" s="11"/>
      <c r="I94" s="9" cm="1">
        <f t="array" aca="1" ref="I94" ca="1">_xlfn.XLOOKUP(H94,INDIRECT($A$1&amp;"!F1:F5000"),INDIRECT($A$1&amp;"!G1:G5000"),0)</f>
        <v>0</v>
      </c>
      <c r="J94" s="11"/>
      <c r="K94" s="9" cm="1">
        <f t="array" aca="1" ref="K94" ca="1">_xlfn.XLOOKUP(J94,INDIRECT($A$1&amp;"!F1:F5000"),INDIRECT($A$1&amp;"!G1:G5000"),0)</f>
        <v>0</v>
      </c>
      <c r="L94" s="11"/>
      <c r="M94" s="9" cm="1">
        <f t="array" aca="1" ref="M94" ca="1">_xlfn.XLOOKUP(L94,INDIRECT($A$1&amp;"!F1:F5000"),INDIRECT($A$1&amp;"!G1:G5000"),0)</f>
        <v>0</v>
      </c>
      <c r="N94" s="11"/>
      <c r="O94" s="9" cm="1">
        <f t="array" aca="1" ref="O94" ca="1">_xlfn.XLOOKUP(N94,INDIRECT($A$1&amp;"!F1:F5000"),INDIRECT($A$1&amp;"!G1:G5000"),0)</f>
        <v>0</v>
      </c>
      <c r="P94" s="11"/>
      <c r="Q94" s="9" cm="1">
        <f t="array" aca="1" ref="Q94" ca="1">_xlfn.XLOOKUP(P94,INDIRECT($A$1&amp;"!F1:F5000"),INDIRECT($A$1&amp;"!G1:G5000"),0)</f>
        <v>0</v>
      </c>
      <c r="R94" s="11"/>
      <c r="S94" s="9" cm="1">
        <f t="array" aca="1" ref="S94" ca="1">_xlfn.XLOOKUP(R94,INDIRECT($A$1&amp;"!F1:F5000"),INDIRECT($A$1&amp;"!G1:G5000"),0)</f>
        <v>0</v>
      </c>
      <c r="T94" s="11"/>
      <c r="U94" s="9" cm="1">
        <f t="array" aca="1" ref="U94" ca="1">_xlfn.XLOOKUP(T94,INDIRECT($A$1&amp;"!F1:F5000"),INDIRECT($A$1&amp;"!G1:G5000"),0)</f>
        <v>0</v>
      </c>
      <c r="V94" s="11"/>
      <c r="W94" s="9" cm="1">
        <f t="array" aca="1" ref="W94" ca="1">_xlfn.XLOOKUP(V94,INDIRECT($A$1&amp;"!F1:F5000"),INDIRECT($A$1&amp;"!G1:G5000"),0)</f>
        <v>0</v>
      </c>
      <c r="X94" s="11"/>
      <c r="Y94" s="9" cm="1">
        <f t="array" aca="1" ref="Y94" ca="1">_xlfn.XLOOKUP(X94,INDIRECT($A$1&amp;"!F1:F5000"),INDIRECT($A$1&amp;"!G1:G5000"),0)</f>
        <v>0</v>
      </c>
      <c r="Z94" s="11"/>
      <c r="AA94" s="9" cm="1">
        <f t="array" aca="1" ref="AA94" ca="1">_xlfn.XLOOKUP(Z94,INDIRECT($A$1&amp;"!F1:F5000"),INDIRECT($A$1&amp;"!G1:G5000"),0)</f>
        <v>0</v>
      </c>
      <c r="AB94" s="11"/>
      <c r="AC94" s="9" cm="1">
        <f t="array" aca="1" ref="AC94" ca="1">_xlfn.XLOOKUP(AB94,INDIRECT($A$1&amp;"!F1:F5000"),INDIRECT($A$1&amp;"!G1:G5000"),0)</f>
        <v>0</v>
      </c>
      <c r="AD94" s="11"/>
      <c r="AE94" s="9" cm="1">
        <f t="array" aca="1" ref="AE94" ca="1">_xlfn.XLOOKUP(AD94,INDIRECT($A$1&amp;"!F1:F5000"),INDIRECT($A$1&amp;"!G1:G5000"),0)</f>
        <v>0</v>
      </c>
      <c r="AF94" s="11"/>
      <c r="AG94" s="9" cm="1">
        <f t="array" aca="1" ref="AG94" ca="1">_xlfn.XLOOKUP(AF94,INDIRECT($A$1&amp;"!F1:F5000"),INDIRECT($A$1&amp;"!G1:G5000"),0)</f>
        <v>0</v>
      </c>
      <c r="AH94" s="11"/>
      <c r="AI94" s="9" cm="1">
        <f t="array" aca="1" ref="AI94" ca="1">_xlfn.XLOOKUP(AH94,INDIRECT($A$1&amp;"!F1:F5000"),INDIRECT($A$1&amp;"!G1:G5000"),0)</f>
        <v>0</v>
      </c>
      <c r="AJ94" s="11"/>
      <c r="AK94" s="9" cm="1">
        <f t="array" aca="1" ref="AK94" ca="1">_xlfn.XLOOKUP(AJ94,INDIRECT($A$1&amp;"!F1:F5000"),INDIRECT($A$1&amp;"!G1:G5000"),0)</f>
        <v>0</v>
      </c>
      <c r="AL94" s="11"/>
      <c r="AM94" s="9" cm="1">
        <f t="array" aca="1" ref="AM94" ca="1">_xlfn.XLOOKUP(AL94,INDIRECT($A$1&amp;"!F1:F5000"),INDIRECT($A$1&amp;"!H1:H5000"),0)</f>
        <v>0</v>
      </c>
      <c r="AN94" s="11"/>
      <c r="AO94" s="9" cm="1">
        <f t="array" aca="1" ref="AO94" ca="1">_xlfn.XLOOKUP(AN94,INDIRECT($A$1&amp;"!F1:F5000"),INDIRECT($A$1&amp;"!H1:H5000"),0)</f>
        <v>0</v>
      </c>
      <c r="AP94" s="11"/>
      <c r="AQ94" s="9" cm="1">
        <f t="array" aca="1" ref="AQ94" ca="1">_xlfn.XLOOKUP(AP94,INDIRECT($A$1&amp;"!F1:F5000"),INDIRECT($A$1&amp;"!H1:H5000"),0)</f>
        <v>0</v>
      </c>
      <c r="AR94" s="11"/>
      <c r="AS94" s="9" cm="1">
        <f t="array" aca="1" ref="AS94" ca="1">_xlfn.XLOOKUP(AR94,INDIRECT($A$1&amp;"!F1:F5000"),INDIRECT($A$1&amp;"!H1:H5000"),0)</f>
        <v>0</v>
      </c>
      <c r="AT94" s="11"/>
      <c r="AU94" s="9" cm="1">
        <f t="array" aca="1" ref="AU94" ca="1">_xlfn.XLOOKUP(AT94,INDIRECT($A$1&amp;"!F1:F5000"),INDIRECT($A$1&amp;"!H1:H5000"),0)</f>
        <v>0</v>
      </c>
      <c r="AV94" s="11"/>
      <c r="AW94" s="9" cm="1">
        <f t="array" aca="1" ref="AW94" ca="1">_xlfn.XLOOKUP(AV94,INDIRECT($A$1&amp;"!F1:F5000"),INDIRECT($A$1&amp;"!H1:H5000"),0)</f>
        <v>0</v>
      </c>
      <c r="AX94" s="11"/>
      <c r="AY94" s="9" cm="1">
        <f t="array" aca="1" ref="AY94" ca="1">_xlfn.XLOOKUP(AX94,INDIRECT($A$1&amp;"!F1:F5000"),INDIRECT($A$1&amp;"!H1:H5000"),0)</f>
        <v>0</v>
      </c>
      <c r="AZ94" s="11"/>
      <c r="BA94" s="9" cm="1">
        <f t="array" aca="1" ref="BA94" ca="1">_xlfn.XLOOKUP(AZ94,INDIRECT($A$1&amp;"!F1:F5000"),INDIRECT($A$1&amp;"!H1:H5000"),0)</f>
        <v>0</v>
      </c>
      <c r="BB94" s="11"/>
      <c r="BC94" s="9" cm="1">
        <f t="array" aca="1" ref="BC94" ca="1">_xlfn.XLOOKUP(BB94,INDIRECT($A$1&amp;"!F1:F5000"),INDIRECT($A$1&amp;"!H1:H5000"),0)</f>
        <v>0</v>
      </c>
    </row>
    <row r="95" spans="2:55" x14ac:dyDescent="0.25">
      <c r="B95" s="11"/>
      <c r="C95" s="9" cm="1">
        <f t="array" aca="1" ref="C95" ca="1">_xlfn.XLOOKUP(B95,INDIRECT($A$1&amp;"!F1:F5000"),INDIRECT($A$1&amp;"!h1:H5000"),0)</f>
        <v>0</v>
      </c>
      <c r="D95" s="11"/>
      <c r="E95" s="9" cm="1">
        <f t="array" aca="1" ref="E95" ca="1">_xlfn.XLOOKUP(D95,INDIRECT($A$1&amp;"!F1:F5000"),INDIRECT($A$1&amp;"!h1:H5000"),0)</f>
        <v>0</v>
      </c>
      <c r="F95" s="11"/>
      <c r="G95" s="9"/>
      <c r="H95" s="11"/>
      <c r="I95" s="9" cm="1">
        <f t="array" aca="1" ref="I95" ca="1">_xlfn.XLOOKUP(H95,INDIRECT($A$1&amp;"!F1:F5000"),INDIRECT($A$1&amp;"!G1:G5000"),0)</f>
        <v>0</v>
      </c>
      <c r="J95" s="11"/>
      <c r="K95" s="9" cm="1">
        <f t="array" aca="1" ref="K95" ca="1">_xlfn.XLOOKUP(J95,INDIRECT($A$1&amp;"!F1:F5000"),INDIRECT($A$1&amp;"!G1:G5000"),0)</f>
        <v>0</v>
      </c>
      <c r="L95" s="11"/>
      <c r="M95" s="9" cm="1">
        <f t="array" aca="1" ref="M95" ca="1">_xlfn.XLOOKUP(L95,INDIRECT($A$1&amp;"!F1:F5000"),INDIRECT($A$1&amp;"!G1:G5000"),0)</f>
        <v>0</v>
      </c>
      <c r="N95" s="11"/>
      <c r="O95" s="9" cm="1">
        <f t="array" aca="1" ref="O95" ca="1">_xlfn.XLOOKUP(N95,INDIRECT($A$1&amp;"!F1:F5000"),INDIRECT($A$1&amp;"!G1:G5000"),0)</f>
        <v>0</v>
      </c>
      <c r="P95" s="11"/>
      <c r="Q95" s="9" cm="1">
        <f t="array" aca="1" ref="Q95" ca="1">_xlfn.XLOOKUP(P95,INDIRECT($A$1&amp;"!F1:F5000"),INDIRECT($A$1&amp;"!G1:G5000"),0)</f>
        <v>0</v>
      </c>
      <c r="R95" s="11"/>
      <c r="S95" s="9" cm="1">
        <f t="array" aca="1" ref="S95" ca="1">_xlfn.XLOOKUP(R95,INDIRECT($A$1&amp;"!F1:F5000"),INDIRECT($A$1&amp;"!G1:G5000"),0)</f>
        <v>0</v>
      </c>
      <c r="T95" s="11"/>
      <c r="U95" s="9" cm="1">
        <f t="array" aca="1" ref="U95" ca="1">_xlfn.XLOOKUP(T95,INDIRECT($A$1&amp;"!F1:F5000"),INDIRECT($A$1&amp;"!G1:G5000"),0)</f>
        <v>0</v>
      </c>
      <c r="V95" s="11"/>
      <c r="W95" s="9" cm="1">
        <f t="array" aca="1" ref="W95" ca="1">_xlfn.XLOOKUP(V95,INDIRECT($A$1&amp;"!F1:F5000"),INDIRECT($A$1&amp;"!G1:G5000"),0)</f>
        <v>0</v>
      </c>
      <c r="X95" s="11"/>
      <c r="Y95" s="9" cm="1">
        <f t="array" aca="1" ref="Y95" ca="1">_xlfn.XLOOKUP(X95,INDIRECT($A$1&amp;"!F1:F5000"),INDIRECT($A$1&amp;"!G1:G5000"),0)</f>
        <v>0</v>
      </c>
      <c r="Z95" s="11"/>
      <c r="AA95" s="9" cm="1">
        <f t="array" aca="1" ref="AA95" ca="1">_xlfn.XLOOKUP(Z95,INDIRECT($A$1&amp;"!F1:F5000"),INDIRECT($A$1&amp;"!G1:G5000"),0)</f>
        <v>0</v>
      </c>
      <c r="AB95" s="11"/>
      <c r="AC95" s="9" cm="1">
        <f t="array" aca="1" ref="AC95" ca="1">_xlfn.XLOOKUP(AB95,INDIRECT($A$1&amp;"!F1:F5000"),INDIRECT($A$1&amp;"!G1:G5000"),0)</f>
        <v>0</v>
      </c>
      <c r="AD95" s="11"/>
      <c r="AE95" s="9" cm="1">
        <f t="array" aca="1" ref="AE95" ca="1">_xlfn.XLOOKUP(AD95,INDIRECT($A$1&amp;"!F1:F5000"),INDIRECT($A$1&amp;"!G1:G5000"),0)</f>
        <v>0</v>
      </c>
      <c r="AF95" s="11"/>
      <c r="AG95" s="9" cm="1">
        <f t="array" aca="1" ref="AG95" ca="1">_xlfn.XLOOKUP(AF95,INDIRECT($A$1&amp;"!F1:F5000"),INDIRECT($A$1&amp;"!G1:G5000"),0)</f>
        <v>0</v>
      </c>
      <c r="AH95" s="11"/>
      <c r="AI95" s="9" cm="1">
        <f t="array" aca="1" ref="AI95" ca="1">_xlfn.XLOOKUP(AH95,INDIRECT($A$1&amp;"!F1:F5000"),INDIRECT($A$1&amp;"!G1:G5000"),0)</f>
        <v>0</v>
      </c>
      <c r="AJ95" s="11"/>
      <c r="AK95" s="9" cm="1">
        <f t="array" aca="1" ref="AK95" ca="1">_xlfn.XLOOKUP(AJ95,INDIRECT($A$1&amp;"!F1:F5000"),INDIRECT($A$1&amp;"!G1:G5000"),0)</f>
        <v>0</v>
      </c>
      <c r="AL95" s="11"/>
      <c r="AM95" s="9" cm="1">
        <f t="array" aca="1" ref="AM95" ca="1">_xlfn.XLOOKUP(AL95,INDIRECT($A$1&amp;"!F1:F5000"),INDIRECT($A$1&amp;"!H1:H5000"),0)</f>
        <v>0</v>
      </c>
      <c r="AN95" s="11"/>
      <c r="AO95" s="9" cm="1">
        <f t="array" aca="1" ref="AO95" ca="1">_xlfn.XLOOKUP(AN95,INDIRECT($A$1&amp;"!F1:F5000"),INDIRECT($A$1&amp;"!H1:H5000"),0)</f>
        <v>0</v>
      </c>
      <c r="AP95" s="11"/>
      <c r="AQ95" s="9" cm="1">
        <f t="array" aca="1" ref="AQ95" ca="1">_xlfn.XLOOKUP(AP95,INDIRECT($A$1&amp;"!F1:F5000"),INDIRECT($A$1&amp;"!H1:H5000"),0)</f>
        <v>0</v>
      </c>
      <c r="AR95" s="11"/>
      <c r="AS95" s="9" cm="1">
        <f t="array" aca="1" ref="AS95" ca="1">_xlfn.XLOOKUP(AR95,INDIRECT($A$1&amp;"!F1:F5000"),INDIRECT($A$1&amp;"!H1:H5000"),0)</f>
        <v>0</v>
      </c>
      <c r="AT95" s="11"/>
      <c r="AU95" s="9" cm="1">
        <f t="array" aca="1" ref="AU95" ca="1">_xlfn.XLOOKUP(AT95,INDIRECT($A$1&amp;"!F1:F5000"),INDIRECT($A$1&amp;"!H1:H5000"),0)</f>
        <v>0</v>
      </c>
      <c r="AV95" s="11"/>
      <c r="AW95" s="9" cm="1">
        <f t="array" aca="1" ref="AW95" ca="1">_xlfn.XLOOKUP(AV95,INDIRECT($A$1&amp;"!F1:F5000"),INDIRECT($A$1&amp;"!H1:H5000"),0)</f>
        <v>0</v>
      </c>
      <c r="AX95" s="11"/>
      <c r="AY95" s="9" cm="1">
        <f t="array" aca="1" ref="AY95" ca="1">_xlfn.XLOOKUP(AX95,INDIRECT($A$1&amp;"!F1:F5000"),INDIRECT($A$1&amp;"!H1:H5000"),0)</f>
        <v>0</v>
      </c>
      <c r="AZ95" s="11"/>
      <c r="BA95" s="9" cm="1">
        <f t="array" aca="1" ref="BA95" ca="1">_xlfn.XLOOKUP(AZ95,INDIRECT($A$1&amp;"!F1:F5000"),INDIRECT($A$1&amp;"!H1:H5000"),0)</f>
        <v>0</v>
      </c>
      <c r="BB95" s="11"/>
      <c r="BC95" s="9" cm="1">
        <f t="array" aca="1" ref="BC95" ca="1">_xlfn.XLOOKUP(BB95,INDIRECT($A$1&amp;"!F1:F5000"),INDIRECT($A$1&amp;"!H1:H5000"),0)</f>
        <v>0</v>
      </c>
    </row>
    <row r="96" spans="2:55" x14ac:dyDescent="0.25">
      <c r="B96" s="11"/>
      <c r="C96" s="9" cm="1">
        <f t="array" aca="1" ref="C96" ca="1">_xlfn.XLOOKUP(B96,INDIRECT($A$1&amp;"!F1:F5000"),INDIRECT($A$1&amp;"!h1:H5000"),0)</f>
        <v>0</v>
      </c>
      <c r="D96" s="11"/>
      <c r="E96" s="9" cm="1">
        <f t="array" aca="1" ref="E96" ca="1">_xlfn.XLOOKUP(D96,INDIRECT($A$1&amp;"!F1:F5000"),INDIRECT($A$1&amp;"!h1:H5000"),0)</f>
        <v>0</v>
      </c>
      <c r="F96" s="11"/>
      <c r="G96" s="9"/>
      <c r="H96" s="11"/>
      <c r="I96" s="9" cm="1">
        <f t="array" aca="1" ref="I96" ca="1">_xlfn.XLOOKUP(H96,INDIRECT($A$1&amp;"!F1:F5000"),INDIRECT($A$1&amp;"!G1:G5000"),0)</f>
        <v>0</v>
      </c>
      <c r="J96" s="11"/>
      <c r="K96" s="9" cm="1">
        <f t="array" aca="1" ref="K96" ca="1">_xlfn.XLOOKUP(J96,INDIRECT($A$1&amp;"!F1:F5000"),INDIRECT($A$1&amp;"!G1:G5000"),0)</f>
        <v>0</v>
      </c>
      <c r="L96" s="11"/>
      <c r="M96" s="9" cm="1">
        <f t="array" aca="1" ref="M96" ca="1">_xlfn.XLOOKUP(L96,INDIRECT($A$1&amp;"!F1:F5000"),INDIRECT($A$1&amp;"!G1:G5000"),0)</f>
        <v>0</v>
      </c>
      <c r="N96" s="11"/>
      <c r="O96" s="9" cm="1">
        <f t="array" aca="1" ref="O96" ca="1">_xlfn.XLOOKUP(N96,INDIRECT($A$1&amp;"!F1:F5000"),INDIRECT($A$1&amp;"!G1:G5000"),0)</f>
        <v>0</v>
      </c>
      <c r="P96" s="11"/>
      <c r="Q96" s="9" cm="1">
        <f t="array" aca="1" ref="Q96" ca="1">_xlfn.XLOOKUP(P96,INDIRECT($A$1&amp;"!F1:F5000"),INDIRECT($A$1&amp;"!G1:G5000"),0)</f>
        <v>0</v>
      </c>
      <c r="R96" s="11"/>
      <c r="S96" s="9" cm="1">
        <f t="array" aca="1" ref="S96" ca="1">_xlfn.XLOOKUP(R96,INDIRECT($A$1&amp;"!F1:F5000"),INDIRECT($A$1&amp;"!G1:G5000"),0)</f>
        <v>0</v>
      </c>
      <c r="T96" s="11"/>
      <c r="U96" s="9" cm="1">
        <f t="array" aca="1" ref="U96" ca="1">_xlfn.XLOOKUP(T96,INDIRECT($A$1&amp;"!F1:F5000"),INDIRECT($A$1&amp;"!G1:G5000"),0)</f>
        <v>0</v>
      </c>
      <c r="V96" s="11"/>
      <c r="W96" s="9" cm="1">
        <f t="array" aca="1" ref="W96" ca="1">_xlfn.XLOOKUP(V96,INDIRECT($A$1&amp;"!F1:F5000"),INDIRECT($A$1&amp;"!G1:G5000"),0)</f>
        <v>0</v>
      </c>
      <c r="X96" s="11"/>
      <c r="Y96" s="9" cm="1">
        <f t="array" aca="1" ref="Y96" ca="1">_xlfn.XLOOKUP(X96,INDIRECT($A$1&amp;"!F1:F5000"),INDIRECT($A$1&amp;"!G1:G5000"),0)</f>
        <v>0</v>
      </c>
      <c r="Z96" s="11"/>
      <c r="AA96" s="9" cm="1">
        <f t="array" aca="1" ref="AA96" ca="1">_xlfn.XLOOKUP(Z96,INDIRECT($A$1&amp;"!F1:F5000"),INDIRECT($A$1&amp;"!G1:G5000"),0)</f>
        <v>0</v>
      </c>
      <c r="AB96" s="11"/>
      <c r="AC96" s="9" cm="1">
        <f t="array" aca="1" ref="AC96" ca="1">_xlfn.XLOOKUP(AB96,INDIRECT($A$1&amp;"!F1:F5000"),INDIRECT($A$1&amp;"!G1:G5000"),0)</f>
        <v>0</v>
      </c>
      <c r="AD96" s="11"/>
      <c r="AE96" s="9" cm="1">
        <f t="array" aca="1" ref="AE96" ca="1">_xlfn.XLOOKUP(AD96,INDIRECT($A$1&amp;"!F1:F5000"),INDIRECT($A$1&amp;"!G1:G5000"),0)</f>
        <v>0</v>
      </c>
      <c r="AF96" s="11"/>
      <c r="AG96" s="9" cm="1">
        <f t="array" aca="1" ref="AG96" ca="1">_xlfn.XLOOKUP(AF96,INDIRECT($A$1&amp;"!F1:F5000"),INDIRECT($A$1&amp;"!G1:G5000"),0)</f>
        <v>0</v>
      </c>
      <c r="AH96" s="11"/>
      <c r="AI96" s="9" cm="1">
        <f t="array" aca="1" ref="AI96" ca="1">_xlfn.XLOOKUP(AH96,INDIRECT($A$1&amp;"!F1:F5000"),INDIRECT($A$1&amp;"!G1:G5000"),0)</f>
        <v>0</v>
      </c>
      <c r="AJ96" s="11"/>
      <c r="AK96" s="9" cm="1">
        <f t="array" aca="1" ref="AK96" ca="1">_xlfn.XLOOKUP(AJ96,INDIRECT($A$1&amp;"!F1:F5000"),INDIRECT($A$1&amp;"!G1:G5000"),0)</f>
        <v>0</v>
      </c>
      <c r="AL96" s="11"/>
      <c r="AM96" s="9" cm="1">
        <f t="array" aca="1" ref="AM96" ca="1">_xlfn.XLOOKUP(AL96,INDIRECT($A$1&amp;"!F1:F5000"),INDIRECT($A$1&amp;"!H1:H5000"),0)</f>
        <v>0</v>
      </c>
      <c r="AN96" s="11"/>
      <c r="AO96" s="9" cm="1">
        <f t="array" aca="1" ref="AO96" ca="1">_xlfn.XLOOKUP(AN96,INDIRECT($A$1&amp;"!F1:F5000"),INDIRECT($A$1&amp;"!H1:H5000"),0)</f>
        <v>0</v>
      </c>
      <c r="AP96" s="11"/>
      <c r="AQ96" s="9" cm="1">
        <f t="array" aca="1" ref="AQ96" ca="1">_xlfn.XLOOKUP(AP96,INDIRECT($A$1&amp;"!F1:F5000"),INDIRECT($A$1&amp;"!H1:H5000"),0)</f>
        <v>0</v>
      </c>
      <c r="AR96" s="11"/>
      <c r="AS96" s="9" cm="1">
        <f t="array" aca="1" ref="AS96" ca="1">_xlfn.XLOOKUP(AR96,INDIRECT($A$1&amp;"!F1:F5000"),INDIRECT($A$1&amp;"!H1:H5000"),0)</f>
        <v>0</v>
      </c>
      <c r="AT96" s="11"/>
      <c r="AU96" s="9" cm="1">
        <f t="array" aca="1" ref="AU96" ca="1">_xlfn.XLOOKUP(AT96,INDIRECT($A$1&amp;"!F1:F5000"),INDIRECT($A$1&amp;"!H1:H5000"),0)</f>
        <v>0</v>
      </c>
      <c r="AV96" s="11"/>
      <c r="AW96" s="9" cm="1">
        <f t="array" aca="1" ref="AW96" ca="1">_xlfn.XLOOKUP(AV96,INDIRECT($A$1&amp;"!F1:F5000"),INDIRECT($A$1&amp;"!H1:H5000"),0)</f>
        <v>0</v>
      </c>
      <c r="AX96" s="11"/>
      <c r="AY96" s="9" cm="1">
        <f t="array" aca="1" ref="AY96" ca="1">_xlfn.XLOOKUP(AX96,INDIRECT($A$1&amp;"!F1:F5000"),INDIRECT($A$1&amp;"!H1:H5000"),0)</f>
        <v>0</v>
      </c>
      <c r="AZ96" s="11"/>
      <c r="BA96" s="9" cm="1">
        <f t="array" aca="1" ref="BA96" ca="1">_xlfn.XLOOKUP(AZ96,INDIRECT($A$1&amp;"!F1:F5000"),INDIRECT($A$1&amp;"!H1:H5000"),0)</f>
        <v>0</v>
      </c>
      <c r="BB96" s="11"/>
      <c r="BC96" s="9" cm="1">
        <f t="array" aca="1" ref="BC96" ca="1">_xlfn.XLOOKUP(BB96,INDIRECT($A$1&amp;"!F1:F5000"),INDIRECT($A$1&amp;"!H1:H5000"),0)</f>
        <v>0</v>
      </c>
    </row>
    <row r="97" spans="2:55" x14ac:dyDescent="0.25">
      <c r="B97" s="11"/>
      <c r="C97" s="9" cm="1">
        <f t="array" aca="1" ref="C97" ca="1">_xlfn.XLOOKUP(B97,INDIRECT($A$1&amp;"!F1:F5000"),INDIRECT($A$1&amp;"!h1:H5000"),0)</f>
        <v>0</v>
      </c>
      <c r="D97" s="11"/>
      <c r="E97" s="9" cm="1">
        <f t="array" aca="1" ref="E97" ca="1">_xlfn.XLOOKUP(D97,INDIRECT($A$1&amp;"!F1:F5000"),INDIRECT($A$1&amp;"!h1:H5000"),0)</f>
        <v>0</v>
      </c>
      <c r="F97" s="11"/>
      <c r="G97" s="9"/>
      <c r="H97" s="11"/>
      <c r="I97" s="9" cm="1">
        <f t="array" aca="1" ref="I97" ca="1">_xlfn.XLOOKUP(H97,INDIRECT($A$1&amp;"!F1:F5000"),INDIRECT($A$1&amp;"!G1:G5000"),0)</f>
        <v>0</v>
      </c>
      <c r="J97" s="11"/>
      <c r="K97" s="9" cm="1">
        <f t="array" aca="1" ref="K97" ca="1">_xlfn.XLOOKUP(J97,INDIRECT($A$1&amp;"!F1:F5000"),INDIRECT($A$1&amp;"!G1:G5000"),0)</f>
        <v>0</v>
      </c>
      <c r="L97" s="11"/>
      <c r="M97" s="9" cm="1">
        <f t="array" aca="1" ref="M97" ca="1">_xlfn.XLOOKUP(L97,INDIRECT($A$1&amp;"!F1:F5000"),INDIRECT($A$1&amp;"!G1:G5000"),0)</f>
        <v>0</v>
      </c>
      <c r="N97" s="11"/>
      <c r="O97" s="9" cm="1">
        <f t="array" aca="1" ref="O97" ca="1">_xlfn.XLOOKUP(N97,INDIRECT($A$1&amp;"!F1:F5000"),INDIRECT($A$1&amp;"!G1:G5000"),0)</f>
        <v>0</v>
      </c>
      <c r="P97" s="11"/>
      <c r="Q97" s="9" cm="1">
        <f t="array" aca="1" ref="Q97" ca="1">_xlfn.XLOOKUP(P97,INDIRECT($A$1&amp;"!F1:F5000"),INDIRECT($A$1&amp;"!G1:G5000"),0)</f>
        <v>0</v>
      </c>
      <c r="R97" s="11"/>
      <c r="S97" s="9" cm="1">
        <f t="array" aca="1" ref="S97" ca="1">_xlfn.XLOOKUP(R97,INDIRECT($A$1&amp;"!F1:F5000"),INDIRECT($A$1&amp;"!G1:G5000"),0)</f>
        <v>0</v>
      </c>
      <c r="T97" s="11"/>
      <c r="U97" s="9" cm="1">
        <f t="array" aca="1" ref="U97" ca="1">_xlfn.XLOOKUP(T97,INDIRECT($A$1&amp;"!F1:F5000"),INDIRECT($A$1&amp;"!G1:G5000"),0)</f>
        <v>0</v>
      </c>
      <c r="V97" s="11"/>
      <c r="W97" s="9" cm="1">
        <f t="array" aca="1" ref="W97" ca="1">_xlfn.XLOOKUP(V97,INDIRECT($A$1&amp;"!F1:F5000"),INDIRECT($A$1&amp;"!G1:G5000"),0)</f>
        <v>0</v>
      </c>
      <c r="X97" s="11"/>
      <c r="Y97" s="9" cm="1">
        <f t="array" aca="1" ref="Y97" ca="1">_xlfn.XLOOKUP(X97,INDIRECT($A$1&amp;"!F1:F5000"),INDIRECT($A$1&amp;"!G1:G5000"),0)</f>
        <v>0</v>
      </c>
      <c r="Z97" s="11"/>
      <c r="AA97" s="9" cm="1">
        <f t="array" aca="1" ref="AA97" ca="1">_xlfn.XLOOKUP(Z97,INDIRECT($A$1&amp;"!F1:F5000"),INDIRECT($A$1&amp;"!G1:G5000"),0)</f>
        <v>0</v>
      </c>
      <c r="AB97" s="11"/>
      <c r="AC97" s="9" cm="1">
        <f t="array" aca="1" ref="AC97" ca="1">_xlfn.XLOOKUP(AB97,INDIRECT($A$1&amp;"!F1:F5000"),INDIRECT($A$1&amp;"!G1:G5000"),0)</f>
        <v>0</v>
      </c>
      <c r="AD97" s="11"/>
      <c r="AE97" s="9" cm="1">
        <f t="array" aca="1" ref="AE97" ca="1">_xlfn.XLOOKUP(AD97,INDIRECT($A$1&amp;"!F1:F5000"),INDIRECT($A$1&amp;"!G1:G5000"),0)</f>
        <v>0</v>
      </c>
      <c r="AF97" s="11"/>
      <c r="AG97" s="9" cm="1">
        <f t="array" aca="1" ref="AG97" ca="1">_xlfn.XLOOKUP(AF97,INDIRECT($A$1&amp;"!F1:F5000"),INDIRECT($A$1&amp;"!G1:G5000"),0)</f>
        <v>0</v>
      </c>
      <c r="AH97" s="11"/>
      <c r="AI97" s="9" cm="1">
        <f t="array" aca="1" ref="AI97" ca="1">_xlfn.XLOOKUP(AH97,INDIRECT($A$1&amp;"!F1:F5000"),INDIRECT($A$1&amp;"!G1:G5000"),0)</f>
        <v>0</v>
      </c>
      <c r="AJ97" s="11"/>
      <c r="AK97" s="9" cm="1">
        <f t="array" aca="1" ref="AK97" ca="1">_xlfn.XLOOKUP(AJ97,INDIRECT($A$1&amp;"!F1:F5000"),INDIRECT($A$1&amp;"!G1:G5000"),0)</f>
        <v>0</v>
      </c>
      <c r="AL97" s="11"/>
      <c r="AM97" s="9" cm="1">
        <f t="array" aca="1" ref="AM97" ca="1">_xlfn.XLOOKUP(AL97,INDIRECT($A$1&amp;"!F1:F5000"),INDIRECT($A$1&amp;"!H1:H5000"),0)</f>
        <v>0</v>
      </c>
      <c r="AN97" s="11"/>
      <c r="AO97" s="9" cm="1">
        <f t="array" aca="1" ref="AO97" ca="1">_xlfn.XLOOKUP(AN97,INDIRECT($A$1&amp;"!F1:F5000"),INDIRECT($A$1&amp;"!H1:H5000"),0)</f>
        <v>0</v>
      </c>
      <c r="AP97" s="11"/>
      <c r="AQ97" s="9" cm="1">
        <f t="array" aca="1" ref="AQ97" ca="1">_xlfn.XLOOKUP(AP97,INDIRECT($A$1&amp;"!F1:F5000"),INDIRECT($A$1&amp;"!H1:H5000"),0)</f>
        <v>0</v>
      </c>
      <c r="AR97" s="11"/>
      <c r="AS97" s="9" cm="1">
        <f t="array" aca="1" ref="AS97" ca="1">_xlfn.XLOOKUP(AR97,INDIRECT($A$1&amp;"!F1:F5000"),INDIRECT($A$1&amp;"!H1:H5000"),0)</f>
        <v>0</v>
      </c>
      <c r="AT97" s="11"/>
      <c r="AU97" s="9" cm="1">
        <f t="array" aca="1" ref="AU97" ca="1">_xlfn.XLOOKUP(AT97,INDIRECT($A$1&amp;"!F1:F5000"),INDIRECT($A$1&amp;"!H1:H5000"),0)</f>
        <v>0</v>
      </c>
      <c r="AV97" s="11"/>
      <c r="AW97" s="9" cm="1">
        <f t="array" aca="1" ref="AW97" ca="1">_xlfn.XLOOKUP(AV97,INDIRECT($A$1&amp;"!F1:F5000"),INDIRECT($A$1&amp;"!H1:H5000"),0)</f>
        <v>0</v>
      </c>
      <c r="AX97" s="11"/>
      <c r="AY97" s="9" cm="1">
        <f t="array" aca="1" ref="AY97" ca="1">_xlfn.XLOOKUP(AX97,INDIRECT($A$1&amp;"!F1:F5000"),INDIRECT($A$1&amp;"!H1:H5000"),0)</f>
        <v>0</v>
      </c>
      <c r="AZ97" s="11"/>
      <c r="BA97" s="9" cm="1">
        <f t="array" aca="1" ref="BA97" ca="1">_xlfn.XLOOKUP(AZ97,INDIRECT($A$1&amp;"!F1:F5000"),INDIRECT($A$1&amp;"!H1:H5000"),0)</f>
        <v>0</v>
      </c>
      <c r="BB97" s="11"/>
      <c r="BC97" s="9" cm="1">
        <f t="array" aca="1" ref="BC97" ca="1">_xlfn.XLOOKUP(BB97,INDIRECT($A$1&amp;"!F1:F5000"),INDIRECT($A$1&amp;"!H1:H5000"),0)</f>
        <v>0</v>
      </c>
    </row>
    <row r="98" spans="2:55" x14ac:dyDescent="0.25">
      <c r="B98" s="11"/>
      <c r="C98" s="9" cm="1">
        <f t="array" aca="1" ref="C98" ca="1">_xlfn.XLOOKUP(B98,INDIRECT($A$1&amp;"!F1:F5000"),INDIRECT($A$1&amp;"!h1:H5000"),0)</f>
        <v>0</v>
      </c>
      <c r="D98" s="11"/>
      <c r="E98" s="9" cm="1">
        <f t="array" aca="1" ref="E98" ca="1">_xlfn.XLOOKUP(D98,INDIRECT($A$1&amp;"!F1:F5000"),INDIRECT($A$1&amp;"!h1:H5000"),0)</f>
        <v>0</v>
      </c>
      <c r="F98" s="11"/>
      <c r="G98" s="9"/>
      <c r="H98" s="11"/>
      <c r="I98" s="9" cm="1">
        <f t="array" aca="1" ref="I98" ca="1">_xlfn.XLOOKUP(H98,INDIRECT($A$1&amp;"!F1:F5000"),INDIRECT($A$1&amp;"!G1:G5000"),0)</f>
        <v>0</v>
      </c>
      <c r="J98" s="11"/>
      <c r="K98" s="9" cm="1">
        <f t="array" aca="1" ref="K98" ca="1">_xlfn.XLOOKUP(J98,INDIRECT($A$1&amp;"!F1:F5000"),INDIRECT($A$1&amp;"!G1:G5000"),0)</f>
        <v>0</v>
      </c>
      <c r="L98" s="11"/>
      <c r="M98" s="9" cm="1">
        <f t="array" aca="1" ref="M98" ca="1">_xlfn.XLOOKUP(L98,INDIRECT($A$1&amp;"!F1:F5000"),INDIRECT($A$1&amp;"!G1:G5000"),0)</f>
        <v>0</v>
      </c>
      <c r="N98" s="11"/>
      <c r="O98" s="9" cm="1">
        <f t="array" aca="1" ref="O98" ca="1">_xlfn.XLOOKUP(N98,INDIRECT($A$1&amp;"!F1:F5000"),INDIRECT($A$1&amp;"!G1:G5000"),0)</f>
        <v>0</v>
      </c>
      <c r="P98" s="11"/>
      <c r="Q98" s="9" cm="1">
        <f t="array" aca="1" ref="Q98" ca="1">_xlfn.XLOOKUP(P98,INDIRECT($A$1&amp;"!F1:F5000"),INDIRECT($A$1&amp;"!G1:G5000"),0)</f>
        <v>0</v>
      </c>
      <c r="R98" s="11"/>
      <c r="S98" s="9" cm="1">
        <f t="array" aca="1" ref="S98" ca="1">_xlfn.XLOOKUP(R98,INDIRECT($A$1&amp;"!F1:F5000"),INDIRECT($A$1&amp;"!G1:G5000"),0)</f>
        <v>0</v>
      </c>
      <c r="T98" s="11"/>
      <c r="U98" s="9" cm="1">
        <f t="array" aca="1" ref="U98" ca="1">_xlfn.XLOOKUP(T98,INDIRECT($A$1&amp;"!F1:F5000"),INDIRECT($A$1&amp;"!G1:G5000"),0)</f>
        <v>0</v>
      </c>
      <c r="V98" s="11"/>
      <c r="W98" s="9" cm="1">
        <f t="array" aca="1" ref="W98" ca="1">_xlfn.XLOOKUP(V98,INDIRECT($A$1&amp;"!F1:F5000"),INDIRECT($A$1&amp;"!G1:G5000"),0)</f>
        <v>0</v>
      </c>
      <c r="X98" s="11"/>
      <c r="Y98" s="9" cm="1">
        <f t="array" aca="1" ref="Y98" ca="1">_xlfn.XLOOKUP(X98,INDIRECT($A$1&amp;"!F1:F5000"),INDIRECT($A$1&amp;"!G1:G5000"),0)</f>
        <v>0</v>
      </c>
      <c r="Z98" s="11"/>
      <c r="AA98" s="9" cm="1">
        <f t="array" aca="1" ref="AA98" ca="1">_xlfn.XLOOKUP(Z98,INDIRECT($A$1&amp;"!F1:F5000"),INDIRECT($A$1&amp;"!G1:G5000"),0)</f>
        <v>0</v>
      </c>
      <c r="AB98" s="11"/>
      <c r="AC98" s="9" cm="1">
        <f t="array" aca="1" ref="AC98" ca="1">_xlfn.XLOOKUP(AB98,INDIRECT($A$1&amp;"!F1:F5000"),INDIRECT($A$1&amp;"!G1:G5000"),0)</f>
        <v>0</v>
      </c>
      <c r="AD98" s="11"/>
      <c r="AE98" s="9" cm="1">
        <f t="array" aca="1" ref="AE98" ca="1">_xlfn.XLOOKUP(AD98,INDIRECT($A$1&amp;"!F1:F5000"),INDIRECT($A$1&amp;"!G1:G5000"),0)</f>
        <v>0</v>
      </c>
      <c r="AF98" s="11"/>
      <c r="AG98" s="9" cm="1">
        <f t="array" aca="1" ref="AG98" ca="1">_xlfn.XLOOKUP(AF98,INDIRECT($A$1&amp;"!F1:F5000"),INDIRECT($A$1&amp;"!G1:G5000"),0)</f>
        <v>0</v>
      </c>
      <c r="AH98" s="11"/>
      <c r="AI98" s="9" cm="1">
        <f t="array" aca="1" ref="AI98" ca="1">_xlfn.XLOOKUP(AH98,INDIRECT($A$1&amp;"!F1:F5000"),INDIRECT($A$1&amp;"!G1:G5000"),0)</f>
        <v>0</v>
      </c>
      <c r="AJ98" s="11"/>
      <c r="AK98" s="9" cm="1">
        <f t="array" aca="1" ref="AK98" ca="1">_xlfn.XLOOKUP(AJ98,INDIRECT($A$1&amp;"!F1:F5000"),INDIRECT($A$1&amp;"!G1:G5000"),0)</f>
        <v>0</v>
      </c>
      <c r="AL98" s="11"/>
      <c r="AM98" s="9" cm="1">
        <f t="array" aca="1" ref="AM98" ca="1">_xlfn.XLOOKUP(AL98,INDIRECT($A$1&amp;"!F1:F5000"),INDIRECT($A$1&amp;"!H1:H5000"),0)</f>
        <v>0</v>
      </c>
      <c r="AN98" s="11"/>
      <c r="AO98" s="9" cm="1">
        <f t="array" aca="1" ref="AO98" ca="1">_xlfn.XLOOKUP(AN98,INDIRECT($A$1&amp;"!F1:F5000"),INDIRECT($A$1&amp;"!H1:H5000"),0)</f>
        <v>0</v>
      </c>
      <c r="AP98" s="11"/>
      <c r="AQ98" s="9" cm="1">
        <f t="array" aca="1" ref="AQ98" ca="1">_xlfn.XLOOKUP(AP98,INDIRECT($A$1&amp;"!F1:F5000"),INDIRECT($A$1&amp;"!H1:H5000"),0)</f>
        <v>0</v>
      </c>
      <c r="AR98" s="11"/>
      <c r="AS98" s="9" cm="1">
        <f t="array" aca="1" ref="AS98" ca="1">_xlfn.XLOOKUP(AR98,INDIRECT($A$1&amp;"!F1:F5000"),INDIRECT($A$1&amp;"!H1:H5000"),0)</f>
        <v>0</v>
      </c>
      <c r="AT98" s="11"/>
      <c r="AU98" s="9" cm="1">
        <f t="array" aca="1" ref="AU98" ca="1">_xlfn.XLOOKUP(AT98,INDIRECT($A$1&amp;"!F1:F5000"),INDIRECT($A$1&amp;"!H1:H5000"),0)</f>
        <v>0</v>
      </c>
      <c r="AV98" s="11"/>
      <c r="AW98" s="9" cm="1">
        <f t="array" aca="1" ref="AW98" ca="1">_xlfn.XLOOKUP(AV98,INDIRECT($A$1&amp;"!F1:F5000"),INDIRECT($A$1&amp;"!H1:H5000"),0)</f>
        <v>0</v>
      </c>
      <c r="AX98" s="11"/>
      <c r="AY98" s="9" cm="1">
        <f t="array" aca="1" ref="AY98" ca="1">_xlfn.XLOOKUP(AX98,INDIRECT($A$1&amp;"!F1:F5000"),INDIRECT($A$1&amp;"!H1:H5000"),0)</f>
        <v>0</v>
      </c>
      <c r="AZ98" s="11"/>
      <c r="BA98" s="9" cm="1">
        <f t="array" aca="1" ref="BA98" ca="1">_xlfn.XLOOKUP(AZ98,INDIRECT($A$1&amp;"!F1:F5000"),INDIRECT($A$1&amp;"!H1:H5000"),0)</f>
        <v>0</v>
      </c>
      <c r="BB98" s="11"/>
      <c r="BC98" s="9" cm="1">
        <f t="array" aca="1" ref="BC98" ca="1">_xlfn.XLOOKUP(BB98,INDIRECT($A$1&amp;"!F1:F5000"),INDIRECT($A$1&amp;"!H1:H5000"),0)</f>
        <v>0</v>
      </c>
    </row>
    <row r="99" spans="2:55" x14ac:dyDescent="0.25">
      <c r="B99" s="11"/>
      <c r="C99" s="9" cm="1">
        <f t="array" aca="1" ref="C99" ca="1">_xlfn.XLOOKUP(B99,INDIRECT($A$1&amp;"!F1:F5000"),INDIRECT($A$1&amp;"!h1:H5000"),0)</f>
        <v>0</v>
      </c>
      <c r="D99" s="11"/>
      <c r="E99" s="9" cm="1">
        <f t="array" aca="1" ref="E99" ca="1">_xlfn.XLOOKUP(D99,INDIRECT($A$1&amp;"!F1:F5000"),INDIRECT($A$1&amp;"!h1:H5000"),0)</f>
        <v>0</v>
      </c>
      <c r="F99" s="11"/>
      <c r="G99" s="9"/>
      <c r="H99" s="11"/>
      <c r="I99" s="9" cm="1">
        <f t="array" aca="1" ref="I99" ca="1">_xlfn.XLOOKUP(H99,INDIRECT($A$1&amp;"!F1:F5000"),INDIRECT($A$1&amp;"!G1:G5000"),0)</f>
        <v>0</v>
      </c>
      <c r="J99" s="11"/>
      <c r="K99" s="9" cm="1">
        <f t="array" aca="1" ref="K99" ca="1">_xlfn.XLOOKUP(J99,INDIRECT($A$1&amp;"!F1:F5000"),INDIRECT($A$1&amp;"!G1:G5000"),0)</f>
        <v>0</v>
      </c>
      <c r="L99" s="11"/>
      <c r="M99" s="9" cm="1">
        <f t="array" aca="1" ref="M99" ca="1">_xlfn.XLOOKUP(L99,INDIRECT($A$1&amp;"!F1:F5000"),INDIRECT($A$1&amp;"!G1:G5000"),0)</f>
        <v>0</v>
      </c>
      <c r="N99" s="11"/>
      <c r="O99" s="9" cm="1">
        <f t="array" aca="1" ref="O99" ca="1">_xlfn.XLOOKUP(N99,INDIRECT($A$1&amp;"!F1:F5000"),INDIRECT($A$1&amp;"!G1:G5000"),0)</f>
        <v>0</v>
      </c>
      <c r="P99" s="11"/>
      <c r="Q99" s="9" cm="1">
        <f t="array" aca="1" ref="Q99" ca="1">_xlfn.XLOOKUP(P99,INDIRECT($A$1&amp;"!F1:F5000"),INDIRECT($A$1&amp;"!G1:G5000"),0)</f>
        <v>0</v>
      </c>
      <c r="R99" s="11"/>
      <c r="S99" s="9" cm="1">
        <f t="array" aca="1" ref="S99" ca="1">_xlfn.XLOOKUP(R99,INDIRECT($A$1&amp;"!F1:F5000"),INDIRECT($A$1&amp;"!G1:G5000"),0)</f>
        <v>0</v>
      </c>
      <c r="T99" s="11"/>
      <c r="U99" s="9" cm="1">
        <f t="array" aca="1" ref="U99" ca="1">_xlfn.XLOOKUP(T99,INDIRECT($A$1&amp;"!F1:F5000"),INDIRECT($A$1&amp;"!G1:G5000"),0)</f>
        <v>0</v>
      </c>
      <c r="V99" s="11"/>
      <c r="W99" s="9" cm="1">
        <f t="array" aca="1" ref="W99" ca="1">_xlfn.XLOOKUP(V99,INDIRECT($A$1&amp;"!F1:F5000"),INDIRECT($A$1&amp;"!G1:G5000"),0)</f>
        <v>0</v>
      </c>
      <c r="X99" s="11"/>
      <c r="Y99" s="9" cm="1">
        <f t="array" aca="1" ref="Y99" ca="1">_xlfn.XLOOKUP(X99,INDIRECT($A$1&amp;"!F1:F5000"),INDIRECT($A$1&amp;"!G1:G5000"),0)</f>
        <v>0</v>
      </c>
      <c r="Z99" s="11"/>
      <c r="AA99" s="9" cm="1">
        <f t="array" aca="1" ref="AA99" ca="1">_xlfn.XLOOKUP(Z99,INDIRECT($A$1&amp;"!F1:F5000"),INDIRECT($A$1&amp;"!G1:G5000"),0)</f>
        <v>0</v>
      </c>
      <c r="AB99" s="11"/>
      <c r="AC99" s="9" cm="1">
        <f t="array" aca="1" ref="AC99" ca="1">_xlfn.XLOOKUP(AB99,INDIRECT($A$1&amp;"!F1:F5000"),INDIRECT($A$1&amp;"!G1:G5000"),0)</f>
        <v>0</v>
      </c>
      <c r="AD99" s="11"/>
      <c r="AE99" s="9" cm="1">
        <f t="array" aca="1" ref="AE99" ca="1">_xlfn.XLOOKUP(AD99,INDIRECT($A$1&amp;"!F1:F5000"),INDIRECT($A$1&amp;"!G1:G5000"),0)</f>
        <v>0</v>
      </c>
      <c r="AF99" s="11"/>
      <c r="AG99" s="9" cm="1">
        <f t="array" aca="1" ref="AG99" ca="1">_xlfn.XLOOKUP(AF99,INDIRECT($A$1&amp;"!F1:F5000"),INDIRECT($A$1&amp;"!G1:G5000"),0)</f>
        <v>0</v>
      </c>
      <c r="AH99" s="11"/>
      <c r="AI99" s="9" cm="1">
        <f t="array" aca="1" ref="AI99" ca="1">_xlfn.XLOOKUP(AH99,INDIRECT($A$1&amp;"!F1:F5000"),INDIRECT($A$1&amp;"!G1:G5000"),0)</f>
        <v>0</v>
      </c>
      <c r="AJ99" s="11"/>
      <c r="AK99" s="9" cm="1">
        <f t="array" aca="1" ref="AK99" ca="1">_xlfn.XLOOKUP(AJ99,INDIRECT($A$1&amp;"!F1:F5000"),INDIRECT($A$1&amp;"!G1:G5000"),0)</f>
        <v>0</v>
      </c>
      <c r="AL99" s="11"/>
      <c r="AM99" s="9" cm="1">
        <f t="array" aca="1" ref="AM99" ca="1">_xlfn.XLOOKUP(AL99,INDIRECT($A$1&amp;"!F1:F5000"),INDIRECT($A$1&amp;"!H1:H5000"),0)</f>
        <v>0</v>
      </c>
      <c r="AN99" s="11"/>
      <c r="AO99" s="9" cm="1">
        <f t="array" aca="1" ref="AO99" ca="1">_xlfn.XLOOKUP(AN99,INDIRECT($A$1&amp;"!F1:F5000"),INDIRECT($A$1&amp;"!H1:H5000"),0)</f>
        <v>0</v>
      </c>
      <c r="AP99" s="11"/>
      <c r="AQ99" s="9" cm="1">
        <f t="array" aca="1" ref="AQ99" ca="1">_xlfn.XLOOKUP(AP99,INDIRECT($A$1&amp;"!F1:F5000"),INDIRECT($A$1&amp;"!H1:H5000"),0)</f>
        <v>0</v>
      </c>
      <c r="AR99" s="11"/>
      <c r="AS99" s="9" cm="1">
        <f t="array" aca="1" ref="AS99" ca="1">_xlfn.XLOOKUP(AR99,INDIRECT($A$1&amp;"!F1:F5000"),INDIRECT($A$1&amp;"!H1:H5000"),0)</f>
        <v>0</v>
      </c>
      <c r="AT99" s="11"/>
      <c r="AU99" s="9" cm="1">
        <f t="array" aca="1" ref="AU99" ca="1">_xlfn.XLOOKUP(AT99,INDIRECT($A$1&amp;"!F1:F5000"),INDIRECT($A$1&amp;"!H1:H5000"),0)</f>
        <v>0</v>
      </c>
      <c r="AV99" s="11"/>
      <c r="AW99" s="9" cm="1">
        <f t="array" aca="1" ref="AW99" ca="1">_xlfn.XLOOKUP(AV99,INDIRECT($A$1&amp;"!F1:F5000"),INDIRECT($A$1&amp;"!H1:H5000"),0)</f>
        <v>0</v>
      </c>
      <c r="AX99" s="11"/>
      <c r="AY99" s="9" cm="1">
        <f t="array" aca="1" ref="AY99" ca="1">_xlfn.XLOOKUP(AX99,INDIRECT($A$1&amp;"!F1:F5000"),INDIRECT($A$1&amp;"!H1:H5000"),0)</f>
        <v>0</v>
      </c>
      <c r="AZ99" s="11"/>
      <c r="BA99" s="9" cm="1">
        <f t="array" aca="1" ref="BA99" ca="1">_xlfn.XLOOKUP(AZ99,INDIRECT($A$1&amp;"!F1:F5000"),INDIRECT($A$1&amp;"!H1:H5000"),0)</f>
        <v>0</v>
      </c>
      <c r="BB99" s="11"/>
      <c r="BC99" s="9" cm="1">
        <f t="array" aca="1" ref="BC99" ca="1">_xlfn.XLOOKUP(BB99,INDIRECT($A$1&amp;"!F1:F5000"),INDIRECT($A$1&amp;"!H1:H5000"),0)</f>
        <v>0</v>
      </c>
    </row>
    <row r="100" spans="2:55" x14ac:dyDescent="0.25">
      <c r="B100" s="11"/>
      <c r="C100" s="9" cm="1">
        <f t="array" aca="1" ref="C100" ca="1">_xlfn.XLOOKUP(B100,INDIRECT($A$1&amp;"!F1:F5000"),INDIRECT($A$1&amp;"!h1:H5000"),0)</f>
        <v>0</v>
      </c>
      <c r="D100" s="11"/>
      <c r="E100" s="9" cm="1">
        <f t="array" aca="1" ref="E100" ca="1">_xlfn.XLOOKUP(D100,INDIRECT($A$1&amp;"!F1:F5000"),INDIRECT($A$1&amp;"!h1:H5000"),0)</f>
        <v>0</v>
      </c>
      <c r="F100" s="11"/>
      <c r="G100" s="9"/>
      <c r="H100" s="11"/>
      <c r="I100" s="9" cm="1">
        <f t="array" aca="1" ref="I100" ca="1">_xlfn.XLOOKUP(H100,INDIRECT($A$1&amp;"!F1:F5000"),INDIRECT($A$1&amp;"!G1:G5000"),0)</f>
        <v>0</v>
      </c>
      <c r="J100" s="11"/>
      <c r="K100" s="9" cm="1">
        <f t="array" aca="1" ref="K100" ca="1">_xlfn.XLOOKUP(J100,INDIRECT($A$1&amp;"!F1:F5000"),INDIRECT($A$1&amp;"!G1:G5000"),0)</f>
        <v>0</v>
      </c>
      <c r="L100" s="11"/>
      <c r="M100" s="9" cm="1">
        <f t="array" aca="1" ref="M100" ca="1">_xlfn.XLOOKUP(L100,INDIRECT($A$1&amp;"!F1:F5000"),INDIRECT($A$1&amp;"!G1:G5000"),0)</f>
        <v>0</v>
      </c>
      <c r="N100" s="11"/>
      <c r="O100" s="9" cm="1">
        <f t="array" aca="1" ref="O100" ca="1">_xlfn.XLOOKUP(N100,INDIRECT($A$1&amp;"!F1:F5000"),INDIRECT($A$1&amp;"!G1:G5000"),0)</f>
        <v>0</v>
      </c>
      <c r="P100" s="11"/>
      <c r="Q100" s="9" cm="1">
        <f t="array" aca="1" ref="Q100" ca="1">_xlfn.XLOOKUP(P100,INDIRECT($A$1&amp;"!F1:F5000"),INDIRECT($A$1&amp;"!G1:G5000"),0)</f>
        <v>0</v>
      </c>
      <c r="R100" s="11"/>
      <c r="S100" s="9" cm="1">
        <f t="array" aca="1" ref="S100" ca="1">_xlfn.XLOOKUP(R100,INDIRECT($A$1&amp;"!F1:F5000"),INDIRECT($A$1&amp;"!G1:G5000"),0)</f>
        <v>0</v>
      </c>
      <c r="T100" s="11"/>
      <c r="U100" s="9" cm="1">
        <f t="array" aca="1" ref="U100" ca="1">_xlfn.XLOOKUP(T100,INDIRECT($A$1&amp;"!F1:F5000"),INDIRECT($A$1&amp;"!G1:G5000"),0)</f>
        <v>0</v>
      </c>
      <c r="V100" s="11"/>
      <c r="W100" s="9" cm="1">
        <f t="array" aca="1" ref="W100" ca="1">_xlfn.XLOOKUP(V100,INDIRECT($A$1&amp;"!F1:F5000"),INDIRECT($A$1&amp;"!G1:G5000"),0)</f>
        <v>0</v>
      </c>
      <c r="X100" s="11"/>
      <c r="Y100" s="9" cm="1">
        <f t="array" aca="1" ref="Y100" ca="1">_xlfn.XLOOKUP(X100,INDIRECT($A$1&amp;"!F1:F5000"),INDIRECT($A$1&amp;"!G1:G5000"),0)</f>
        <v>0</v>
      </c>
      <c r="Z100" s="11"/>
      <c r="AA100" s="9" cm="1">
        <f t="array" aca="1" ref="AA100" ca="1">_xlfn.XLOOKUP(Z100,INDIRECT($A$1&amp;"!F1:F5000"),INDIRECT($A$1&amp;"!G1:G5000"),0)</f>
        <v>0</v>
      </c>
      <c r="AB100" s="11"/>
      <c r="AC100" s="9" cm="1">
        <f t="array" aca="1" ref="AC100" ca="1">_xlfn.XLOOKUP(AB100,INDIRECT($A$1&amp;"!F1:F5000"),INDIRECT($A$1&amp;"!G1:G5000"),0)</f>
        <v>0</v>
      </c>
      <c r="AD100" s="11"/>
      <c r="AE100" s="9" cm="1">
        <f t="array" aca="1" ref="AE100" ca="1">_xlfn.XLOOKUP(AD100,INDIRECT($A$1&amp;"!F1:F5000"),INDIRECT($A$1&amp;"!G1:G5000"),0)</f>
        <v>0</v>
      </c>
      <c r="AF100" s="11"/>
      <c r="AG100" s="9" cm="1">
        <f t="array" aca="1" ref="AG100" ca="1">_xlfn.XLOOKUP(AF100,INDIRECT($A$1&amp;"!F1:F5000"),INDIRECT($A$1&amp;"!G1:G5000"),0)</f>
        <v>0</v>
      </c>
      <c r="AH100" s="11"/>
      <c r="AI100" s="9" cm="1">
        <f t="array" aca="1" ref="AI100" ca="1">_xlfn.XLOOKUP(AH100,INDIRECT($A$1&amp;"!F1:F5000"),INDIRECT($A$1&amp;"!G1:G5000"),0)</f>
        <v>0</v>
      </c>
      <c r="AJ100" s="11"/>
      <c r="AK100" s="9" cm="1">
        <f t="array" aca="1" ref="AK100" ca="1">_xlfn.XLOOKUP(AJ100,INDIRECT($A$1&amp;"!F1:F5000"),INDIRECT($A$1&amp;"!G1:G5000"),0)</f>
        <v>0</v>
      </c>
      <c r="AL100" s="11"/>
      <c r="AM100" s="9" cm="1">
        <f t="array" aca="1" ref="AM100" ca="1">_xlfn.XLOOKUP(AL100,INDIRECT($A$1&amp;"!F1:F5000"),INDIRECT($A$1&amp;"!H1:H5000"),0)</f>
        <v>0</v>
      </c>
      <c r="AN100" s="11"/>
      <c r="AO100" s="9" cm="1">
        <f t="array" aca="1" ref="AO100" ca="1">_xlfn.XLOOKUP(AN100,INDIRECT($A$1&amp;"!F1:F5000"),INDIRECT($A$1&amp;"!H1:H5000"),0)</f>
        <v>0</v>
      </c>
      <c r="AP100" s="11"/>
      <c r="AQ100" s="9" cm="1">
        <f t="array" aca="1" ref="AQ100" ca="1">_xlfn.XLOOKUP(AP100,INDIRECT($A$1&amp;"!F1:F5000"),INDIRECT($A$1&amp;"!H1:H5000"),0)</f>
        <v>0</v>
      </c>
      <c r="AR100" s="11"/>
      <c r="AS100" s="9" cm="1">
        <f t="array" aca="1" ref="AS100" ca="1">_xlfn.XLOOKUP(AR100,INDIRECT($A$1&amp;"!F1:F5000"),INDIRECT($A$1&amp;"!H1:H5000"),0)</f>
        <v>0</v>
      </c>
      <c r="AT100" s="11"/>
      <c r="AU100" s="9" cm="1">
        <f t="array" aca="1" ref="AU100" ca="1">_xlfn.XLOOKUP(AT100,INDIRECT($A$1&amp;"!F1:F5000"),INDIRECT($A$1&amp;"!H1:H5000"),0)</f>
        <v>0</v>
      </c>
      <c r="AV100" s="11"/>
      <c r="AW100" s="9" cm="1">
        <f t="array" aca="1" ref="AW100" ca="1">_xlfn.XLOOKUP(AV100,INDIRECT($A$1&amp;"!F1:F5000"),INDIRECT($A$1&amp;"!H1:H5000"),0)</f>
        <v>0</v>
      </c>
      <c r="AX100" s="11"/>
      <c r="AY100" s="9" cm="1">
        <f t="array" aca="1" ref="AY100" ca="1">_xlfn.XLOOKUP(AX100,INDIRECT($A$1&amp;"!F1:F5000"),INDIRECT($A$1&amp;"!H1:H5000"),0)</f>
        <v>0</v>
      </c>
      <c r="AZ100" s="11"/>
      <c r="BA100" s="9" cm="1">
        <f t="array" aca="1" ref="BA100" ca="1">_xlfn.XLOOKUP(AZ100,INDIRECT($A$1&amp;"!F1:F5000"),INDIRECT($A$1&amp;"!H1:H5000"),0)</f>
        <v>0</v>
      </c>
      <c r="BB100" s="11"/>
      <c r="BC100" s="9" cm="1">
        <f t="array" aca="1" ref="BC100" ca="1">_xlfn.XLOOKUP(BB100,INDIRECT($A$1&amp;"!F1:F5000"),INDIRECT($A$1&amp;"!H1:H5000"),0)</f>
        <v>0</v>
      </c>
    </row>
    <row r="101" spans="2:55" x14ac:dyDescent="0.25">
      <c r="B101" s="11"/>
      <c r="C101" s="9" cm="1">
        <f t="array" aca="1" ref="C101" ca="1">_xlfn.XLOOKUP(B101,INDIRECT($A$1&amp;"!F1:F5000"),INDIRECT($A$1&amp;"!h1:H5000"),0)</f>
        <v>0</v>
      </c>
      <c r="D101" s="11"/>
      <c r="E101" s="9" cm="1">
        <f t="array" aca="1" ref="E101" ca="1">_xlfn.XLOOKUP(D101,INDIRECT($A$1&amp;"!F1:F5000"),INDIRECT($A$1&amp;"!h1:H5000"),0)</f>
        <v>0</v>
      </c>
      <c r="F101" s="11"/>
      <c r="G101" s="9"/>
      <c r="H101" s="11"/>
      <c r="I101" s="9" cm="1">
        <f t="array" aca="1" ref="I101" ca="1">_xlfn.XLOOKUP(H101,INDIRECT($A$1&amp;"!F1:F5000"),INDIRECT($A$1&amp;"!G1:G5000"),0)</f>
        <v>0</v>
      </c>
      <c r="J101" s="11"/>
      <c r="K101" s="9" cm="1">
        <f t="array" aca="1" ref="K101" ca="1">_xlfn.XLOOKUP(J101,INDIRECT($A$1&amp;"!F1:F5000"),INDIRECT($A$1&amp;"!G1:G5000"),0)</f>
        <v>0</v>
      </c>
      <c r="L101" s="11"/>
      <c r="M101" s="9" cm="1">
        <f t="array" aca="1" ref="M101" ca="1">_xlfn.XLOOKUP(L101,INDIRECT($A$1&amp;"!F1:F5000"),INDIRECT($A$1&amp;"!G1:G5000"),0)</f>
        <v>0</v>
      </c>
      <c r="N101" s="11"/>
      <c r="O101" s="9" cm="1">
        <f t="array" aca="1" ref="O101" ca="1">_xlfn.XLOOKUP(N101,INDIRECT($A$1&amp;"!F1:F5000"),INDIRECT($A$1&amp;"!G1:G5000"),0)</f>
        <v>0</v>
      </c>
      <c r="P101" s="11"/>
      <c r="Q101" s="9" cm="1">
        <f t="array" aca="1" ref="Q101" ca="1">_xlfn.XLOOKUP(P101,INDIRECT($A$1&amp;"!F1:F5000"),INDIRECT($A$1&amp;"!G1:G5000"),0)</f>
        <v>0</v>
      </c>
      <c r="R101" s="11"/>
      <c r="S101" s="9" cm="1">
        <f t="array" aca="1" ref="S101" ca="1">_xlfn.XLOOKUP(R101,INDIRECT($A$1&amp;"!F1:F5000"),INDIRECT($A$1&amp;"!G1:G5000"),0)</f>
        <v>0</v>
      </c>
      <c r="T101" s="11"/>
      <c r="U101" s="9" cm="1">
        <f t="array" aca="1" ref="U101" ca="1">_xlfn.XLOOKUP(T101,INDIRECT($A$1&amp;"!F1:F5000"),INDIRECT($A$1&amp;"!G1:G5000"),0)</f>
        <v>0</v>
      </c>
      <c r="V101" s="11"/>
      <c r="W101" s="9" cm="1">
        <f t="array" aca="1" ref="W101" ca="1">_xlfn.XLOOKUP(V101,INDIRECT($A$1&amp;"!F1:F5000"),INDIRECT($A$1&amp;"!G1:G5000"),0)</f>
        <v>0</v>
      </c>
      <c r="X101" s="11"/>
      <c r="Y101" s="9" cm="1">
        <f t="array" aca="1" ref="Y101" ca="1">_xlfn.XLOOKUP(X101,INDIRECT($A$1&amp;"!F1:F5000"),INDIRECT($A$1&amp;"!G1:G5000"),0)</f>
        <v>0</v>
      </c>
      <c r="Z101" s="11"/>
      <c r="AA101" s="9" cm="1">
        <f t="array" aca="1" ref="AA101" ca="1">_xlfn.XLOOKUP(Z101,INDIRECT($A$1&amp;"!F1:F5000"),INDIRECT($A$1&amp;"!G1:G5000"),0)</f>
        <v>0</v>
      </c>
      <c r="AB101" s="11"/>
      <c r="AC101" s="9" cm="1">
        <f t="array" aca="1" ref="AC101" ca="1">_xlfn.XLOOKUP(AB101,INDIRECT($A$1&amp;"!F1:F5000"),INDIRECT($A$1&amp;"!G1:G5000"),0)</f>
        <v>0</v>
      </c>
      <c r="AD101" s="11"/>
      <c r="AE101" s="9" cm="1">
        <f t="array" aca="1" ref="AE101" ca="1">_xlfn.XLOOKUP(AD101,INDIRECT($A$1&amp;"!F1:F5000"),INDIRECT($A$1&amp;"!G1:G5000"),0)</f>
        <v>0</v>
      </c>
      <c r="AF101" s="11"/>
      <c r="AG101" s="9" cm="1">
        <f t="array" aca="1" ref="AG101" ca="1">_xlfn.XLOOKUP(AF101,INDIRECT($A$1&amp;"!F1:F5000"),INDIRECT($A$1&amp;"!G1:G5000"),0)</f>
        <v>0</v>
      </c>
      <c r="AH101" s="11"/>
      <c r="AI101" s="9" cm="1">
        <f t="array" aca="1" ref="AI101" ca="1">_xlfn.XLOOKUP(AH101,INDIRECT($A$1&amp;"!F1:F5000"),INDIRECT($A$1&amp;"!G1:G5000"),0)</f>
        <v>0</v>
      </c>
      <c r="AJ101" s="11"/>
      <c r="AK101" s="9" cm="1">
        <f t="array" aca="1" ref="AK101" ca="1">_xlfn.XLOOKUP(AJ101,INDIRECT($A$1&amp;"!F1:F5000"),INDIRECT($A$1&amp;"!G1:G5000"),0)</f>
        <v>0</v>
      </c>
      <c r="AL101" s="11"/>
      <c r="AM101" s="9" cm="1">
        <f t="array" aca="1" ref="AM101" ca="1">_xlfn.XLOOKUP(AL101,INDIRECT($A$1&amp;"!F1:F5000"),INDIRECT($A$1&amp;"!H1:H5000"),0)</f>
        <v>0</v>
      </c>
      <c r="AN101" s="11"/>
      <c r="AO101" s="9" cm="1">
        <f t="array" aca="1" ref="AO101" ca="1">_xlfn.XLOOKUP(AN101,INDIRECT($A$1&amp;"!F1:F5000"),INDIRECT($A$1&amp;"!H1:H5000"),0)</f>
        <v>0</v>
      </c>
      <c r="AP101" s="11"/>
      <c r="AQ101" s="9" cm="1">
        <f t="array" aca="1" ref="AQ101" ca="1">_xlfn.XLOOKUP(AP101,INDIRECT($A$1&amp;"!F1:F5000"),INDIRECT($A$1&amp;"!H1:H5000"),0)</f>
        <v>0</v>
      </c>
      <c r="AR101" s="11"/>
      <c r="AS101" s="9" cm="1">
        <f t="array" aca="1" ref="AS101" ca="1">_xlfn.XLOOKUP(AR101,INDIRECT($A$1&amp;"!F1:F5000"),INDIRECT($A$1&amp;"!H1:H5000"),0)</f>
        <v>0</v>
      </c>
      <c r="AT101" s="11"/>
      <c r="AU101" s="9" cm="1">
        <f t="array" aca="1" ref="AU101" ca="1">_xlfn.XLOOKUP(AT101,INDIRECT($A$1&amp;"!F1:F5000"),INDIRECT($A$1&amp;"!H1:H5000"),0)</f>
        <v>0</v>
      </c>
      <c r="AV101" s="11"/>
      <c r="AW101" s="9" cm="1">
        <f t="array" aca="1" ref="AW101" ca="1">_xlfn.XLOOKUP(AV101,INDIRECT($A$1&amp;"!F1:F5000"),INDIRECT($A$1&amp;"!H1:H5000"),0)</f>
        <v>0</v>
      </c>
      <c r="AX101" s="11"/>
      <c r="AY101" s="9" cm="1">
        <f t="array" aca="1" ref="AY101" ca="1">_xlfn.XLOOKUP(AX101,INDIRECT($A$1&amp;"!F1:F5000"),INDIRECT($A$1&amp;"!H1:H5000"),0)</f>
        <v>0</v>
      </c>
      <c r="AZ101" s="11"/>
      <c r="BA101" s="9" cm="1">
        <f t="array" aca="1" ref="BA101" ca="1">_xlfn.XLOOKUP(AZ101,INDIRECT($A$1&amp;"!F1:F5000"),INDIRECT($A$1&amp;"!H1:H5000"),0)</f>
        <v>0</v>
      </c>
      <c r="BB101" s="11"/>
      <c r="BC101" s="9" cm="1">
        <f t="array" aca="1" ref="BC101" ca="1">_xlfn.XLOOKUP(BB101,INDIRECT($A$1&amp;"!F1:F5000"),INDIRECT($A$1&amp;"!H1:H5000"),0)</f>
        <v>0</v>
      </c>
    </row>
  </sheetData>
  <mergeCells count="54">
    <mergeCell ref="V2:W2"/>
    <mergeCell ref="X2:Y2"/>
    <mergeCell ref="T3:U3"/>
    <mergeCell ref="V3:W3"/>
    <mergeCell ref="N2:O2"/>
    <mergeCell ref="F2:G2"/>
    <mergeCell ref="P2:Q2"/>
    <mergeCell ref="R2:S2"/>
    <mergeCell ref="T2:U2"/>
    <mergeCell ref="B2:C2"/>
    <mergeCell ref="D2:E2"/>
    <mergeCell ref="H2:I2"/>
    <mergeCell ref="J2:K2"/>
    <mergeCell ref="L2:M2"/>
    <mergeCell ref="AZ2:BA2"/>
    <mergeCell ref="BB2:BC2"/>
    <mergeCell ref="B3:C3"/>
    <mergeCell ref="D3:E3"/>
    <mergeCell ref="H3:I3"/>
    <mergeCell ref="J3:K3"/>
    <mergeCell ref="L3:M3"/>
    <mergeCell ref="N3:O3"/>
    <mergeCell ref="P3:Q3"/>
    <mergeCell ref="R3:S3"/>
    <mergeCell ref="AN2:AO2"/>
    <mergeCell ref="AP2:AQ2"/>
    <mergeCell ref="AR2:AS2"/>
    <mergeCell ref="AT2:AU2"/>
    <mergeCell ref="AV2:AW2"/>
    <mergeCell ref="F3:G3"/>
    <mergeCell ref="AX2:AY2"/>
    <mergeCell ref="X3:Y3"/>
    <mergeCell ref="Z3:AA3"/>
    <mergeCell ref="AB3:AC3"/>
    <mergeCell ref="AB2:AC2"/>
    <mergeCell ref="AD2:AE2"/>
    <mergeCell ref="AF2:AG2"/>
    <mergeCell ref="AH2:AI2"/>
    <mergeCell ref="AD3:AE3"/>
    <mergeCell ref="AL2:AM2"/>
    <mergeCell ref="AJ2:AK2"/>
    <mergeCell ref="Z2:AA2"/>
    <mergeCell ref="BB3:BC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AX3:AY3"/>
    <mergeCell ref="AZ3:BA3"/>
  </mergeCells>
  <dataValidations count="1">
    <dataValidation type="list" allowBlank="1" showInputMessage="1" showErrorMessage="1" sqref="A1" xr:uid="{00000000-0002-0000-0500-000000000000}">
      <formula1>liste_onglet_balance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Q312"/>
  <sheetViews>
    <sheetView workbookViewId="0">
      <pane ySplit="1" topLeftCell="A2" activePane="bottomLeft" state="frozen"/>
      <selection activeCell="S302" sqref="S302"/>
      <selection pane="bottomLeft" activeCell="A2" sqref="A2"/>
    </sheetView>
  </sheetViews>
  <sheetFormatPr baseColWidth="10" defaultRowHeight="15" x14ac:dyDescent="0.25"/>
  <cols>
    <col min="1" max="1" width="9.42578125" customWidth="1"/>
    <col min="2" max="2" width="9" bestFit="1" customWidth="1"/>
    <col min="3" max="3" width="2" bestFit="1" customWidth="1"/>
    <col min="4" max="5" width="3" bestFit="1" customWidth="1"/>
    <col min="6" max="6" width="16.5703125" customWidth="1"/>
    <col min="7" max="7" width="10" bestFit="1" customWidth="1"/>
    <col min="8" max="8" width="9" bestFit="1" customWidth="1"/>
    <col min="9" max="9" width="34" bestFit="1" customWidth="1"/>
    <col min="10" max="10" width="1.85546875" bestFit="1" customWidth="1"/>
    <col min="11" max="11" width="3.28515625" bestFit="1" customWidth="1"/>
    <col min="12" max="12" width="2.7109375" bestFit="1" customWidth="1"/>
    <col min="13" max="13" width="4.5703125" bestFit="1" customWidth="1"/>
    <col min="14" max="14" width="2" bestFit="1" customWidth="1"/>
    <col min="15" max="16" width="1.42578125" bestFit="1" customWidth="1"/>
    <col min="17" max="17" width="2" bestFit="1" customWidth="1"/>
  </cols>
  <sheetData>
    <row r="1" spans="1:17" x14ac:dyDescent="0.25">
      <c r="B1" t="s">
        <v>71</v>
      </c>
      <c r="F1" s="1" t="s">
        <v>72</v>
      </c>
      <c r="G1" t="s">
        <v>73</v>
      </c>
      <c r="H1" t="s">
        <v>74</v>
      </c>
      <c r="I1" t="s">
        <v>75</v>
      </c>
    </row>
    <row r="2" spans="1:17" x14ac:dyDescent="0.25">
      <c r="A2" s="2" t="s">
        <v>0</v>
      </c>
      <c r="B2" s="2">
        <v>28022021</v>
      </c>
      <c r="C2" s="2">
        <v>1</v>
      </c>
      <c r="D2" s="2">
        <v>1</v>
      </c>
      <c r="E2" s="2">
        <v>31</v>
      </c>
      <c r="F2" s="2">
        <v>101000</v>
      </c>
      <c r="G2" s="2">
        <v>0</v>
      </c>
      <c r="H2" s="2">
        <v>100000</v>
      </c>
      <c r="I2" s="2" t="s">
        <v>1</v>
      </c>
      <c r="J2" s="2" t="s">
        <v>2</v>
      </c>
      <c r="K2" s="2" t="s">
        <v>3</v>
      </c>
      <c r="L2" s="2" t="s">
        <v>4</v>
      </c>
      <c r="M2" s="2" t="s">
        <v>5</v>
      </c>
      <c r="N2" s="2">
        <v>1</v>
      </c>
      <c r="O2" s="2" t="s">
        <v>6</v>
      </c>
      <c r="P2" s="2" t="s">
        <v>6</v>
      </c>
      <c r="Q2" s="2">
        <v>0</v>
      </c>
    </row>
    <row r="3" spans="1:17" x14ac:dyDescent="0.25">
      <c r="A3" s="2" t="s">
        <v>0</v>
      </c>
      <c r="B3" s="2">
        <v>28022021</v>
      </c>
      <c r="C3" s="2">
        <v>1</v>
      </c>
      <c r="D3" s="2">
        <v>2</v>
      </c>
      <c r="E3" s="2">
        <v>31</v>
      </c>
      <c r="F3" s="2">
        <v>106100</v>
      </c>
      <c r="G3" s="2">
        <v>0</v>
      </c>
      <c r="H3" s="2">
        <v>20000</v>
      </c>
      <c r="I3" s="2" t="s">
        <v>7</v>
      </c>
      <c r="J3" s="2" t="s">
        <v>2</v>
      </c>
      <c r="K3" s="2" t="s">
        <v>3</v>
      </c>
      <c r="L3" s="2" t="s">
        <v>4</v>
      </c>
      <c r="M3" s="2" t="s">
        <v>5</v>
      </c>
      <c r="N3" s="2">
        <v>1</v>
      </c>
      <c r="O3" s="2" t="s">
        <v>6</v>
      </c>
      <c r="P3" s="2" t="s">
        <v>6</v>
      </c>
      <c r="Q3" s="2">
        <v>0</v>
      </c>
    </row>
    <row r="4" spans="1:17" x14ac:dyDescent="0.25">
      <c r="A4" s="2" t="s">
        <v>0</v>
      </c>
      <c r="B4" s="2">
        <v>28022021</v>
      </c>
      <c r="C4" s="2">
        <v>1</v>
      </c>
      <c r="D4" s="2">
        <v>3</v>
      </c>
      <c r="E4" s="2">
        <v>31</v>
      </c>
      <c r="F4" s="2">
        <v>110000</v>
      </c>
      <c r="G4" s="2">
        <v>0</v>
      </c>
      <c r="H4" s="2">
        <v>35472.22</v>
      </c>
      <c r="I4" s="2" t="s">
        <v>8</v>
      </c>
      <c r="J4" s="2" t="s">
        <v>2</v>
      </c>
      <c r="K4" s="2" t="s">
        <v>3</v>
      </c>
      <c r="L4" s="2" t="s">
        <v>4</v>
      </c>
      <c r="M4" s="2" t="s">
        <v>5</v>
      </c>
      <c r="N4" s="2">
        <v>1</v>
      </c>
      <c r="O4" s="2" t="s">
        <v>6</v>
      </c>
      <c r="P4" s="2" t="s">
        <v>6</v>
      </c>
      <c r="Q4" s="2">
        <v>0</v>
      </c>
    </row>
    <row r="5" spans="1:17" x14ac:dyDescent="0.25">
      <c r="A5" s="2" t="s">
        <v>0</v>
      </c>
      <c r="B5" s="2">
        <v>28022021</v>
      </c>
      <c r="C5" s="2">
        <v>1</v>
      </c>
      <c r="D5" s="2">
        <v>4</v>
      </c>
      <c r="E5" s="2">
        <v>31</v>
      </c>
      <c r="F5" s="2">
        <v>120000</v>
      </c>
      <c r="G5" s="2">
        <v>0</v>
      </c>
      <c r="H5" s="2">
        <v>10823</v>
      </c>
      <c r="I5" s="2" t="s">
        <v>9</v>
      </c>
      <c r="J5" s="2" t="s">
        <v>2</v>
      </c>
      <c r="K5" s="2" t="s">
        <v>3</v>
      </c>
      <c r="L5" s="2" t="s">
        <v>4</v>
      </c>
      <c r="M5" s="2" t="s">
        <v>5</v>
      </c>
      <c r="N5" s="2">
        <v>1</v>
      </c>
      <c r="O5" s="2" t="s">
        <v>6</v>
      </c>
      <c r="P5" s="2" t="s">
        <v>6</v>
      </c>
      <c r="Q5" s="2">
        <v>0</v>
      </c>
    </row>
    <row r="6" spans="1:17" x14ac:dyDescent="0.25">
      <c r="A6" s="2" t="s">
        <v>0</v>
      </c>
      <c r="B6" s="2">
        <v>28022021</v>
      </c>
      <c r="C6" s="2">
        <v>1</v>
      </c>
      <c r="D6" s="2">
        <v>5</v>
      </c>
      <c r="E6" s="2">
        <v>31</v>
      </c>
      <c r="F6" s="2">
        <v>164104</v>
      </c>
      <c r="G6" s="2">
        <v>0</v>
      </c>
      <c r="H6" s="2">
        <v>3973.27</v>
      </c>
      <c r="I6" s="2" t="s">
        <v>76</v>
      </c>
      <c r="J6" s="2" t="s">
        <v>2</v>
      </c>
      <c r="K6" s="2" t="s">
        <v>3</v>
      </c>
      <c r="L6" s="2" t="s">
        <v>4</v>
      </c>
      <c r="M6" s="2" t="s">
        <v>5</v>
      </c>
      <c r="N6" s="2">
        <v>1</v>
      </c>
      <c r="O6" s="2" t="s">
        <v>6</v>
      </c>
      <c r="P6" s="2" t="s">
        <v>6</v>
      </c>
      <c r="Q6" s="2">
        <v>0</v>
      </c>
    </row>
    <row r="7" spans="1:17" x14ac:dyDescent="0.25">
      <c r="A7" s="2" t="s">
        <v>0</v>
      </c>
      <c r="B7" s="2">
        <v>28022021</v>
      </c>
      <c r="C7" s="2">
        <v>1</v>
      </c>
      <c r="D7" s="2">
        <v>6</v>
      </c>
      <c r="E7" s="2">
        <v>31</v>
      </c>
      <c r="F7" s="2">
        <v>164105</v>
      </c>
      <c r="G7" s="2">
        <v>0</v>
      </c>
      <c r="H7" s="2">
        <v>6341.47</v>
      </c>
      <c r="I7" s="2" t="s">
        <v>77</v>
      </c>
      <c r="J7" s="2" t="s">
        <v>2</v>
      </c>
      <c r="K7" s="2" t="s">
        <v>3</v>
      </c>
      <c r="L7" s="2" t="s">
        <v>4</v>
      </c>
      <c r="M7" s="2" t="s">
        <v>5</v>
      </c>
      <c r="N7" s="2">
        <v>1</v>
      </c>
      <c r="O7" s="2" t="s">
        <v>6</v>
      </c>
      <c r="P7" s="2" t="s">
        <v>6</v>
      </c>
      <c r="Q7" s="2">
        <v>0</v>
      </c>
    </row>
    <row r="8" spans="1:17" x14ac:dyDescent="0.25">
      <c r="A8" s="3" t="s">
        <v>0</v>
      </c>
      <c r="B8" s="3">
        <v>28022021</v>
      </c>
      <c r="C8" s="3">
        <v>1</v>
      </c>
      <c r="D8" s="3">
        <v>7</v>
      </c>
      <c r="E8" s="3">
        <v>31</v>
      </c>
      <c r="F8" s="3">
        <v>205000</v>
      </c>
      <c r="G8" s="3">
        <v>2498.1</v>
      </c>
      <c r="H8" s="3">
        <v>0</v>
      </c>
      <c r="I8" s="3" t="s">
        <v>10</v>
      </c>
      <c r="J8" s="3" t="s">
        <v>2</v>
      </c>
      <c r="K8" s="3" t="s">
        <v>3</v>
      </c>
      <c r="L8" s="3" t="s">
        <v>4</v>
      </c>
      <c r="M8" s="3" t="s">
        <v>5</v>
      </c>
      <c r="N8" s="3">
        <v>1</v>
      </c>
      <c r="O8" s="3" t="s">
        <v>6</v>
      </c>
      <c r="P8" s="3" t="s">
        <v>6</v>
      </c>
      <c r="Q8" s="3">
        <v>0</v>
      </c>
    </row>
    <row r="9" spans="1:17" x14ac:dyDescent="0.25">
      <c r="A9" s="3" t="s">
        <v>0</v>
      </c>
      <c r="B9" s="3">
        <v>28022021</v>
      </c>
      <c r="C9" s="3">
        <v>1</v>
      </c>
      <c r="D9" s="3">
        <v>8</v>
      </c>
      <c r="E9" s="3">
        <v>31</v>
      </c>
      <c r="F9" s="3">
        <v>218100</v>
      </c>
      <c r="G9" s="3">
        <v>5177.92</v>
      </c>
      <c r="H9" s="3">
        <v>0</v>
      </c>
      <c r="I9" s="3" t="s">
        <v>11</v>
      </c>
      <c r="J9" s="3" t="s">
        <v>2</v>
      </c>
      <c r="K9" s="3" t="s">
        <v>3</v>
      </c>
      <c r="L9" s="3" t="s">
        <v>4</v>
      </c>
      <c r="M9" s="3" t="s">
        <v>5</v>
      </c>
      <c r="N9" s="3">
        <v>1</v>
      </c>
      <c r="O9" s="3" t="s">
        <v>6</v>
      </c>
      <c r="P9" s="3" t="s">
        <v>6</v>
      </c>
      <c r="Q9" s="3">
        <v>0</v>
      </c>
    </row>
    <row r="10" spans="1:17" x14ac:dyDescent="0.25">
      <c r="A10" s="3" t="s">
        <v>0</v>
      </c>
      <c r="B10" s="3">
        <v>28022021</v>
      </c>
      <c r="C10" s="3">
        <v>1</v>
      </c>
      <c r="D10" s="3">
        <v>9</v>
      </c>
      <c r="E10" s="3">
        <v>31</v>
      </c>
      <c r="F10" s="3">
        <v>218200</v>
      </c>
      <c r="G10" s="3">
        <v>9789.36</v>
      </c>
      <c r="H10" s="3">
        <v>0</v>
      </c>
      <c r="I10" s="3" t="s">
        <v>12</v>
      </c>
      <c r="J10" s="3" t="s">
        <v>2</v>
      </c>
      <c r="K10" s="3" t="s">
        <v>3</v>
      </c>
      <c r="L10" s="3" t="s">
        <v>4</v>
      </c>
      <c r="M10" s="3" t="s">
        <v>5</v>
      </c>
      <c r="N10" s="3">
        <v>1</v>
      </c>
      <c r="O10" s="3" t="s">
        <v>6</v>
      </c>
      <c r="P10" s="3" t="s">
        <v>6</v>
      </c>
      <c r="Q10" s="3">
        <v>0</v>
      </c>
    </row>
    <row r="11" spans="1:17" x14ac:dyDescent="0.25">
      <c r="A11" s="3" t="s">
        <v>0</v>
      </c>
      <c r="B11" s="3">
        <v>28022021</v>
      </c>
      <c r="C11" s="3">
        <v>1</v>
      </c>
      <c r="D11" s="3">
        <v>10</v>
      </c>
      <c r="E11" s="3">
        <v>31</v>
      </c>
      <c r="F11" s="3">
        <v>218300</v>
      </c>
      <c r="G11" s="3">
        <v>4432.33</v>
      </c>
      <c r="H11" s="3">
        <v>0</v>
      </c>
      <c r="I11" s="3" t="s">
        <v>13</v>
      </c>
      <c r="J11" s="3" t="s">
        <v>2</v>
      </c>
      <c r="K11" s="3" t="s">
        <v>3</v>
      </c>
      <c r="L11" s="3" t="s">
        <v>4</v>
      </c>
      <c r="M11" s="3" t="s">
        <v>5</v>
      </c>
      <c r="N11" s="3">
        <v>1</v>
      </c>
      <c r="O11" s="3" t="s">
        <v>6</v>
      </c>
      <c r="P11" s="3" t="s">
        <v>6</v>
      </c>
      <c r="Q11" s="3">
        <v>0</v>
      </c>
    </row>
    <row r="12" spans="1:17" x14ac:dyDescent="0.25">
      <c r="A12" s="3" t="s">
        <v>0</v>
      </c>
      <c r="B12" s="3">
        <v>28022021</v>
      </c>
      <c r="C12" s="3">
        <v>1</v>
      </c>
      <c r="D12" s="3">
        <v>11</v>
      </c>
      <c r="E12" s="3">
        <v>31</v>
      </c>
      <c r="F12" s="3">
        <v>218400</v>
      </c>
      <c r="G12" s="3">
        <v>1346.05</v>
      </c>
      <c r="H12" s="3">
        <v>0</v>
      </c>
      <c r="I12" s="3" t="s">
        <v>14</v>
      </c>
      <c r="J12" s="3" t="s">
        <v>2</v>
      </c>
      <c r="K12" s="3" t="s">
        <v>3</v>
      </c>
      <c r="L12" s="3" t="s">
        <v>4</v>
      </c>
      <c r="M12" s="3" t="s">
        <v>5</v>
      </c>
      <c r="N12" s="3">
        <v>1</v>
      </c>
      <c r="O12" s="3" t="s">
        <v>6</v>
      </c>
      <c r="P12" s="3" t="s">
        <v>6</v>
      </c>
      <c r="Q12" s="3">
        <v>0</v>
      </c>
    </row>
    <row r="13" spans="1:17" x14ac:dyDescent="0.25">
      <c r="A13" s="3" t="s">
        <v>0</v>
      </c>
      <c r="B13" s="3">
        <v>28022021</v>
      </c>
      <c r="C13" s="3">
        <v>1</v>
      </c>
      <c r="D13" s="3">
        <v>12</v>
      </c>
      <c r="E13" s="3">
        <v>31</v>
      </c>
      <c r="F13" s="3">
        <v>274300</v>
      </c>
      <c r="G13" s="3">
        <v>826.55</v>
      </c>
      <c r="H13" s="3">
        <v>0</v>
      </c>
      <c r="I13" s="3" t="s">
        <v>15</v>
      </c>
      <c r="J13" s="3" t="s">
        <v>2</v>
      </c>
      <c r="K13" s="3" t="s">
        <v>3</v>
      </c>
      <c r="L13" s="3" t="s">
        <v>4</v>
      </c>
      <c r="M13" s="3" t="s">
        <v>5</v>
      </c>
      <c r="N13" s="3">
        <v>1</v>
      </c>
      <c r="O13" s="3" t="s">
        <v>6</v>
      </c>
      <c r="P13" s="3" t="s">
        <v>6</v>
      </c>
      <c r="Q13" s="3">
        <v>0</v>
      </c>
    </row>
    <row r="14" spans="1:17" x14ac:dyDescent="0.25">
      <c r="A14" s="3" t="s">
        <v>0</v>
      </c>
      <c r="B14" s="3">
        <v>28022021</v>
      </c>
      <c r="C14" s="3">
        <v>1</v>
      </c>
      <c r="D14" s="3">
        <v>13</v>
      </c>
      <c r="E14" s="3">
        <v>31</v>
      </c>
      <c r="F14" s="3">
        <v>275000</v>
      </c>
      <c r="G14" s="3">
        <v>3114</v>
      </c>
      <c r="H14" s="3">
        <v>0</v>
      </c>
      <c r="I14" s="3" t="s">
        <v>16</v>
      </c>
      <c r="J14" s="3" t="s">
        <v>2</v>
      </c>
      <c r="K14" s="3" t="s">
        <v>3</v>
      </c>
      <c r="L14" s="3" t="s">
        <v>4</v>
      </c>
      <c r="M14" s="3" t="s">
        <v>5</v>
      </c>
      <c r="N14" s="3">
        <v>1</v>
      </c>
      <c r="O14" s="3" t="s">
        <v>6</v>
      </c>
      <c r="P14" s="3" t="s">
        <v>6</v>
      </c>
      <c r="Q14" s="3">
        <v>0</v>
      </c>
    </row>
    <row r="15" spans="1:17" x14ac:dyDescent="0.25">
      <c r="A15" s="3" t="s">
        <v>0</v>
      </c>
      <c r="B15" s="3">
        <v>28022021</v>
      </c>
      <c r="C15" s="3">
        <v>1</v>
      </c>
      <c r="D15" s="3">
        <v>14</v>
      </c>
      <c r="E15" s="3">
        <v>31</v>
      </c>
      <c r="F15" s="3">
        <v>275500</v>
      </c>
      <c r="G15" s="3">
        <v>200</v>
      </c>
      <c r="H15" s="3">
        <v>0</v>
      </c>
      <c r="I15" s="3" t="s">
        <v>79</v>
      </c>
      <c r="J15" s="3" t="s">
        <v>2</v>
      </c>
      <c r="K15" s="3" t="s">
        <v>3</v>
      </c>
      <c r="L15" s="3" t="s">
        <v>4</v>
      </c>
      <c r="M15" s="3" t="s">
        <v>5</v>
      </c>
      <c r="N15" s="3">
        <v>1</v>
      </c>
      <c r="O15" s="3" t="s">
        <v>6</v>
      </c>
      <c r="P15" s="3" t="s">
        <v>6</v>
      </c>
      <c r="Q15" s="3">
        <v>0</v>
      </c>
    </row>
    <row r="16" spans="1:17" x14ac:dyDescent="0.25">
      <c r="A16" s="3" t="s">
        <v>0</v>
      </c>
      <c r="B16" s="3">
        <v>28022021</v>
      </c>
      <c r="C16" s="3">
        <v>1</v>
      </c>
      <c r="D16" s="3">
        <v>17</v>
      </c>
      <c r="E16" s="3">
        <v>31</v>
      </c>
      <c r="F16" s="3">
        <v>280500</v>
      </c>
      <c r="G16" s="3">
        <v>0</v>
      </c>
      <c r="H16" s="3">
        <v>2498.37</v>
      </c>
      <c r="I16" s="3" t="s">
        <v>20</v>
      </c>
      <c r="J16" s="3" t="s">
        <v>2</v>
      </c>
      <c r="K16" s="3" t="s">
        <v>3</v>
      </c>
      <c r="L16" s="3" t="s">
        <v>4</v>
      </c>
      <c r="M16" s="3" t="s">
        <v>5</v>
      </c>
      <c r="N16" s="3">
        <v>1</v>
      </c>
      <c r="O16" s="3" t="s">
        <v>6</v>
      </c>
      <c r="P16" s="3" t="s">
        <v>6</v>
      </c>
      <c r="Q16" s="3">
        <v>0</v>
      </c>
    </row>
    <row r="17" spans="1:17" x14ac:dyDescent="0.25">
      <c r="A17" s="3" t="s">
        <v>0</v>
      </c>
      <c r="B17" s="3">
        <v>28022021</v>
      </c>
      <c r="C17" s="3">
        <v>1</v>
      </c>
      <c r="D17" s="3">
        <v>18</v>
      </c>
      <c r="E17" s="3">
        <v>31</v>
      </c>
      <c r="F17" s="3">
        <v>281810</v>
      </c>
      <c r="G17" s="3">
        <v>0</v>
      </c>
      <c r="H17" s="3">
        <v>1902.39</v>
      </c>
      <c r="I17" s="3" t="s">
        <v>21</v>
      </c>
      <c r="J17" s="3" t="s">
        <v>2</v>
      </c>
      <c r="K17" s="3" t="s">
        <v>3</v>
      </c>
      <c r="L17" s="3" t="s">
        <v>4</v>
      </c>
      <c r="M17" s="3" t="s">
        <v>5</v>
      </c>
      <c r="N17" s="3">
        <v>1</v>
      </c>
      <c r="O17" s="3" t="s">
        <v>6</v>
      </c>
      <c r="P17" s="3" t="s">
        <v>6</v>
      </c>
      <c r="Q17" s="3">
        <v>0</v>
      </c>
    </row>
    <row r="18" spans="1:17" x14ac:dyDescent="0.25">
      <c r="A18" s="3" t="s">
        <v>0</v>
      </c>
      <c r="B18" s="3">
        <v>28022021</v>
      </c>
      <c r="C18" s="3">
        <v>1</v>
      </c>
      <c r="D18" s="3">
        <v>19</v>
      </c>
      <c r="E18" s="3">
        <v>31</v>
      </c>
      <c r="F18" s="3">
        <v>281820</v>
      </c>
      <c r="G18" s="3">
        <v>0</v>
      </c>
      <c r="H18" s="3">
        <v>1502.33</v>
      </c>
      <c r="I18" s="3" t="s">
        <v>22</v>
      </c>
      <c r="J18" s="3" t="s">
        <v>2</v>
      </c>
      <c r="K18" s="3" t="s">
        <v>3</v>
      </c>
      <c r="L18" s="3" t="s">
        <v>4</v>
      </c>
      <c r="M18" s="3" t="s">
        <v>5</v>
      </c>
      <c r="N18" s="3">
        <v>1</v>
      </c>
      <c r="O18" s="3" t="s">
        <v>6</v>
      </c>
      <c r="P18" s="3" t="s">
        <v>6</v>
      </c>
      <c r="Q18" s="3">
        <v>0</v>
      </c>
    </row>
    <row r="19" spans="1:17" x14ac:dyDescent="0.25">
      <c r="A19" s="3" t="s">
        <v>0</v>
      </c>
      <c r="B19" s="3">
        <v>28022021</v>
      </c>
      <c r="C19" s="3">
        <v>1</v>
      </c>
      <c r="D19" s="3">
        <v>20</v>
      </c>
      <c r="E19" s="3">
        <v>31</v>
      </c>
      <c r="F19" s="3">
        <v>281830</v>
      </c>
      <c r="G19" s="3">
        <v>0</v>
      </c>
      <c r="H19" s="3">
        <v>3126.98</v>
      </c>
      <c r="I19" s="3" t="s">
        <v>23</v>
      </c>
      <c r="J19" s="3" t="s">
        <v>2</v>
      </c>
      <c r="K19" s="3" t="s">
        <v>3</v>
      </c>
      <c r="L19" s="3" t="s">
        <v>4</v>
      </c>
      <c r="M19" s="3" t="s">
        <v>5</v>
      </c>
      <c r="N19" s="3">
        <v>1</v>
      </c>
      <c r="O19" s="3" t="s">
        <v>6</v>
      </c>
      <c r="P19" s="3" t="s">
        <v>6</v>
      </c>
      <c r="Q19" s="3">
        <v>0</v>
      </c>
    </row>
    <row r="20" spans="1:17" x14ac:dyDescent="0.25">
      <c r="A20" s="3" t="s">
        <v>0</v>
      </c>
      <c r="B20" s="3">
        <v>28022021</v>
      </c>
      <c r="C20" s="3">
        <v>1</v>
      </c>
      <c r="D20" s="3">
        <v>21</v>
      </c>
      <c r="E20" s="3">
        <v>31</v>
      </c>
      <c r="F20" s="3">
        <v>281840</v>
      </c>
      <c r="G20" s="3">
        <v>0</v>
      </c>
      <c r="H20" s="3">
        <v>299.88</v>
      </c>
      <c r="I20" s="3" t="s">
        <v>24</v>
      </c>
      <c r="J20" s="3" t="s">
        <v>2</v>
      </c>
      <c r="K20" s="3" t="s">
        <v>3</v>
      </c>
      <c r="L20" s="3" t="s">
        <v>4</v>
      </c>
      <c r="M20" s="3" t="s">
        <v>5</v>
      </c>
      <c r="N20" s="3">
        <v>1</v>
      </c>
      <c r="O20" s="3" t="s">
        <v>6</v>
      </c>
      <c r="P20" s="3" t="s">
        <v>6</v>
      </c>
      <c r="Q20" s="3">
        <v>0</v>
      </c>
    </row>
    <row r="21" spans="1:17" x14ac:dyDescent="0.25">
      <c r="A21" s="4" t="s">
        <v>0</v>
      </c>
      <c r="B21" s="4">
        <v>28022021</v>
      </c>
      <c r="C21" s="4">
        <v>1</v>
      </c>
      <c r="D21" s="4">
        <v>22</v>
      </c>
      <c r="E21" s="4">
        <v>31</v>
      </c>
      <c r="F21" s="4">
        <v>421001</v>
      </c>
      <c r="G21" s="4">
        <v>0</v>
      </c>
      <c r="H21" s="4">
        <v>2951.42</v>
      </c>
      <c r="I21" s="4" t="s">
        <v>80</v>
      </c>
      <c r="J21" s="4" t="s">
        <v>2</v>
      </c>
      <c r="K21" s="4" t="s">
        <v>3</v>
      </c>
      <c r="L21" s="4" t="s">
        <v>4</v>
      </c>
      <c r="M21" s="4" t="s">
        <v>5</v>
      </c>
      <c r="N21" s="4">
        <v>1</v>
      </c>
      <c r="O21" s="4" t="s">
        <v>6</v>
      </c>
      <c r="P21" s="4" t="s">
        <v>6</v>
      </c>
      <c r="Q21" s="4">
        <v>0</v>
      </c>
    </row>
    <row r="22" spans="1:17" x14ac:dyDescent="0.25">
      <c r="A22" s="4" t="s">
        <v>0</v>
      </c>
      <c r="B22" s="4">
        <v>28022021</v>
      </c>
      <c r="C22" s="4">
        <v>1</v>
      </c>
      <c r="D22" s="4">
        <v>23</v>
      </c>
      <c r="E22" s="4">
        <v>31</v>
      </c>
      <c r="F22" s="4">
        <v>421002</v>
      </c>
      <c r="G22" s="4">
        <v>0</v>
      </c>
      <c r="H22" s="4">
        <v>2463.89</v>
      </c>
      <c r="I22" s="4" t="s">
        <v>81</v>
      </c>
      <c r="J22" s="4" t="s">
        <v>2</v>
      </c>
      <c r="K22" s="4" t="s">
        <v>3</v>
      </c>
      <c r="L22" s="4" t="s">
        <v>4</v>
      </c>
      <c r="M22" s="4" t="s">
        <v>5</v>
      </c>
      <c r="N22" s="4">
        <v>1</v>
      </c>
      <c r="O22" s="4" t="s">
        <v>6</v>
      </c>
      <c r="P22" s="4" t="s">
        <v>6</v>
      </c>
      <c r="Q22" s="4">
        <v>0</v>
      </c>
    </row>
    <row r="23" spans="1:17" x14ac:dyDescent="0.25">
      <c r="A23" s="4" t="s">
        <v>0</v>
      </c>
      <c r="B23" s="4">
        <v>28022021</v>
      </c>
      <c r="C23" s="4">
        <v>1</v>
      </c>
      <c r="D23" s="4">
        <v>24</v>
      </c>
      <c r="E23" s="4">
        <v>31</v>
      </c>
      <c r="F23" s="4">
        <v>421003</v>
      </c>
      <c r="G23" s="4">
        <v>0</v>
      </c>
      <c r="H23" s="4">
        <v>3589.59</v>
      </c>
      <c r="I23" s="4" t="s">
        <v>82</v>
      </c>
      <c r="J23" s="4" t="s">
        <v>2</v>
      </c>
      <c r="K23" s="4" t="s">
        <v>3</v>
      </c>
      <c r="L23" s="4" t="s">
        <v>4</v>
      </c>
      <c r="M23" s="4" t="s">
        <v>5</v>
      </c>
      <c r="N23" s="4">
        <v>1</v>
      </c>
      <c r="O23" s="4" t="s">
        <v>6</v>
      </c>
      <c r="P23" s="4" t="s">
        <v>6</v>
      </c>
      <c r="Q23" s="4">
        <v>0</v>
      </c>
    </row>
    <row r="24" spans="1:17" x14ac:dyDescent="0.25">
      <c r="A24" s="4" t="s">
        <v>0</v>
      </c>
      <c r="B24" s="4">
        <v>28022021</v>
      </c>
      <c r="C24" s="4">
        <v>1</v>
      </c>
      <c r="D24" s="4">
        <v>25</v>
      </c>
      <c r="E24" s="4">
        <v>31</v>
      </c>
      <c r="F24" s="4">
        <v>421004</v>
      </c>
      <c r="G24" s="4">
        <v>0</v>
      </c>
      <c r="H24" s="4">
        <v>2993.34</v>
      </c>
      <c r="I24" s="4" t="s">
        <v>83</v>
      </c>
      <c r="J24" s="4" t="s">
        <v>2</v>
      </c>
      <c r="K24" s="4" t="s">
        <v>3</v>
      </c>
      <c r="L24" s="4" t="s">
        <v>4</v>
      </c>
      <c r="M24" s="4" t="s">
        <v>5</v>
      </c>
      <c r="N24" s="4">
        <v>1</v>
      </c>
      <c r="O24" s="4" t="s">
        <v>6</v>
      </c>
      <c r="P24" s="4" t="s">
        <v>6</v>
      </c>
      <c r="Q24" s="4">
        <v>0</v>
      </c>
    </row>
    <row r="25" spans="1:17" x14ac:dyDescent="0.25">
      <c r="A25" s="4" t="s">
        <v>0</v>
      </c>
      <c r="B25" s="4">
        <v>28022021</v>
      </c>
      <c r="C25" s="4">
        <v>1</v>
      </c>
      <c r="D25" s="4">
        <v>26</v>
      </c>
      <c r="E25" s="4">
        <v>31</v>
      </c>
      <c r="F25" s="4">
        <v>421005</v>
      </c>
      <c r="G25" s="4">
        <v>0</v>
      </c>
      <c r="H25" s="4">
        <v>2586.56</v>
      </c>
      <c r="I25" s="4" t="s">
        <v>84</v>
      </c>
      <c r="J25" s="4" t="s">
        <v>2</v>
      </c>
      <c r="K25" s="4" t="s">
        <v>3</v>
      </c>
      <c r="L25" s="4" t="s">
        <v>4</v>
      </c>
      <c r="M25" s="4" t="s">
        <v>5</v>
      </c>
      <c r="N25" s="4">
        <v>1</v>
      </c>
      <c r="O25" s="4" t="s">
        <v>6</v>
      </c>
      <c r="P25" s="4" t="s">
        <v>6</v>
      </c>
      <c r="Q25" s="4">
        <v>0</v>
      </c>
    </row>
    <row r="26" spans="1:17" x14ac:dyDescent="0.25">
      <c r="A26" s="4" t="s">
        <v>0</v>
      </c>
      <c r="B26" s="4">
        <v>28022021</v>
      </c>
      <c r="C26" s="4">
        <v>1</v>
      </c>
      <c r="D26" s="4">
        <v>28</v>
      </c>
      <c r="E26" s="4">
        <v>31</v>
      </c>
      <c r="F26" s="4">
        <v>421021</v>
      </c>
      <c r="G26" s="4">
        <v>0</v>
      </c>
      <c r="H26" s="4">
        <v>1219.06</v>
      </c>
      <c r="I26" s="4" t="s">
        <v>85</v>
      </c>
      <c r="J26" s="4" t="s">
        <v>2</v>
      </c>
      <c r="K26" s="4" t="s">
        <v>3</v>
      </c>
      <c r="L26" s="4" t="s">
        <v>4</v>
      </c>
      <c r="M26" s="4" t="s">
        <v>5</v>
      </c>
      <c r="N26" s="4">
        <v>1</v>
      </c>
      <c r="O26" s="4" t="s">
        <v>6</v>
      </c>
      <c r="P26" s="4" t="s">
        <v>6</v>
      </c>
      <c r="Q26" s="4">
        <v>0</v>
      </c>
    </row>
    <row r="27" spans="1:17" x14ac:dyDescent="0.25">
      <c r="A27" s="4" t="s">
        <v>0</v>
      </c>
      <c r="B27" s="4">
        <v>28022021</v>
      </c>
      <c r="C27" s="4">
        <v>1</v>
      </c>
      <c r="D27" s="4">
        <v>29</v>
      </c>
      <c r="E27" s="4">
        <v>31</v>
      </c>
      <c r="F27" s="4">
        <v>421022</v>
      </c>
      <c r="G27" s="4">
        <v>0</v>
      </c>
      <c r="H27" s="4">
        <v>1589.59</v>
      </c>
      <c r="I27" s="4" t="s">
        <v>86</v>
      </c>
      <c r="J27" s="4" t="s">
        <v>2</v>
      </c>
      <c r="K27" s="4" t="s">
        <v>3</v>
      </c>
      <c r="L27" s="4" t="s">
        <v>4</v>
      </c>
      <c r="M27" s="4" t="s">
        <v>5</v>
      </c>
      <c r="N27" s="4">
        <v>1</v>
      </c>
      <c r="O27" s="4" t="s">
        <v>6</v>
      </c>
      <c r="P27" s="4" t="s">
        <v>6</v>
      </c>
      <c r="Q27" s="4">
        <v>0</v>
      </c>
    </row>
    <row r="28" spans="1:17" x14ac:dyDescent="0.25">
      <c r="A28" s="4" t="s">
        <v>0</v>
      </c>
      <c r="B28" s="4">
        <v>28022021</v>
      </c>
      <c r="C28" s="4">
        <v>1</v>
      </c>
      <c r="D28" s="4">
        <v>30</v>
      </c>
      <c r="E28" s="4">
        <v>31</v>
      </c>
      <c r="F28" s="4">
        <v>421023</v>
      </c>
      <c r="G28" s="4">
        <v>0</v>
      </c>
      <c r="H28" s="4">
        <v>1993.34</v>
      </c>
      <c r="I28" s="4" t="s">
        <v>87</v>
      </c>
      <c r="J28" s="4" t="s">
        <v>2</v>
      </c>
      <c r="K28" s="4" t="s">
        <v>3</v>
      </c>
      <c r="L28" s="4" t="s">
        <v>4</v>
      </c>
      <c r="M28" s="4" t="s">
        <v>5</v>
      </c>
      <c r="N28" s="4">
        <v>1</v>
      </c>
      <c r="O28" s="4" t="s">
        <v>6</v>
      </c>
      <c r="P28" s="4" t="s">
        <v>6</v>
      </c>
      <c r="Q28" s="4">
        <v>0</v>
      </c>
    </row>
    <row r="29" spans="1:17" x14ac:dyDescent="0.25">
      <c r="A29" s="4" t="s">
        <v>0</v>
      </c>
      <c r="B29" s="4">
        <v>28022021</v>
      </c>
      <c r="C29" s="4">
        <v>1</v>
      </c>
      <c r="D29" s="4">
        <v>31</v>
      </c>
      <c r="E29" s="4">
        <v>31</v>
      </c>
      <c r="F29" s="4">
        <v>421024</v>
      </c>
      <c r="G29" s="4">
        <v>0</v>
      </c>
      <c r="H29" s="4">
        <v>2015.5</v>
      </c>
      <c r="I29" s="4" t="s">
        <v>88</v>
      </c>
      <c r="J29" s="4" t="s">
        <v>2</v>
      </c>
      <c r="K29" s="4" t="s">
        <v>3</v>
      </c>
      <c r="L29" s="4" t="s">
        <v>4</v>
      </c>
      <c r="M29" s="4" t="s">
        <v>5</v>
      </c>
      <c r="N29" s="4">
        <v>1</v>
      </c>
      <c r="O29" s="4" t="s">
        <v>6</v>
      </c>
      <c r="P29" s="4" t="s">
        <v>6</v>
      </c>
      <c r="Q29" s="4">
        <v>0</v>
      </c>
    </row>
    <row r="30" spans="1:17" x14ac:dyDescent="0.25">
      <c r="A30" s="4" t="s">
        <v>0</v>
      </c>
      <c r="B30" s="4">
        <v>28022021</v>
      </c>
      <c r="C30" s="4">
        <v>1</v>
      </c>
      <c r="D30" s="4">
        <v>32</v>
      </c>
      <c r="E30" s="4">
        <v>31</v>
      </c>
      <c r="F30" s="4">
        <v>421025</v>
      </c>
      <c r="G30" s="4">
        <v>0</v>
      </c>
      <c r="H30" s="4">
        <v>1558.23</v>
      </c>
      <c r="I30" s="4" t="s">
        <v>89</v>
      </c>
      <c r="J30" s="4" t="s">
        <v>2</v>
      </c>
      <c r="K30" s="4" t="s">
        <v>3</v>
      </c>
      <c r="L30" s="4" t="s">
        <v>4</v>
      </c>
      <c r="M30" s="4" t="s">
        <v>5</v>
      </c>
      <c r="N30" s="4">
        <v>1</v>
      </c>
      <c r="O30" s="4" t="s">
        <v>6</v>
      </c>
      <c r="P30" s="4" t="s">
        <v>6</v>
      </c>
      <c r="Q30" s="4">
        <v>0</v>
      </c>
    </row>
    <row r="31" spans="1:17" x14ac:dyDescent="0.25">
      <c r="A31" s="4" t="s">
        <v>0</v>
      </c>
      <c r="B31" s="4">
        <v>28022021</v>
      </c>
      <c r="C31" s="4">
        <v>1</v>
      </c>
      <c r="D31" s="4">
        <v>33</v>
      </c>
      <c r="E31" s="4">
        <v>31</v>
      </c>
      <c r="F31" s="4">
        <v>431000</v>
      </c>
      <c r="G31" s="4">
        <v>0</v>
      </c>
      <c r="H31" s="4">
        <v>6086.57</v>
      </c>
      <c r="I31" s="4" t="s">
        <v>25</v>
      </c>
      <c r="J31" s="4" t="s">
        <v>2</v>
      </c>
      <c r="K31" s="4" t="s">
        <v>3</v>
      </c>
      <c r="L31" s="4" t="s">
        <v>4</v>
      </c>
      <c r="M31" s="4" t="s">
        <v>5</v>
      </c>
      <c r="N31" s="4">
        <v>1</v>
      </c>
      <c r="O31" s="4" t="s">
        <v>6</v>
      </c>
      <c r="P31" s="4" t="s">
        <v>6</v>
      </c>
      <c r="Q31" s="4">
        <v>0</v>
      </c>
    </row>
    <row r="32" spans="1:17" x14ac:dyDescent="0.25">
      <c r="A32" s="4" t="s">
        <v>0</v>
      </c>
      <c r="B32" s="4">
        <v>28022021</v>
      </c>
      <c r="C32" s="4">
        <v>1</v>
      </c>
      <c r="D32" s="4">
        <v>34</v>
      </c>
      <c r="E32" s="4">
        <v>31</v>
      </c>
      <c r="F32" s="4">
        <v>431001</v>
      </c>
      <c r="G32" s="4">
        <v>0</v>
      </c>
      <c r="H32" s="4">
        <v>1108</v>
      </c>
      <c r="I32" s="4" t="s">
        <v>26</v>
      </c>
      <c r="J32" s="4" t="s">
        <v>2</v>
      </c>
      <c r="K32" s="4" t="s">
        <v>3</v>
      </c>
      <c r="L32" s="4" t="s">
        <v>4</v>
      </c>
      <c r="M32" s="4" t="s">
        <v>5</v>
      </c>
      <c r="N32" s="4">
        <v>1</v>
      </c>
      <c r="O32" s="4" t="s">
        <v>6</v>
      </c>
      <c r="P32" s="4" t="s">
        <v>6</v>
      </c>
      <c r="Q32" s="4">
        <v>0</v>
      </c>
    </row>
    <row r="33" spans="1:17" x14ac:dyDescent="0.25">
      <c r="A33" s="4" t="s">
        <v>0</v>
      </c>
      <c r="B33" s="4">
        <v>28022021</v>
      </c>
      <c r="C33" s="4">
        <v>1</v>
      </c>
      <c r="D33" s="4">
        <v>35</v>
      </c>
      <c r="E33" s="4">
        <v>31</v>
      </c>
      <c r="F33" s="4">
        <v>437250</v>
      </c>
      <c r="G33" s="4">
        <v>0</v>
      </c>
      <c r="H33" s="4">
        <v>66.2</v>
      </c>
      <c r="I33" s="4" t="s">
        <v>27</v>
      </c>
      <c r="J33" s="4" t="s">
        <v>2</v>
      </c>
      <c r="K33" s="4" t="s">
        <v>3</v>
      </c>
      <c r="L33" s="4" t="s">
        <v>4</v>
      </c>
      <c r="M33" s="4" t="s">
        <v>5</v>
      </c>
      <c r="N33" s="4">
        <v>1</v>
      </c>
      <c r="O33" s="4" t="s">
        <v>6</v>
      </c>
      <c r="P33" s="4" t="s">
        <v>6</v>
      </c>
      <c r="Q33" s="4">
        <v>0</v>
      </c>
    </row>
    <row r="34" spans="1:17" x14ac:dyDescent="0.25">
      <c r="A34" s="4" t="s">
        <v>0</v>
      </c>
      <c r="B34" s="4">
        <v>28022021</v>
      </c>
      <c r="C34" s="4">
        <v>1</v>
      </c>
      <c r="D34" s="4">
        <v>36</v>
      </c>
      <c r="E34" s="4">
        <v>31</v>
      </c>
      <c r="F34" s="4">
        <v>437300</v>
      </c>
      <c r="G34" s="4">
        <v>0</v>
      </c>
      <c r="H34" s="4">
        <v>5921.05</v>
      </c>
      <c r="I34" s="4" t="s">
        <v>28</v>
      </c>
      <c r="J34" s="4" t="s">
        <v>2</v>
      </c>
      <c r="K34" s="4" t="s">
        <v>3</v>
      </c>
      <c r="L34" s="4" t="s">
        <v>4</v>
      </c>
      <c r="M34" s="4" t="s">
        <v>5</v>
      </c>
      <c r="N34" s="4">
        <v>1</v>
      </c>
      <c r="O34" s="4" t="s">
        <v>6</v>
      </c>
      <c r="P34" s="4" t="s">
        <v>6</v>
      </c>
      <c r="Q34" s="4">
        <v>0</v>
      </c>
    </row>
    <row r="35" spans="1:17" x14ac:dyDescent="0.25">
      <c r="A35" s="4" t="s">
        <v>0</v>
      </c>
      <c r="B35" s="4">
        <v>28022021</v>
      </c>
      <c r="C35" s="4">
        <v>1</v>
      </c>
      <c r="D35" s="4">
        <v>37</v>
      </c>
      <c r="E35" s="4">
        <v>31</v>
      </c>
      <c r="F35" s="4">
        <v>437450</v>
      </c>
      <c r="G35" s="4">
        <v>0</v>
      </c>
      <c r="H35" s="4">
        <v>1636.98</v>
      </c>
      <c r="I35" s="4" t="s">
        <v>29</v>
      </c>
      <c r="J35" s="4" t="s">
        <v>2</v>
      </c>
      <c r="K35" s="4" t="s">
        <v>3</v>
      </c>
      <c r="L35" s="4" t="s">
        <v>4</v>
      </c>
      <c r="M35" s="4" t="s">
        <v>5</v>
      </c>
      <c r="N35" s="4">
        <v>1</v>
      </c>
      <c r="O35" s="4" t="s">
        <v>6</v>
      </c>
      <c r="P35" s="4" t="s">
        <v>6</v>
      </c>
      <c r="Q35" s="4">
        <v>0</v>
      </c>
    </row>
    <row r="36" spans="1:17" x14ac:dyDescent="0.25">
      <c r="A36" s="4" t="s">
        <v>0</v>
      </c>
      <c r="B36" s="4">
        <v>28022021</v>
      </c>
      <c r="C36" s="4">
        <v>1</v>
      </c>
      <c r="D36" s="4">
        <v>38</v>
      </c>
      <c r="E36" s="4">
        <v>31</v>
      </c>
      <c r="F36" s="4">
        <v>444100</v>
      </c>
      <c r="G36" s="4">
        <v>602</v>
      </c>
      <c r="H36" s="4">
        <v>0</v>
      </c>
      <c r="I36" s="4" t="s">
        <v>30</v>
      </c>
      <c r="J36" s="4" t="s">
        <v>2</v>
      </c>
      <c r="K36" s="4" t="s">
        <v>3</v>
      </c>
      <c r="L36" s="4" t="s">
        <v>4</v>
      </c>
      <c r="M36" s="4" t="s">
        <v>5</v>
      </c>
      <c r="N36" s="4">
        <v>1</v>
      </c>
      <c r="O36" s="4" t="s">
        <v>6</v>
      </c>
      <c r="P36" s="4" t="s">
        <v>6</v>
      </c>
      <c r="Q36" s="4">
        <v>0</v>
      </c>
    </row>
    <row r="37" spans="1:17" x14ac:dyDescent="0.25">
      <c r="A37" s="4" t="s">
        <v>0</v>
      </c>
      <c r="B37" s="4">
        <v>28022021</v>
      </c>
      <c r="C37" s="4">
        <v>1</v>
      </c>
      <c r="D37" s="4">
        <v>39</v>
      </c>
      <c r="E37" s="4">
        <v>31</v>
      </c>
      <c r="F37" s="4">
        <v>445510</v>
      </c>
      <c r="G37" s="4">
        <v>2721</v>
      </c>
      <c r="H37" s="4">
        <v>0</v>
      </c>
      <c r="I37" s="4" t="s">
        <v>31</v>
      </c>
      <c r="J37" s="4" t="s">
        <v>2</v>
      </c>
      <c r="K37" s="4" t="s">
        <v>3</v>
      </c>
      <c r="L37" s="4" t="s">
        <v>4</v>
      </c>
      <c r="M37" s="4" t="s">
        <v>5</v>
      </c>
      <c r="N37" s="4">
        <v>1</v>
      </c>
      <c r="O37" s="4" t="s">
        <v>6</v>
      </c>
      <c r="P37" s="4" t="s">
        <v>6</v>
      </c>
      <c r="Q37" s="4">
        <v>0</v>
      </c>
    </row>
    <row r="38" spans="1:17" x14ac:dyDescent="0.25">
      <c r="A38" s="4" t="s">
        <v>0</v>
      </c>
      <c r="B38" s="4">
        <v>28022021</v>
      </c>
      <c r="C38" s="4">
        <v>1</v>
      </c>
      <c r="D38" s="4">
        <v>40</v>
      </c>
      <c r="E38" s="4">
        <v>31</v>
      </c>
      <c r="F38" s="4">
        <v>445511</v>
      </c>
      <c r="G38" s="4">
        <v>0</v>
      </c>
      <c r="H38" s="4">
        <v>2185.21</v>
      </c>
      <c r="I38" s="4" t="s">
        <v>32</v>
      </c>
      <c r="J38" s="4" t="s">
        <v>2</v>
      </c>
      <c r="K38" s="4" t="s">
        <v>3</v>
      </c>
      <c r="L38" s="4" t="s">
        <v>4</v>
      </c>
      <c r="M38" s="4" t="s">
        <v>5</v>
      </c>
      <c r="N38" s="4">
        <v>1</v>
      </c>
      <c r="O38" s="4" t="s">
        <v>6</v>
      </c>
      <c r="P38" s="4" t="s">
        <v>6</v>
      </c>
      <c r="Q38" s="4">
        <v>0</v>
      </c>
    </row>
    <row r="39" spans="1:17" x14ac:dyDescent="0.25">
      <c r="A39" s="4" t="s">
        <v>0</v>
      </c>
      <c r="B39" s="4">
        <v>28022021</v>
      </c>
      <c r="C39" s="4">
        <v>1</v>
      </c>
      <c r="D39" s="4">
        <v>41</v>
      </c>
      <c r="E39" s="4">
        <v>31</v>
      </c>
      <c r="F39" s="4">
        <v>445620</v>
      </c>
      <c r="G39" s="4">
        <v>1805.5</v>
      </c>
      <c r="H39" s="4">
        <v>0</v>
      </c>
      <c r="I39" s="4" t="s">
        <v>33</v>
      </c>
      <c r="J39" s="4" t="s">
        <v>2</v>
      </c>
      <c r="K39" s="4" t="s">
        <v>3</v>
      </c>
      <c r="L39" s="4" t="s">
        <v>4</v>
      </c>
      <c r="M39" s="4" t="s">
        <v>5</v>
      </c>
      <c r="N39" s="4">
        <v>1</v>
      </c>
      <c r="O39" s="4" t="s">
        <v>6</v>
      </c>
      <c r="P39" s="4" t="s">
        <v>6</v>
      </c>
      <c r="Q39" s="4">
        <v>0</v>
      </c>
    </row>
    <row r="40" spans="1:17" x14ac:dyDescent="0.25">
      <c r="A40" s="4" t="s">
        <v>0</v>
      </c>
      <c r="B40" s="4">
        <v>28022021</v>
      </c>
      <c r="C40" s="4">
        <v>1</v>
      </c>
      <c r="D40" s="4">
        <v>42</v>
      </c>
      <c r="E40" s="4">
        <v>31</v>
      </c>
      <c r="F40" s="4">
        <v>445666</v>
      </c>
      <c r="G40" s="4">
        <v>4848.78</v>
      </c>
      <c r="H40" s="4">
        <v>0</v>
      </c>
      <c r="I40" s="4" t="s">
        <v>34</v>
      </c>
      <c r="J40" s="4" t="s">
        <v>2</v>
      </c>
      <c r="K40" s="4" t="s">
        <v>3</v>
      </c>
      <c r="L40" s="4" t="s">
        <v>4</v>
      </c>
      <c r="M40" s="4" t="s">
        <v>5</v>
      </c>
      <c r="N40" s="4">
        <v>1</v>
      </c>
      <c r="O40" s="4" t="s">
        <v>6</v>
      </c>
      <c r="P40" s="4" t="s">
        <v>6</v>
      </c>
      <c r="Q40" s="4">
        <v>0</v>
      </c>
    </row>
    <row r="41" spans="1:17" x14ac:dyDescent="0.25">
      <c r="A41" s="4" t="s">
        <v>0</v>
      </c>
      <c r="B41" s="4">
        <v>28022021</v>
      </c>
      <c r="C41" s="4">
        <v>1</v>
      </c>
      <c r="D41" s="4">
        <v>43</v>
      </c>
      <c r="E41" s="4">
        <v>31</v>
      </c>
      <c r="F41" s="4">
        <v>445716</v>
      </c>
      <c r="G41" s="4">
        <v>0</v>
      </c>
      <c r="H41" s="4">
        <v>34922.06</v>
      </c>
      <c r="I41" s="4" t="s">
        <v>35</v>
      </c>
      <c r="J41" s="4" t="s">
        <v>2</v>
      </c>
      <c r="K41" s="4" t="s">
        <v>3</v>
      </c>
      <c r="L41" s="4" t="s">
        <v>4</v>
      </c>
      <c r="M41" s="4" t="s">
        <v>5</v>
      </c>
      <c r="N41" s="4">
        <v>1</v>
      </c>
      <c r="O41" s="4" t="s">
        <v>6</v>
      </c>
      <c r="P41" s="4" t="s">
        <v>6</v>
      </c>
      <c r="Q41" s="4">
        <v>0</v>
      </c>
    </row>
    <row r="42" spans="1:17" x14ac:dyDescent="0.25">
      <c r="A42" s="4" t="s">
        <v>0</v>
      </c>
      <c r="B42" s="4">
        <v>28022021</v>
      </c>
      <c r="C42" s="4">
        <v>1</v>
      </c>
      <c r="D42" s="4">
        <v>44</v>
      </c>
      <c r="E42" s="4">
        <v>31</v>
      </c>
      <c r="F42" s="4">
        <v>445860</v>
      </c>
      <c r="G42" s="4">
        <v>197.47</v>
      </c>
      <c r="H42" s="4">
        <v>0</v>
      </c>
      <c r="I42" s="4" t="s">
        <v>36</v>
      </c>
      <c r="J42" s="4" t="s">
        <v>2</v>
      </c>
      <c r="K42" s="4" t="s">
        <v>3</v>
      </c>
      <c r="L42" s="4" t="s">
        <v>4</v>
      </c>
      <c r="M42" s="4" t="s">
        <v>5</v>
      </c>
      <c r="N42" s="4">
        <v>1</v>
      </c>
      <c r="O42" s="4" t="s">
        <v>6</v>
      </c>
      <c r="P42" s="4" t="s">
        <v>6</v>
      </c>
      <c r="Q42" s="4">
        <v>0</v>
      </c>
    </row>
    <row r="43" spans="1:17" x14ac:dyDescent="0.25">
      <c r="A43" s="4" t="s">
        <v>0</v>
      </c>
      <c r="B43" s="4">
        <v>28022021</v>
      </c>
      <c r="C43" s="4">
        <v>1</v>
      </c>
      <c r="D43" s="4">
        <v>45</v>
      </c>
      <c r="E43" s="4">
        <v>31</v>
      </c>
      <c r="F43" s="4">
        <v>448611</v>
      </c>
      <c r="G43" s="4">
        <v>0</v>
      </c>
      <c r="H43" s="4">
        <v>329.72</v>
      </c>
      <c r="I43" s="4" t="s">
        <v>37</v>
      </c>
      <c r="J43" s="4" t="s">
        <v>2</v>
      </c>
      <c r="K43" s="4" t="s">
        <v>3</v>
      </c>
      <c r="L43" s="4" t="s">
        <v>4</v>
      </c>
      <c r="M43" s="4" t="s">
        <v>5</v>
      </c>
      <c r="N43" s="4">
        <v>1</v>
      </c>
      <c r="O43" s="4" t="s">
        <v>6</v>
      </c>
      <c r="P43" s="4" t="s">
        <v>6</v>
      </c>
      <c r="Q43" s="4">
        <v>0</v>
      </c>
    </row>
    <row r="44" spans="1:17" x14ac:dyDescent="0.25">
      <c r="A44" s="4" t="s">
        <v>0</v>
      </c>
      <c r="B44" s="4">
        <v>28022021</v>
      </c>
      <c r="C44" s="4">
        <v>1</v>
      </c>
      <c r="D44" s="4">
        <v>46</v>
      </c>
      <c r="E44" s="4">
        <v>31</v>
      </c>
      <c r="F44" s="4">
        <v>448633</v>
      </c>
      <c r="G44" s="4">
        <v>0</v>
      </c>
      <c r="H44" s="4">
        <v>1204.96</v>
      </c>
      <c r="I44" s="4" t="s">
        <v>38</v>
      </c>
      <c r="J44" s="4" t="s">
        <v>2</v>
      </c>
      <c r="K44" s="4" t="s">
        <v>3</v>
      </c>
      <c r="L44" s="4" t="s">
        <v>4</v>
      </c>
      <c r="M44" s="4" t="s">
        <v>5</v>
      </c>
      <c r="N44" s="4">
        <v>1</v>
      </c>
      <c r="O44" s="4" t="s">
        <v>6</v>
      </c>
      <c r="P44" s="4" t="s">
        <v>6</v>
      </c>
      <c r="Q44" s="4">
        <v>0</v>
      </c>
    </row>
    <row r="45" spans="1:17" x14ac:dyDescent="0.25">
      <c r="A45" s="4" t="s">
        <v>0</v>
      </c>
      <c r="B45" s="4">
        <v>28022021</v>
      </c>
      <c r="C45" s="4">
        <v>1</v>
      </c>
      <c r="D45" s="4">
        <v>47</v>
      </c>
      <c r="E45" s="4">
        <v>31</v>
      </c>
      <c r="F45" s="4">
        <v>448700</v>
      </c>
      <c r="G45" s="4">
        <v>8075.8</v>
      </c>
      <c r="H45" s="4">
        <v>0</v>
      </c>
      <c r="I45" s="4" t="s">
        <v>39</v>
      </c>
      <c r="J45" s="4" t="s">
        <v>2</v>
      </c>
      <c r="K45" s="4" t="s">
        <v>3</v>
      </c>
      <c r="L45" s="4" t="s">
        <v>4</v>
      </c>
      <c r="M45" s="4" t="s">
        <v>5</v>
      </c>
      <c r="N45" s="4">
        <v>1</v>
      </c>
      <c r="O45" s="4" t="s">
        <v>6</v>
      </c>
      <c r="P45" s="4" t="s">
        <v>6</v>
      </c>
      <c r="Q45" s="4">
        <v>0</v>
      </c>
    </row>
    <row r="46" spans="1:17" x14ac:dyDescent="0.25">
      <c r="A46" s="4" t="s">
        <v>0</v>
      </c>
      <c r="B46" s="4">
        <v>28022021</v>
      </c>
      <c r="C46" s="4">
        <v>1</v>
      </c>
      <c r="D46" s="4">
        <v>48</v>
      </c>
      <c r="E46" s="4">
        <v>31</v>
      </c>
      <c r="F46" s="4">
        <v>455120</v>
      </c>
      <c r="G46" s="4">
        <v>553.5</v>
      </c>
      <c r="H46" s="4">
        <v>0</v>
      </c>
      <c r="I46" s="4" t="s">
        <v>98</v>
      </c>
      <c r="J46" s="4" t="s">
        <v>2</v>
      </c>
      <c r="K46" s="4" t="s">
        <v>3</v>
      </c>
      <c r="L46" s="4" t="s">
        <v>4</v>
      </c>
      <c r="M46" s="4" t="s">
        <v>5</v>
      </c>
      <c r="N46" s="4">
        <v>1</v>
      </c>
      <c r="O46" s="4" t="s">
        <v>6</v>
      </c>
      <c r="P46" s="4" t="s">
        <v>6</v>
      </c>
      <c r="Q46" s="4">
        <v>0</v>
      </c>
    </row>
    <row r="47" spans="1:17" x14ac:dyDescent="0.25">
      <c r="A47" s="4" t="s">
        <v>0</v>
      </c>
      <c r="B47" s="4">
        <v>28022021</v>
      </c>
      <c r="C47" s="4">
        <v>1</v>
      </c>
      <c r="D47" s="4">
        <v>49</v>
      </c>
      <c r="E47" s="4">
        <v>31</v>
      </c>
      <c r="F47" s="4">
        <v>467100</v>
      </c>
      <c r="G47" s="4">
        <v>650.63</v>
      </c>
      <c r="H47" s="4">
        <v>0</v>
      </c>
      <c r="I47" s="4" t="s">
        <v>91</v>
      </c>
      <c r="J47" s="4" t="s">
        <v>2</v>
      </c>
      <c r="K47" s="4" t="s">
        <v>3</v>
      </c>
      <c r="L47" s="4" t="s">
        <v>4</v>
      </c>
      <c r="M47" s="4" t="s">
        <v>5</v>
      </c>
      <c r="N47" s="4">
        <v>1</v>
      </c>
      <c r="O47" s="4" t="s">
        <v>6</v>
      </c>
      <c r="P47" s="4" t="s">
        <v>6</v>
      </c>
      <c r="Q47" s="4">
        <v>0</v>
      </c>
    </row>
    <row r="48" spans="1:17" x14ac:dyDescent="0.25">
      <c r="A48" s="4" t="s">
        <v>0</v>
      </c>
      <c r="B48" s="4">
        <v>28022021</v>
      </c>
      <c r="C48" s="4">
        <v>1</v>
      </c>
      <c r="D48" s="4">
        <v>50</v>
      </c>
      <c r="E48" s="4">
        <v>31</v>
      </c>
      <c r="F48" s="4">
        <v>467200</v>
      </c>
      <c r="G48" s="4">
        <v>0</v>
      </c>
      <c r="H48" s="4">
        <v>5980</v>
      </c>
      <c r="I48" s="4" t="s">
        <v>94</v>
      </c>
      <c r="J48" s="4" t="s">
        <v>2</v>
      </c>
      <c r="K48" s="4" t="s">
        <v>3</v>
      </c>
      <c r="L48" s="4" t="s">
        <v>4</v>
      </c>
      <c r="M48" s="4" t="s">
        <v>5</v>
      </c>
      <c r="N48" s="4">
        <v>1</v>
      </c>
      <c r="O48" s="4" t="s">
        <v>6</v>
      </c>
      <c r="P48" s="4" t="s">
        <v>6</v>
      </c>
      <c r="Q48" s="4">
        <v>0</v>
      </c>
    </row>
    <row r="49" spans="1:17" x14ac:dyDescent="0.25">
      <c r="A49" s="4" t="s">
        <v>0</v>
      </c>
      <c r="B49" s="4">
        <v>28022021</v>
      </c>
      <c r="C49" s="4">
        <v>1</v>
      </c>
      <c r="D49" s="4">
        <v>51</v>
      </c>
      <c r="E49" s="4">
        <v>31</v>
      </c>
      <c r="F49" s="4">
        <v>486000</v>
      </c>
      <c r="G49" s="4">
        <v>15357.44</v>
      </c>
      <c r="H49" s="4">
        <v>0</v>
      </c>
      <c r="I49" s="4" t="s">
        <v>40</v>
      </c>
      <c r="J49" s="4" t="s">
        <v>2</v>
      </c>
      <c r="K49" s="4" t="s">
        <v>3</v>
      </c>
      <c r="L49" s="4" t="s">
        <v>4</v>
      </c>
      <c r="M49" s="4" t="s">
        <v>5</v>
      </c>
      <c r="N49" s="4">
        <v>1</v>
      </c>
      <c r="O49" s="4" t="s">
        <v>6</v>
      </c>
      <c r="P49" s="4" t="s">
        <v>6</v>
      </c>
      <c r="Q49" s="4">
        <v>0</v>
      </c>
    </row>
    <row r="50" spans="1:17" x14ac:dyDescent="0.25">
      <c r="A50" s="5" t="s">
        <v>0</v>
      </c>
      <c r="B50" s="5">
        <v>28022021</v>
      </c>
      <c r="C50" s="5">
        <v>2</v>
      </c>
      <c r="D50" s="5">
        <v>1</v>
      </c>
      <c r="E50" s="5">
        <v>31</v>
      </c>
      <c r="F50" s="5">
        <v>503000</v>
      </c>
      <c r="G50" s="5">
        <v>1768.97</v>
      </c>
      <c r="H50" s="5">
        <v>0</v>
      </c>
      <c r="I50" s="5" t="s">
        <v>41</v>
      </c>
      <c r="J50" s="5" t="s">
        <v>2</v>
      </c>
      <c r="K50" s="5" t="s">
        <v>3</v>
      </c>
      <c r="L50" s="5" t="s">
        <v>4</v>
      </c>
      <c r="M50" s="5" t="s">
        <v>5</v>
      </c>
      <c r="N50" s="5">
        <v>1</v>
      </c>
      <c r="O50" s="5" t="s">
        <v>6</v>
      </c>
      <c r="P50" s="5" t="s">
        <v>6</v>
      </c>
      <c r="Q50" s="5">
        <v>0</v>
      </c>
    </row>
    <row r="51" spans="1:17" x14ac:dyDescent="0.25">
      <c r="A51" s="5" t="s">
        <v>0</v>
      </c>
      <c r="B51" s="5">
        <v>28022021</v>
      </c>
      <c r="C51" s="5">
        <v>2</v>
      </c>
      <c r="D51" s="5">
        <v>2</v>
      </c>
      <c r="E51" s="5">
        <v>31</v>
      </c>
      <c r="F51" s="5">
        <v>512000</v>
      </c>
      <c r="G51" s="5">
        <v>0</v>
      </c>
      <c r="H51" s="5">
        <v>8701.67</v>
      </c>
      <c r="I51" s="5" t="s">
        <v>95</v>
      </c>
      <c r="J51" s="5" t="s">
        <v>2</v>
      </c>
      <c r="K51" s="5" t="s">
        <v>3</v>
      </c>
      <c r="L51" s="5" t="s">
        <v>4</v>
      </c>
      <c r="M51" s="5" t="s">
        <v>5</v>
      </c>
      <c r="N51" s="5">
        <v>1</v>
      </c>
      <c r="O51" s="5" t="s">
        <v>6</v>
      </c>
      <c r="P51" s="5" t="s">
        <v>6</v>
      </c>
      <c r="Q51" s="5">
        <v>0</v>
      </c>
    </row>
    <row r="52" spans="1:17" x14ac:dyDescent="0.25">
      <c r="A52" s="5" t="s">
        <v>0</v>
      </c>
      <c r="B52" s="5">
        <v>28022021</v>
      </c>
      <c r="C52" s="5">
        <v>2</v>
      </c>
      <c r="D52" s="5">
        <v>3</v>
      </c>
      <c r="E52" s="5">
        <v>31</v>
      </c>
      <c r="F52" s="5">
        <v>512100</v>
      </c>
      <c r="G52" s="5">
        <v>0</v>
      </c>
      <c r="H52" s="5">
        <v>3332.11</v>
      </c>
      <c r="I52" s="5" t="s">
        <v>78</v>
      </c>
      <c r="J52" s="5" t="s">
        <v>2</v>
      </c>
      <c r="K52" s="5" t="s">
        <v>3</v>
      </c>
      <c r="L52" s="5" t="s">
        <v>4</v>
      </c>
      <c r="M52" s="5" t="s">
        <v>5</v>
      </c>
      <c r="N52" s="5">
        <v>1</v>
      </c>
      <c r="O52" s="5" t="s">
        <v>6</v>
      </c>
      <c r="P52" s="5" t="s">
        <v>6</v>
      </c>
      <c r="Q52" s="5">
        <v>0</v>
      </c>
    </row>
    <row r="53" spans="1:17" x14ac:dyDescent="0.25">
      <c r="A53" s="5" t="s">
        <v>0</v>
      </c>
      <c r="B53" s="5">
        <v>28022021</v>
      </c>
      <c r="C53" s="5">
        <v>2</v>
      </c>
      <c r="D53" s="5">
        <v>4</v>
      </c>
      <c r="E53" s="5">
        <v>31</v>
      </c>
      <c r="F53" s="5">
        <v>512400</v>
      </c>
      <c r="G53" s="5">
        <v>15000</v>
      </c>
      <c r="H53" s="5">
        <v>0</v>
      </c>
      <c r="I53" s="5" t="s">
        <v>42</v>
      </c>
      <c r="J53" s="5" t="s">
        <v>2</v>
      </c>
      <c r="K53" s="5" t="s">
        <v>3</v>
      </c>
      <c r="L53" s="5" t="s">
        <v>4</v>
      </c>
      <c r="M53" s="5" t="s">
        <v>5</v>
      </c>
      <c r="N53" s="5">
        <v>1</v>
      </c>
      <c r="O53" s="5" t="s">
        <v>6</v>
      </c>
      <c r="P53" s="5" t="s">
        <v>6</v>
      </c>
      <c r="Q53" s="5">
        <v>0</v>
      </c>
    </row>
    <row r="54" spans="1:17" x14ac:dyDescent="0.25">
      <c r="A54" s="5" t="s">
        <v>0</v>
      </c>
      <c r="B54" s="5">
        <v>28022021</v>
      </c>
      <c r="C54" s="5">
        <v>2</v>
      </c>
      <c r="D54" s="5">
        <v>5</v>
      </c>
      <c r="E54" s="5">
        <v>31</v>
      </c>
      <c r="F54" s="5">
        <v>518700</v>
      </c>
      <c r="G54" s="5">
        <v>425</v>
      </c>
      <c r="H54" s="5">
        <v>0</v>
      </c>
      <c r="I54" s="5" t="s">
        <v>43</v>
      </c>
      <c r="J54" s="5" t="s">
        <v>2</v>
      </c>
      <c r="K54" s="5" t="s">
        <v>3</v>
      </c>
      <c r="L54" s="5" t="s">
        <v>4</v>
      </c>
      <c r="M54" s="5" t="s">
        <v>5</v>
      </c>
      <c r="N54" s="5">
        <v>1</v>
      </c>
      <c r="O54" s="5" t="s">
        <v>6</v>
      </c>
      <c r="P54" s="5" t="s">
        <v>6</v>
      </c>
      <c r="Q54" s="5">
        <v>0</v>
      </c>
    </row>
    <row r="55" spans="1:17" x14ac:dyDescent="0.25">
      <c r="A55" s="5" t="s">
        <v>0</v>
      </c>
      <c r="B55" s="5">
        <v>28022021</v>
      </c>
      <c r="C55" s="5">
        <v>2</v>
      </c>
      <c r="D55" s="5">
        <v>6</v>
      </c>
      <c r="E55" s="5">
        <v>31</v>
      </c>
      <c r="F55" s="5">
        <v>530000</v>
      </c>
      <c r="G55" s="5">
        <v>670.17</v>
      </c>
      <c r="H55" s="5">
        <v>0</v>
      </c>
      <c r="I55" s="5" t="s">
        <v>44</v>
      </c>
      <c r="J55" s="5" t="s">
        <v>2</v>
      </c>
      <c r="K55" s="5" t="s">
        <v>3</v>
      </c>
      <c r="L55" s="5" t="s">
        <v>4</v>
      </c>
      <c r="M55" s="5" t="s">
        <v>5</v>
      </c>
      <c r="N55" s="5">
        <v>1</v>
      </c>
      <c r="O55" s="5" t="s">
        <v>6</v>
      </c>
      <c r="P55" s="5" t="s">
        <v>6</v>
      </c>
      <c r="Q55" s="5">
        <v>0</v>
      </c>
    </row>
    <row r="56" spans="1:17" x14ac:dyDescent="0.25">
      <c r="A56" s="6" t="s">
        <v>0</v>
      </c>
      <c r="B56" s="6">
        <v>28022021</v>
      </c>
      <c r="C56" s="6">
        <v>2</v>
      </c>
      <c r="D56" s="6">
        <v>7</v>
      </c>
      <c r="E56" s="6">
        <v>31</v>
      </c>
      <c r="F56" s="6">
        <v>604001</v>
      </c>
      <c r="G56" s="6">
        <v>34784.400000000001</v>
      </c>
      <c r="H56" s="6">
        <v>0</v>
      </c>
      <c r="I56" s="6" t="s">
        <v>225</v>
      </c>
      <c r="J56" s="6" t="s">
        <v>2</v>
      </c>
      <c r="K56" s="6" t="s">
        <v>3</v>
      </c>
      <c r="L56" s="6" t="s">
        <v>4</v>
      </c>
      <c r="M56" s="6" t="s">
        <v>5</v>
      </c>
      <c r="N56" s="6">
        <v>1</v>
      </c>
      <c r="O56" s="6" t="s">
        <v>6</v>
      </c>
      <c r="P56" s="6" t="s">
        <v>6</v>
      </c>
      <c r="Q56" s="6">
        <v>0</v>
      </c>
    </row>
    <row r="57" spans="1:17" x14ac:dyDescent="0.25">
      <c r="A57" s="6" t="s">
        <v>0</v>
      </c>
      <c r="B57" s="6">
        <v>28022021</v>
      </c>
      <c r="C57" s="6">
        <v>2</v>
      </c>
      <c r="D57" s="6">
        <v>7</v>
      </c>
      <c r="E57" s="6">
        <v>31</v>
      </c>
      <c r="F57" s="6">
        <v>604002</v>
      </c>
      <c r="G57" s="6">
        <v>64037.4</v>
      </c>
      <c r="H57" s="6">
        <v>0</v>
      </c>
      <c r="I57" s="6" t="s">
        <v>225</v>
      </c>
      <c r="J57" s="6"/>
      <c r="K57" s="6"/>
      <c r="L57" s="6"/>
      <c r="M57" s="6" t="s">
        <v>5</v>
      </c>
      <c r="N57" s="6">
        <v>1</v>
      </c>
      <c r="O57" s="6" t="s">
        <v>6</v>
      </c>
      <c r="P57" s="6" t="s">
        <v>6</v>
      </c>
      <c r="Q57" s="6">
        <v>0</v>
      </c>
    </row>
    <row r="58" spans="1:17" x14ac:dyDescent="0.25">
      <c r="A58" s="6" t="s">
        <v>0</v>
      </c>
      <c r="B58" s="6">
        <v>28022021</v>
      </c>
      <c r="C58" s="6">
        <v>2</v>
      </c>
      <c r="D58" s="6">
        <v>7</v>
      </c>
      <c r="E58" s="6">
        <v>31</v>
      </c>
      <c r="F58" s="6">
        <v>604003</v>
      </c>
      <c r="G58" s="6">
        <v>52827.600000000006</v>
      </c>
      <c r="H58" s="6">
        <v>0</v>
      </c>
      <c r="I58" s="6" t="s">
        <v>225</v>
      </c>
      <c r="J58" s="6"/>
      <c r="K58" s="6"/>
      <c r="L58" s="6"/>
      <c r="M58" s="6" t="s">
        <v>5</v>
      </c>
      <c r="N58" s="6">
        <v>1</v>
      </c>
      <c r="O58" s="6" t="s">
        <v>6</v>
      </c>
      <c r="P58" s="6" t="s">
        <v>6</v>
      </c>
      <c r="Q58" s="6">
        <v>0</v>
      </c>
    </row>
    <row r="59" spans="1:17" x14ac:dyDescent="0.25">
      <c r="A59" s="6" t="s">
        <v>0</v>
      </c>
      <c r="B59" s="6">
        <v>28022021</v>
      </c>
      <c r="C59" s="6">
        <v>2</v>
      </c>
      <c r="D59" s="6">
        <v>7</v>
      </c>
      <c r="E59" s="6">
        <v>31</v>
      </c>
      <c r="F59" s="6">
        <v>604004</v>
      </c>
      <c r="G59" s="6">
        <v>42219.743999999999</v>
      </c>
      <c r="H59" s="6">
        <v>0</v>
      </c>
      <c r="I59" s="6" t="s">
        <v>225</v>
      </c>
      <c r="J59" s="6"/>
      <c r="K59" s="6"/>
      <c r="L59" s="6"/>
      <c r="M59" s="6" t="s">
        <v>5</v>
      </c>
      <c r="N59" s="6">
        <v>1</v>
      </c>
      <c r="O59" s="6" t="s">
        <v>6</v>
      </c>
      <c r="P59" s="6" t="s">
        <v>6</v>
      </c>
      <c r="Q59" s="6">
        <v>0</v>
      </c>
    </row>
    <row r="60" spans="1:17" x14ac:dyDescent="0.25">
      <c r="A60" s="6" t="s">
        <v>0</v>
      </c>
      <c r="B60" s="6">
        <v>28022021</v>
      </c>
      <c r="C60" s="6">
        <v>2</v>
      </c>
      <c r="D60" s="6">
        <v>7</v>
      </c>
      <c r="E60" s="6">
        <v>31</v>
      </c>
      <c r="F60" s="6">
        <v>606148</v>
      </c>
      <c r="G60" s="6">
        <v>1121.4914999999999</v>
      </c>
      <c r="H60" s="6">
        <v>0</v>
      </c>
      <c r="I60" s="6" t="s">
        <v>149</v>
      </c>
      <c r="J60" s="6" t="s">
        <v>2</v>
      </c>
      <c r="K60" s="6" t="s">
        <v>3</v>
      </c>
      <c r="L60" s="6" t="s">
        <v>4</v>
      </c>
      <c r="M60" s="6" t="s">
        <v>5</v>
      </c>
      <c r="N60" s="6">
        <v>1</v>
      </c>
      <c r="O60" s="6" t="s">
        <v>6</v>
      </c>
      <c r="P60" s="6" t="s">
        <v>6</v>
      </c>
      <c r="Q60" s="6">
        <v>0</v>
      </c>
    </row>
    <row r="61" spans="1:17" x14ac:dyDescent="0.25">
      <c r="A61" s="6" t="s">
        <v>0</v>
      </c>
      <c r="B61" s="6">
        <v>28022021</v>
      </c>
      <c r="C61" s="6">
        <v>2</v>
      </c>
      <c r="D61" s="6">
        <v>8</v>
      </c>
      <c r="E61" s="6">
        <v>31</v>
      </c>
      <c r="F61" s="6">
        <v>606163</v>
      </c>
      <c r="G61" s="6">
        <v>4514.4974999999995</v>
      </c>
      <c r="H61" s="6">
        <v>0</v>
      </c>
      <c r="I61" s="6" t="s">
        <v>150</v>
      </c>
      <c r="J61" s="6" t="s">
        <v>2</v>
      </c>
      <c r="K61" s="6" t="s">
        <v>3</v>
      </c>
      <c r="L61" s="6" t="s">
        <v>4</v>
      </c>
      <c r="M61" s="6" t="s">
        <v>5</v>
      </c>
      <c r="N61" s="6">
        <v>1</v>
      </c>
      <c r="O61" s="6" t="s">
        <v>6</v>
      </c>
      <c r="P61" s="6" t="s">
        <v>6</v>
      </c>
      <c r="Q61" s="6">
        <v>0</v>
      </c>
    </row>
    <row r="62" spans="1:17" x14ac:dyDescent="0.25">
      <c r="A62" s="6" t="s">
        <v>0</v>
      </c>
      <c r="B62" s="6">
        <v>28022021</v>
      </c>
      <c r="C62" s="6">
        <v>2</v>
      </c>
      <c r="D62" s="6">
        <v>9</v>
      </c>
      <c r="E62" s="6">
        <v>31</v>
      </c>
      <c r="F62" s="6">
        <v>606167</v>
      </c>
      <c r="G62" s="6">
        <v>215.33749999999998</v>
      </c>
      <c r="H62" s="6">
        <v>0</v>
      </c>
      <c r="I62" s="6" t="s">
        <v>151</v>
      </c>
      <c r="J62" s="6" t="s">
        <v>2</v>
      </c>
      <c r="K62" s="6" t="s">
        <v>3</v>
      </c>
      <c r="L62" s="6" t="s">
        <v>4</v>
      </c>
      <c r="M62" s="6" t="s">
        <v>5</v>
      </c>
      <c r="N62" s="6">
        <v>1</v>
      </c>
      <c r="O62" s="6" t="s">
        <v>6</v>
      </c>
      <c r="P62" s="6" t="s">
        <v>6</v>
      </c>
      <c r="Q62" s="6">
        <v>0</v>
      </c>
    </row>
    <row r="63" spans="1:17" x14ac:dyDescent="0.25">
      <c r="A63" s="6" t="s">
        <v>0</v>
      </c>
      <c r="B63" s="6">
        <v>28022021</v>
      </c>
      <c r="C63" s="6">
        <v>2</v>
      </c>
      <c r="D63" s="6">
        <v>10</v>
      </c>
      <c r="E63" s="6">
        <v>31</v>
      </c>
      <c r="F63" s="6">
        <v>606171</v>
      </c>
      <c r="G63" s="6">
        <v>1121.8019999999999</v>
      </c>
      <c r="H63" s="6">
        <v>0</v>
      </c>
      <c r="I63" s="6" t="s">
        <v>152</v>
      </c>
      <c r="J63" s="6" t="s">
        <v>2</v>
      </c>
      <c r="K63" s="6" t="s">
        <v>3</v>
      </c>
      <c r="L63" s="6" t="s">
        <v>4</v>
      </c>
      <c r="M63" s="6" t="s">
        <v>5</v>
      </c>
      <c r="N63" s="6">
        <v>1</v>
      </c>
      <c r="O63" s="6" t="s">
        <v>6</v>
      </c>
      <c r="P63" s="6" t="s">
        <v>6</v>
      </c>
      <c r="Q63" s="6">
        <v>0</v>
      </c>
    </row>
    <row r="64" spans="1:17" x14ac:dyDescent="0.25">
      <c r="A64" s="6" t="s">
        <v>0</v>
      </c>
      <c r="B64" s="6">
        <v>28022021</v>
      </c>
      <c r="C64" s="6">
        <v>2</v>
      </c>
      <c r="D64" s="6">
        <v>11</v>
      </c>
      <c r="E64" s="6">
        <v>31</v>
      </c>
      <c r="F64" s="6">
        <v>606172</v>
      </c>
      <c r="G64" s="6">
        <v>1994.6174999999998</v>
      </c>
      <c r="H64" s="6">
        <v>0</v>
      </c>
      <c r="I64" s="6" t="s">
        <v>153</v>
      </c>
      <c r="J64" s="6" t="s">
        <v>2</v>
      </c>
      <c r="K64" s="6" t="s">
        <v>3</v>
      </c>
      <c r="L64" s="6" t="s">
        <v>4</v>
      </c>
      <c r="M64" s="6" t="s">
        <v>5</v>
      </c>
      <c r="N64" s="6">
        <v>1</v>
      </c>
      <c r="O64" s="6" t="s">
        <v>6</v>
      </c>
      <c r="P64" s="6" t="s">
        <v>6</v>
      </c>
      <c r="Q64" s="6">
        <v>0</v>
      </c>
    </row>
    <row r="65" spans="1:17" x14ac:dyDescent="0.25">
      <c r="A65" s="6" t="s">
        <v>0</v>
      </c>
      <c r="B65" s="6">
        <v>28022021</v>
      </c>
      <c r="C65" s="6">
        <v>2</v>
      </c>
      <c r="D65" s="6">
        <v>12</v>
      </c>
      <c r="E65" s="6">
        <v>31</v>
      </c>
      <c r="F65" s="6">
        <v>606178</v>
      </c>
      <c r="G65" s="6">
        <v>3125.2284999999997</v>
      </c>
      <c r="H65" s="6">
        <v>0</v>
      </c>
      <c r="I65" s="6" t="s">
        <v>154</v>
      </c>
      <c r="J65" s="6" t="s">
        <v>2</v>
      </c>
      <c r="K65" s="6" t="s">
        <v>3</v>
      </c>
      <c r="L65" s="6" t="s">
        <v>4</v>
      </c>
      <c r="M65" s="6" t="s">
        <v>5</v>
      </c>
      <c r="N65" s="6">
        <v>1</v>
      </c>
      <c r="O65" s="6" t="s">
        <v>6</v>
      </c>
      <c r="P65" s="6" t="s">
        <v>6</v>
      </c>
      <c r="Q65" s="6">
        <v>0</v>
      </c>
    </row>
    <row r="66" spans="1:17" x14ac:dyDescent="0.25">
      <c r="A66" s="6" t="s">
        <v>0</v>
      </c>
      <c r="B66" s="6">
        <v>28022021</v>
      </c>
      <c r="C66" s="6">
        <v>2</v>
      </c>
      <c r="D66" s="6">
        <v>13</v>
      </c>
      <c r="E66" s="6">
        <v>31</v>
      </c>
      <c r="F66" s="6">
        <v>606179</v>
      </c>
      <c r="G66" s="6">
        <v>2371.047</v>
      </c>
      <c r="H66" s="6">
        <v>0</v>
      </c>
      <c r="I66" s="6" t="s">
        <v>155</v>
      </c>
      <c r="J66" s="6" t="s">
        <v>2</v>
      </c>
      <c r="K66" s="6" t="s">
        <v>3</v>
      </c>
      <c r="L66" s="6" t="s">
        <v>4</v>
      </c>
      <c r="M66" s="6" t="s">
        <v>5</v>
      </c>
      <c r="N66" s="6">
        <v>1</v>
      </c>
      <c r="O66" s="6" t="s">
        <v>6</v>
      </c>
      <c r="P66" s="6" t="s">
        <v>6</v>
      </c>
      <c r="Q66" s="6">
        <v>0</v>
      </c>
    </row>
    <row r="67" spans="1:17" x14ac:dyDescent="0.25">
      <c r="A67" s="6" t="s">
        <v>0</v>
      </c>
      <c r="B67" s="6">
        <v>28022021</v>
      </c>
      <c r="C67" s="6">
        <v>2</v>
      </c>
      <c r="D67" s="6">
        <v>14</v>
      </c>
      <c r="E67" s="6">
        <v>31</v>
      </c>
      <c r="F67" s="6">
        <v>606180</v>
      </c>
      <c r="G67" s="6">
        <v>1302.2484999999999</v>
      </c>
      <c r="H67" s="6">
        <v>0</v>
      </c>
      <c r="I67" s="6" t="s">
        <v>156</v>
      </c>
      <c r="J67" s="6" t="s">
        <v>2</v>
      </c>
      <c r="K67" s="6" t="s">
        <v>3</v>
      </c>
      <c r="L67" s="6" t="s">
        <v>4</v>
      </c>
      <c r="M67" s="6" t="s">
        <v>5</v>
      </c>
      <c r="N67" s="6">
        <v>1</v>
      </c>
      <c r="O67" s="6" t="s">
        <v>6</v>
      </c>
      <c r="P67" s="6" t="s">
        <v>6</v>
      </c>
      <c r="Q67" s="6">
        <v>0</v>
      </c>
    </row>
    <row r="68" spans="1:17" x14ac:dyDescent="0.25">
      <c r="A68" s="6" t="s">
        <v>0</v>
      </c>
      <c r="B68" s="6">
        <v>28022021</v>
      </c>
      <c r="C68" s="6">
        <v>2</v>
      </c>
      <c r="D68" s="6">
        <v>15</v>
      </c>
      <c r="E68" s="6">
        <v>31</v>
      </c>
      <c r="F68" s="6">
        <v>606181</v>
      </c>
      <c r="G68" s="6">
        <v>142.3125</v>
      </c>
      <c r="H68" s="6">
        <v>0</v>
      </c>
      <c r="I68" s="6" t="s">
        <v>157</v>
      </c>
      <c r="J68" s="6" t="s">
        <v>2</v>
      </c>
      <c r="K68" s="6" t="s">
        <v>3</v>
      </c>
      <c r="L68" s="6" t="s">
        <v>4</v>
      </c>
      <c r="M68" s="6" t="s">
        <v>5</v>
      </c>
      <c r="N68" s="6">
        <v>1</v>
      </c>
      <c r="O68" s="6" t="s">
        <v>6</v>
      </c>
      <c r="P68" s="6" t="s">
        <v>6</v>
      </c>
      <c r="Q68" s="6">
        <v>0</v>
      </c>
    </row>
    <row r="69" spans="1:17" x14ac:dyDescent="0.25">
      <c r="A69" s="6" t="s">
        <v>0</v>
      </c>
      <c r="B69" s="6">
        <v>28022021</v>
      </c>
      <c r="C69" s="6">
        <v>2</v>
      </c>
      <c r="D69" s="6">
        <v>16</v>
      </c>
      <c r="E69" s="6">
        <v>31</v>
      </c>
      <c r="F69" s="6">
        <v>606182</v>
      </c>
      <c r="G69" s="6">
        <v>1190.549</v>
      </c>
      <c r="H69" s="6">
        <v>0</v>
      </c>
      <c r="I69" s="6" t="s">
        <v>158</v>
      </c>
      <c r="J69" s="6" t="s">
        <v>2</v>
      </c>
      <c r="K69" s="6" t="s">
        <v>3</v>
      </c>
      <c r="L69" s="6" t="s">
        <v>4</v>
      </c>
      <c r="M69" s="6" t="s">
        <v>5</v>
      </c>
      <c r="N69" s="6">
        <v>1</v>
      </c>
      <c r="O69" s="6" t="s">
        <v>6</v>
      </c>
      <c r="P69" s="6" t="s">
        <v>6</v>
      </c>
      <c r="Q69" s="6">
        <v>0</v>
      </c>
    </row>
    <row r="70" spans="1:17" x14ac:dyDescent="0.25">
      <c r="A70" s="6" t="s">
        <v>0</v>
      </c>
      <c r="B70" s="6">
        <v>28022021</v>
      </c>
      <c r="C70" s="6">
        <v>2</v>
      </c>
      <c r="D70" s="6">
        <v>17</v>
      </c>
      <c r="E70" s="6">
        <v>31</v>
      </c>
      <c r="F70" s="6">
        <v>606183</v>
      </c>
      <c r="G70" s="6">
        <v>1525.8544999999997</v>
      </c>
      <c r="H70" s="6">
        <v>0</v>
      </c>
      <c r="I70" s="6" t="s">
        <v>159</v>
      </c>
      <c r="J70" s="6" t="s">
        <v>2</v>
      </c>
      <c r="K70" s="6" t="s">
        <v>3</v>
      </c>
      <c r="L70" s="6" t="s">
        <v>4</v>
      </c>
      <c r="M70" s="6" t="s">
        <v>5</v>
      </c>
      <c r="N70" s="6">
        <v>1</v>
      </c>
      <c r="O70" s="6" t="s">
        <v>6</v>
      </c>
      <c r="P70" s="6" t="s">
        <v>6</v>
      </c>
      <c r="Q70" s="6">
        <v>0</v>
      </c>
    </row>
    <row r="71" spans="1:17" x14ac:dyDescent="0.25">
      <c r="A71" s="6" t="s">
        <v>0</v>
      </c>
      <c r="B71" s="6">
        <v>28022021</v>
      </c>
      <c r="C71" s="6">
        <v>2</v>
      </c>
      <c r="D71" s="6">
        <v>18</v>
      </c>
      <c r="E71" s="6">
        <v>31</v>
      </c>
      <c r="F71" s="6">
        <v>606314</v>
      </c>
      <c r="G71" s="6">
        <v>324.714</v>
      </c>
      <c r="H71" s="6">
        <v>0</v>
      </c>
      <c r="I71" s="6" t="s">
        <v>205</v>
      </c>
      <c r="J71" s="6" t="s">
        <v>2</v>
      </c>
      <c r="K71" s="6" t="s">
        <v>3</v>
      </c>
      <c r="L71" s="6" t="s">
        <v>4</v>
      </c>
      <c r="M71" s="6" t="s">
        <v>5</v>
      </c>
      <c r="N71" s="6">
        <v>1</v>
      </c>
      <c r="O71" s="6" t="s">
        <v>6</v>
      </c>
      <c r="P71" s="6" t="s">
        <v>6</v>
      </c>
      <c r="Q71" s="6">
        <v>0</v>
      </c>
    </row>
    <row r="72" spans="1:17" x14ac:dyDescent="0.25">
      <c r="A72" s="6" t="s">
        <v>0</v>
      </c>
      <c r="B72" s="6">
        <v>28022021</v>
      </c>
      <c r="C72" s="6">
        <v>2</v>
      </c>
      <c r="D72" s="6">
        <v>19</v>
      </c>
      <c r="E72" s="6">
        <v>31</v>
      </c>
      <c r="F72" s="6">
        <v>606400</v>
      </c>
      <c r="G72" s="6">
        <v>59.224999999999994</v>
      </c>
      <c r="H72" s="6">
        <v>0</v>
      </c>
      <c r="I72" s="6" t="s">
        <v>45</v>
      </c>
      <c r="J72" s="6" t="s">
        <v>2</v>
      </c>
      <c r="K72" s="6" t="s">
        <v>3</v>
      </c>
      <c r="L72" s="6" t="s">
        <v>4</v>
      </c>
      <c r="M72" s="6" t="s">
        <v>5</v>
      </c>
      <c r="N72" s="6">
        <v>1</v>
      </c>
      <c r="O72" s="6" t="s">
        <v>6</v>
      </c>
      <c r="P72" s="6" t="s">
        <v>6</v>
      </c>
      <c r="Q72" s="6">
        <v>0</v>
      </c>
    </row>
    <row r="73" spans="1:17" x14ac:dyDescent="0.25">
      <c r="A73" s="6" t="s">
        <v>0</v>
      </c>
      <c r="B73" s="6">
        <v>28022021</v>
      </c>
      <c r="C73" s="6">
        <v>2</v>
      </c>
      <c r="D73" s="6">
        <v>20</v>
      </c>
      <c r="E73" s="6">
        <v>31</v>
      </c>
      <c r="F73" s="6">
        <v>613500</v>
      </c>
      <c r="G73" s="6">
        <v>1356.3330000000001</v>
      </c>
      <c r="H73" s="6">
        <v>0</v>
      </c>
      <c r="I73" s="6" t="s">
        <v>110</v>
      </c>
      <c r="J73" s="6" t="s">
        <v>2</v>
      </c>
      <c r="K73" s="6" t="s">
        <v>3</v>
      </c>
      <c r="L73" s="6" t="s">
        <v>4</v>
      </c>
      <c r="M73" s="6" t="s">
        <v>5</v>
      </c>
      <c r="N73" s="6">
        <v>1</v>
      </c>
      <c r="O73" s="6" t="s">
        <v>6</v>
      </c>
      <c r="P73" s="6" t="s">
        <v>6</v>
      </c>
      <c r="Q73" s="6">
        <v>0</v>
      </c>
    </row>
    <row r="74" spans="1:17" x14ac:dyDescent="0.25">
      <c r="A74" s="6" t="s">
        <v>0</v>
      </c>
      <c r="B74" s="6">
        <v>28022021</v>
      </c>
      <c r="C74" s="6">
        <v>2</v>
      </c>
      <c r="D74" s="6">
        <v>21</v>
      </c>
      <c r="E74" s="6">
        <v>31</v>
      </c>
      <c r="F74" s="6">
        <v>613501</v>
      </c>
      <c r="G74" s="6">
        <v>414.49449999999996</v>
      </c>
      <c r="H74" s="6">
        <v>0</v>
      </c>
      <c r="I74" s="6" t="s">
        <v>111</v>
      </c>
      <c r="J74" s="6" t="s">
        <v>2</v>
      </c>
      <c r="K74" s="6" t="s">
        <v>3</v>
      </c>
      <c r="L74" s="6" t="s">
        <v>4</v>
      </c>
      <c r="M74" s="6" t="s">
        <v>5</v>
      </c>
      <c r="N74" s="6">
        <v>1</v>
      </c>
      <c r="O74" s="6" t="s">
        <v>6</v>
      </c>
      <c r="P74" s="6" t="s">
        <v>6</v>
      </c>
      <c r="Q74" s="6">
        <v>0</v>
      </c>
    </row>
    <row r="75" spans="1:17" x14ac:dyDescent="0.25">
      <c r="A75" s="6" t="s">
        <v>0</v>
      </c>
      <c r="B75" s="6">
        <v>28022021</v>
      </c>
      <c r="C75" s="6">
        <v>2</v>
      </c>
      <c r="D75" s="6">
        <v>22</v>
      </c>
      <c r="E75" s="6">
        <v>31</v>
      </c>
      <c r="F75" s="6">
        <v>613509</v>
      </c>
      <c r="G75" s="6">
        <v>9853.1999999999989</v>
      </c>
      <c r="H75" s="6">
        <v>0</v>
      </c>
      <c r="I75" s="6" t="s">
        <v>112</v>
      </c>
      <c r="J75" s="6" t="s">
        <v>2</v>
      </c>
      <c r="K75" s="6" t="s">
        <v>3</v>
      </c>
      <c r="L75" s="6" t="s">
        <v>4</v>
      </c>
      <c r="M75" s="6" t="s">
        <v>5</v>
      </c>
      <c r="N75" s="6">
        <v>1</v>
      </c>
      <c r="O75" s="6" t="s">
        <v>6</v>
      </c>
      <c r="P75" s="6" t="s">
        <v>6</v>
      </c>
      <c r="Q75" s="6">
        <v>0</v>
      </c>
    </row>
    <row r="76" spans="1:17" x14ac:dyDescent="0.25">
      <c r="A76" s="6" t="s">
        <v>0</v>
      </c>
      <c r="B76" s="6">
        <v>28022021</v>
      </c>
      <c r="C76" s="6">
        <v>2</v>
      </c>
      <c r="D76" s="6">
        <v>23</v>
      </c>
      <c r="E76" s="6">
        <v>31</v>
      </c>
      <c r="F76" s="6">
        <v>613511</v>
      </c>
      <c r="G76" s="6">
        <v>24839.999999999996</v>
      </c>
      <c r="H76" s="6">
        <v>0</v>
      </c>
      <c r="I76" s="6" t="s">
        <v>113</v>
      </c>
      <c r="J76" s="6" t="s">
        <v>2</v>
      </c>
      <c r="K76" s="6" t="s">
        <v>3</v>
      </c>
      <c r="L76" s="6" t="s">
        <v>4</v>
      </c>
      <c r="M76" s="6" t="s">
        <v>5</v>
      </c>
      <c r="N76" s="6">
        <v>1</v>
      </c>
      <c r="O76" s="6" t="s">
        <v>6</v>
      </c>
      <c r="P76" s="6" t="s">
        <v>6</v>
      </c>
      <c r="Q76" s="6">
        <v>0</v>
      </c>
    </row>
    <row r="77" spans="1:17" x14ac:dyDescent="0.25">
      <c r="A77" s="6" t="s">
        <v>0</v>
      </c>
      <c r="B77" s="6">
        <v>28022021</v>
      </c>
      <c r="C77" s="6">
        <v>2</v>
      </c>
      <c r="D77" s="6">
        <v>24</v>
      </c>
      <c r="E77" s="6">
        <v>31</v>
      </c>
      <c r="F77" s="6">
        <v>613522</v>
      </c>
      <c r="G77" s="6">
        <v>2932.1089999999995</v>
      </c>
      <c r="H77" s="6">
        <v>0</v>
      </c>
      <c r="I77" s="6" t="s">
        <v>114</v>
      </c>
      <c r="J77" s="6" t="s">
        <v>2</v>
      </c>
      <c r="K77" s="6" t="s">
        <v>3</v>
      </c>
      <c r="L77" s="6" t="s">
        <v>4</v>
      </c>
      <c r="M77" s="6" t="s">
        <v>5</v>
      </c>
      <c r="N77" s="6">
        <v>1</v>
      </c>
      <c r="O77" s="6" t="s">
        <v>6</v>
      </c>
      <c r="P77" s="6" t="s">
        <v>6</v>
      </c>
      <c r="Q77" s="6">
        <v>0</v>
      </c>
    </row>
    <row r="78" spans="1:17" x14ac:dyDescent="0.25">
      <c r="A78" s="6" t="s">
        <v>0</v>
      </c>
      <c r="B78" s="6">
        <v>28022021</v>
      </c>
      <c r="C78" s="6">
        <v>2</v>
      </c>
      <c r="D78" s="6">
        <v>25</v>
      </c>
      <c r="E78" s="6">
        <v>31</v>
      </c>
      <c r="F78" s="6">
        <v>613701</v>
      </c>
      <c r="G78" s="6">
        <v>4968</v>
      </c>
      <c r="H78" s="6">
        <v>0</v>
      </c>
      <c r="I78" s="6" t="s">
        <v>115</v>
      </c>
      <c r="J78" s="6" t="s">
        <v>2</v>
      </c>
      <c r="K78" s="6" t="s">
        <v>3</v>
      </c>
      <c r="L78" s="6" t="s">
        <v>4</v>
      </c>
      <c r="M78" s="6" t="s">
        <v>5</v>
      </c>
      <c r="N78" s="6">
        <v>1</v>
      </c>
      <c r="O78" s="6" t="s">
        <v>6</v>
      </c>
      <c r="P78" s="6" t="s">
        <v>6</v>
      </c>
      <c r="Q78" s="6">
        <v>0</v>
      </c>
    </row>
    <row r="79" spans="1:17" x14ac:dyDescent="0.25">
      <c r="A79" s="6" t="s">
        <v>0</v>
      </c>
      <c r="B79" s="6">
        <v>28022021</v>
      </c>
      <c r="C79" s="6">
        <v>2</v>
      </c>
      <c r="D79" s="6">
        <v>26</v>
      </c>
      <c r="E79" s="6">
        <v>31</v>
      </c>
      <c r="F79" s="6">
        <v>613702</v>
      </c>
      <c r="G79" s="6">
        <v>8280</v>
      </c>
      <c r="H79" s="6">
        <v>0</v>
      </c>
      <c r="I79" s="6" t="s">
        <v>116</v>
      </c>
      <c r="J79" s="6" t="s">
        <v>2</v>
      </c>
      <c r="K79" s="6" t="s">
        <v>3</v>
      </c>
      <c r="L79" s="6" t="s">
        <v>4</v>
      </c>
      <c r="M79" s="6" t="s">
        <v>5</v>
      </c>
      <c r="N79" s="6">
        <v>1</v>
      </c>
      <c r="O79" s="6" t="s">
        <v>6</v>
      </c>
      <c r="P79" s="6" t="s">
        <v>6</v>
      </c>
      <c r="Q79" s="6">
        <v>0</v>
      </c>
    </row>
    <row r="80" spans="1:17" x14ac:dyDescent="0.25">
      <c r="A80" s="6" t="s">
        <v>0</v>
      </c>
      <c r="B80" s="6">
        <v>28022021</v>
      </c>
      <c r="C80" s="6">
        <v>2</v>
      </c>
      <c r="D80" s="6">
        <v>27</v>
      </c>
      <c r="E80" s="6">
        <v>31</v>
      </c>
      <c r="F80" s="6">
        <v>613705</v>
      </c>
      <c r="G80" s="6">
        <v>8280</v>
      </c>
      <c r="H80" s="6">
        <v>0</v>
      </c>
      <c r="I80" s="6" t="s">
        <v>117</v>
      </c>
      <c r="J80" s="6" t="s">
        <v>2</v>
      </c>
      <c r="K80" s="6" t="s">
        <v>3</v>
      </c>
      <c r="L80" s="6" t="s">
        <v>4</v>
      </c>
      <c r="M80" s="6" t="s">
        <v>5</v>
      </c>
      <c r="N80" s="6">
        <v>1</v>
      </c>
      <c r="O80" s="6" t="s">
        <v>6</v>
      </c>
      <c r="P80" s="6" t="s">
        <v>6</v>
      </c>
      <c r="Q80" s="6">
        <v>0</v>
      </c>
    </row>
    <row r="81" spans="1:17" x14ac:dyDescent="0.25">
      <c r="A81" s="6" t="s">
        <v>0</v>
      </c>
      <c r="B81" s="6">
        <v>28022021</v>
      </c>
      <c r="C81" s="6">
        <v>2</v>
      </c>
      <c r="D81" s="6">
        <v>28</v>
      </c>
      <c r="E81" s="6">
        <v>31</v>
      </c>
      <c r="F81" s="6">
        <v>613706</v>
      </c>
      <c r="G81" s="6">
        <v>20700</v>
      </c>
      <c r="H81" s="6">
        <v>0</v>
      </c>
      <c r="I81" s="6" t="s">
        <v>118</v>
      </c>
      <c r="J81" s="6" t="s">
        <v>2</v>
      </c>
      <c r="K81" s="6" t="s">
        <v>3</v>
      </c>
      <c r="L81" s="6" t="s">
        <v>4</v>
      </c>
      <c r="M81" s="6" t="s">
        <v>5</v>
      </c>
      <c r="N81" s="6">
        <v>1</v>
      </c>
      <c r="O81" s="6" t="s">
        <v>6</v>
      </c>
      <c r="P81" s="6" t="s">
        <v>6</v>
      </c>
      <c r="Q81" s="6">
        <v>0</v>
      </c>
    </row>
    <row r="82" spans="1:17" x14ac:dyDescent="0.25">
      <c r="A82" s="6" t="s">
        <v>0</v>
      </c>
      <c r="B82" s="6">
        <v>28022021</v>
      </c>
      <c r="C82" s="6">
        <v>2</v>
      </c>
      <c r="D82" s="6">
        <v>29</v>
      </c>
      <c r="E82" s="6">
        <v>31</v>
      </c>
      <c r="F82" s="6">
        <v>613707</v>
      </c>
      <c r="G82" s="6">
        <v>24839.999999999996</v>
      </c>
      <c r="H82" s="6">
        <v>0</v>
      </c>
      <c r="I82" s="6" t="s">
        <v>119</v>
      </c>
      <c r="J82" s="6" t="s">
        <v>2</v>
      </c>
      <c r="K82" s="6" t="s">
        <v>3</v>
      </c>
      <c r="L82" s="6" t="s">
        <v>4</v>
      </c>
      <c r="M82" s="6" t="s">
        <v>5</v>
      </c>
      <c r="N82" s="6">
        <v>1</v>
      </c>
      <c r="O82" s="6" t="s">
        <v>6</v>
      </c>
      <c r="P82" s="6" t="s">
        <v>6</v>
      </c>
      <c r="Q82" s="6">
        <v>0</v>
      </c>
    </row>
    <row r="83" spans="1:17" x14ac:dyDescent="0.25">
      <c r="A83" s="6" t="s">
        <v>0</v>
      </c>
      <c r="B83" s="6">
        <v>28022021</v>
      </c>
      <c r="C83" s="6">
        <v>2</v>
      </c>
      <c r="D83" s="6">
        <v>30</v>
      </c>
      <c r="E83" s="6">
        <v>31</v>
      </c>
      <c r="F83" s="6">
        <v>613708</v>
      </c>
      <c r="G83" s="6">
        <v>9936</v>
      </c>
      <c r="H83" s="6">
        <v>0</v>
      </c>
      <c r="I83" s="6" t="s">
        <v>120</v>
      </c>
      <c r="J83" s="6" t="s">
        <v>2</v>
      </c>
      <c r="K83" s="6" t="s">
        <v>3</v>
      </c>
      <c r="L83" s="6" t="s">
        <v>4</v>
      </c>
      <c r="M83" s="6" t="s">
        <v>5</v>
      </c>
      <c r="N83" s="6">
        <v>1</v>
      </c>
      <c r="O83" s="6" t="s">
        <v>6</v>
      </c>
      <c r="P83" s="6" t="s">
        <v>6</v>
      </c>
      <c r="Q83" s="6">
        <v>0</v>
      </c>
    </row>
    <row r="84" spans="1:17" x14ac:dyDescent="0.25">
      <c r="A84" s="6" t="s">
        <v>0</v>
      </c>
      <c r="B84" s="6">
        <v>28022021</v>
      </c>
      <c r="C84" s="6">
        <v>2</v>
      </c>
      <c r="D84" s="6">
        <v>31</v>
      </c>
      <c r="E84" s="6">
        <v>31</v>
      </c>
      <c r="F84" s="6">
        <v>613709</v>
      </c>
      <c r="G84" s="6">
        <v>8280</v>
      </c>
      <c r="H84" s="6">
        <v>0</v>
      </c>
      <c r="I84" s="6" t="s">
        <v>213</v>
      </c>
      <c r="J84" s="6" t="s">
        <v>2</v>
      </c>
      <c r="K84" s="6" t="s">
        <v>3</v>
      </c>
      <c r="L84" s="6" t="s">
        <v>4</v>
      </c>
      <c r="M84" s="6" t="s">
        <v>5</v>
      </c>
      <c r="N84" s="6">
        <v>1</v>
      </c>
      <c r="O84" s="6" t="s">
        <v>6</v>
      </c>
      <c r="P84" s="6" t="s">
        <v>6</v>
      </c>
      <c r="Q84" s="6">
        <v>0</v>
      </c>
    </row>
    <row r="85" spans="1:17" x14ac:dyDescent="0.25">
      <c r="A85" s="6" t="s">
        <v>0</v>
      </c>
      <c r="B85" s="6">
        <v>28022021</v>
      </c>
      <c r="C85" s="6">
        <v>2</v>
      </c>
      <c r="D85" s="6">
        <v>32</v>
      </c>
      <c r="E85" s="6">
        <v>31</v>
      </c>
      <c r="F85" s="6">
        <v>615000</v>
      </c>
      <c r="G85" s="6">
        <v>2871.8719999999998</v>
      </c>
      <c r="H85" s="6">
        <v>0</v>
      </c>
      <c r="I85" s="6" t="s">
        <v>121</v>
      </c>
      <c r="J85" s="6" t="s">
        <v>2</v>
      </c>
      <c r="K85" s="6" t="s">
        <v>3</v>
      </c>
      <c r="L85" s="6" t="s">
        <v>4</v>
      </c>
      <c r="M85" s="6" t="s">
        <v>5</v>
      </c>
      <c r="N85" s="6">
        <v>1</v>
      </c>
      <c r="O85" s="6" t="s">
        <v>6</v>
      </c>
      <c r="P85" s="6" t="s">
        <v>6</v>
      </c>
      <c r="Q85" s="6">
        <v>0</v>
      </c>
    </row>
    <row r="86" spans="1:17" x14ac:dyDescent="0.25">
      <c r="A86" s="6" t="s">
        <v>0</v>
      </c>
      <c r="B86" s="6">
        <v>28022021</v>
      </c>
      <c r="C86" s="6">
        <v>2</v>
      </c>
      <c r="D86" s="6">
        <v>33</v>
      </c>
      <c r="E86" s="6">
        <v>31</v>
      </c>
      <c r="F86" s="6">
        <v>615507</v>
      </c>
      <c r="G86" s="6">
        <v>122.958</v>
      </c>
      <c r="H86" s="6">
        <v>0</v>
      </c>
      <c r="I86" s="6" t="s">
        <v>122</v>
      </c>
      <c r="J86" s="6" t="s">
        <v>2</v>
      </c>
      <c r="K86" s="6" t="s">
        <v>3</v>
      </c>
      <c r="L86" s="6" t="s">
        <v>4</v>
      </c>
      <c r="M86" s="6" t="s">
        <v>5</v>
      </c>
      <c r="N86" s="6">
        <v>1</v>
      </c>
      <c r="O86" s="6" t="s">
        <v>6</v>
      </c>
      <c r="P86" s="6" t="s">
        <v>6</v>
      </c>
      <c r="Q86" s="6">
        <v>0</v>
      </c>
    </row>
    <row r="87" spans="1:17" x14ac:dyDescent="0.25">
      <c r="A87" s="6" t="s">
        <v>0</v>
      </c>
      <c r="B87" s="6">
        <v>28022021</v>
      </c>
      <c r="C87" s="6">
        <v>2</v>
      </c>
      <c r="D87" s="6">
        <v>34</v>
      </c>
      <c r="E87" s="6">
        <v>31</v>
      </c>
      <c r="F87" s="6">
        <v>615511</v>
      </c>
      <c r="G87" s="6">
        <v>797.45600000000002</v>
      </c>
      <c r="H87" s="6">
        <v>0</v>
      </c>
      <c r="I87" s="6" t="s">
        <v>123</v>
      </c>
      <c r="J87" s="6" t="s">
        <v>2</v>
      </c>
      <c r="K87" s="6" t="s">
        <v>3</v>
      </c>
      <c r="L87" s="6" t="s">
        <v>4</v>
      </c>
      <c r="M87" s="6" t="s">
        <v>5</v>
      </c>
      <c r="N87" s="6">
        <v>1</v>
      </c>
      <c r="O87" s="6" t="s">
        <v>6</v>
      </c>
      <c r="P87" s="6" t="s">
        <v>6</v>
      </c>
      <c r="Q87" s="6">
        <v>0</v>
      </c>
    </row>
    <row r="88" spans="1:17" x14ac:dyDescent="0.25">
      <c r="A88" s="6" t="s">
        <v>0</v>
      </c>
      <c r="B88" s="6">
        <v>28022021</v>
      </c>
      <c r="C88" s="6">
        <v>2</v>
      </c>
      <c r="D88" s="6">
        <v>35</v>
      </c>
      <c r="E88" s="6">
        <v>31</v>
      </c>
      <c r="F88" s="6">
        <v>615512</v>
      </c>
      <c r="G88" s="6">
        <v>143.70399999999998</v>
      </c>
      <c r="H88" s="6">
        <v>0</v>
      </c>
      <c r="I88" s="6" t="s">
        <v>124</v>
      </c>
      <c r="J88" s="6" t="s">
        <v>2</v>
      </c>
      <c r="K88" s="6" t="s">
        <v>3</v>
      </c>
      <c r="L88" s="6" t="s">
        <v>4</v>
      </c>
      <c r="M88" s="6" t="s">
        <v>5</v>
      </c>
      <c r="N88" s="6">
        <v>1</v>
      </c>
      <c r="O88" s="6" t="s">
        <v>6</v>
      </c>
      <c r="P88" s="6" t="s">
        <v>6</v>
      </c>
      <c r="Q88" s="6">
        <v>0</v>
      </c>
    </row>
    <row r="89" spans="1:17" x14ac:dyDescent="0.25">
      <c r="A89" s="6" t="s">
        <v>0</v>
      </c>
      <c r="B89" s="6">
        <v>28022021</v>
      </c>
      <c r="C89" s="6">
        <v>2</v>
      </c>
      <c r="D89" s="6">
        <v>36</v>
      </c>
      <c r="E89" s="6">
        <v>31</v>
      </c>
      <c r="F89" s="6">
        <v>615528</v>
      </c>
      <c r="G89" s="6">
        <v>448.49999999999994</v>
      </c>
      <c r="H89" s="6">
        <v>0</v>
      </c>
      <c r="I89" s="6" t="s">
        <v>125</v>
      </c>
      <c r="J89" s="6" t="s">
        <v>2</v>
      </c>
      <c r="K89" s="6" t="s">
        <v>3</v>
      </c>
      <c r="L89" s="6" t="s">
        <v>4</v>
      </c>
      <c r="M89" s="6" t="s">
        <v>5</v>
      </c>
      <c r="N89" s="6">
        <v>1</v>
      </c>
      <c r="O89" s="6" t="s">
        <v>6</v>
      </c>
      <c r="P89" s="6" t="s">
        <v>6</v>
      </c>
      <c r="Q89" s="6">
        <v>0</v>
      </c>
    </row>
    <row r="90" spans="1:17" x14ac:dyDescent="0.25">
      <c r="A90" s="6" t="s">
        <v>0</v>
      </c>
      <c r="B90" s="6">
        <v>28022021</v>
      </c>
      <c r="C90" s="6">
        <v>2</v>
      </c>
      <c r="D90" s="6">
        <v>37</v>
      </c>
      <c r="E90" s="6">
        <v>31</v>
      </c>
      <c r="F90" s="6">
        <v>615536</v>
      </c>
      <c r="G90" s="6">
        <v>807.00099999999998</v>
      </c>
      <c r="H90" s="6">
        <v>0</v>
      </c>
      <c r="I90" s="6" t="s">
        <v>126</v>
      </c>
      <c r="J90" s="6" t="s">
        <v>2</v>
      </c>
      <c r="K90" s="6" t="s">
        <v>3</v>
      </c>
      <c r="L90" s="6" t="s">
        <v>4</v>
      </c>
      <c r="M90" s="6" t="s">
        <v>5</v>
      </c>
      <c r="N90" s="6">
        <v>1</v>
      </c>
      <c r="O90" s="6" t="s">
        <v>6</v>
      </c>
      <c r="P90" s="6" t="s">
        <v>6</v>
      </c>
      <c r="Q90" s="6">
        <v>0</v>
      </c>
    </row>
    <row r="91" spans="1:17" x14ac:dyDescent="0.25">
      <c r="A91" s="6" t="s">
        <v>0</v>
      </c>
      <c r="B91" s="6">
        <v>28022021</v>
      </c>
      <c r="C91" s="6">
        <v>2</v>
      </c>
      <c r="D91" s="6">
        <v>38</v>
      </c>
      <c r="E91" s="6">
        <v>31</v>
      </c>
      <c r="F91" s="6">
        <v>615546</v>
      </c>
      <c r="G91" s="6">
        <v>535.40549999999996</v>
      </c>
      <c r="H91" s="6">
        <v>0</v>
      </c>
      <c r="I91" s="6" t="s">
        <v>127</v>
      </c>
      <c r="J91" s="6" t="s">
        <v>2</v>
      </c>
      <c r="K91" s="6" t="s">
        <v>3</v>
      </c>
      <c r="L91" s="6" t="s">
        <v>4</v>
      </c>
      <c r="M91" s="6" t="s">
        <v>5</v>
      </c>
      <c r="N91" s="6">
        <v>1</v>
      </c>
      <c r="O91" s="6" t="s">
        <v>6</v>
      </c>
      <c r="P91" s="6" t="s">
        <v>6</v>
      </c>
      <c r="Q91" s="6">
        <v>0</v>
      </c>
    </row>
    <row r="92" spans="1:17" x14ac:dyDescent="0.25">
      <c r="A92" s="6" t="s">
        <v>0</v>
      </c>
      <c r="B92" s="6">
        <v>28022021</v>
      </c>
      <c r="C92" s="6">
        <v>2</v>
      </c>
      <c r="D92" s="6">
        <v>39</v>
      </c>
      <c r="E92" s="6">
        <v>31</v>
      </c>
      <c r="F92" s="6">
        <v>615548</v>
      </c>
      <c r="G92" s="6">
        <v>4807</v>
      </c>
      <c r="H92" s="6">
        <v>0</v>
      </c>
      <c r="I92" s="6" t="s">
        <v>128</v>
      </c>
      <c r="J92" s="6" t="s">
        <v>2</v>
      </c>
      <c r="K92" s="6" t="s">
        <v>3</v>
      </c>
      <c r="L92" s="6" t="s">
        <v>4</v>
      </c>
      <c r="M92" s="6" t="s">
        <v>5</v>
      </c>
      <c r="N92" s="6">
        <v>1</v>
      </c>
      <c r="O92" s="6" t="s">
        <v>6</v>
      </c>
      <c r="P92" s="6" t="s">
        <v>6</v>
      </c>
      <c r="Q92" s="6">
        <v>0</v>
      </c>
    </row>
    <row r="93" spans="1:17" x14ac:dyDescent="0.25">
      <c r="A93" s="6" t="s">
        <v>0</v>
      </c>
      <c r="B93" s="6">
        <v>28022021</v>
      </c>
      <c r="C93" s="6">
        <v>2</v>
      </c>
      <c r="D93" s="6">
        <v>40</v>
      </c>
      <c r="E93" s="6">
        <v>31</v>
      </c>
      <c r="F93" s="6">
        <v>615549</v>
      </c>
      <c r="G93" s="6">
        <v>117.67949999999999</v>
      </c>
      <c r="H93" s="6">
        <v>0</v>
      </c>
      <c r="I93" s="6" t="s">
        <v>129</v>
      </c>
      <c r="J93" s="6" t="s">
        <v>2</v>
      </c>
      <c r="K93" s="6" t="s">
        <v>3</v>
      </c>
      <c r="L93" s="6" t="s">
        <v>4</v>
      </c>
      <c r="M93" s="6" t="s">
        <v>5</v>
      </c>
      <c r="N93" s="6">
        <v>1</v>
      </c>
      <c r="O93" s="6" t="s">
        <v>6</v>
      </c>
      <c r="P93" s="6" t="s">
        <v>6</v>
      </c>
      <c r="Q93" s="6">
        <v>0</v>
      </c>
    </row>
    <row r="94" spans="1:17" x14ac:dyDescent="0.25">
      <c r="A94" s="6" t="s">
        <v>0</v>
      </c>
      <c r="B94" s="6">
        <v>28022021</v>
      </c>
      <c r="C94" s="6">
        <v>2</v>
      </c>
      <c r="D94" s="6">
        <v>41</v>
      </c>
      <c r="E94" s="6">
        <v>31</v>
      </c>
      <c r="F94" s="6">
        <v>615552</v>
      </c>
      <c r="G94" s="6">
        <v>1501.0145</v>
      </c>
      <c r="H94" s="6">
        <v>0</v>
      </c>
      <c r="I94" s="6" t="s">
        <v>130</v>
      </c>
      <c r="J94" s="6" t="s">
        <v>2</v>
      </c>
      <c r="K94" s="6" t="s">
        <v>3</v>
      </c>
      <c r="L94" s="6" t="s">
        <v>4</v>
      </c>
      <c r="M94" s="6" t="s">
        <v>5</v>
      </c>
      <c r="N94" s="6">
        <v>1</v>
      </c>
      <c r="O94" s="6" t="s">
        <v>6</v>
      </c>
      <c r="P94" s="6" t="s">
        <v>6</v>
      </c>
      <c r="Q94" s="6">
        <v>0</v>
      </c>
    </row>
    <row r="95" spans="1:17" x14ac:dyDescent="0.25">
      <c r="A95" s="6" t="s">
        <v>0</v>
      </c>
      <c r="B95" s="6">
        <v>28022021</v>
      </c>
      <c r="C95" s="6">
        <v>2</v>
      </c>
      <c r="D95" s="6">
        <v>42</v>
      </c>
      <c r="E95" s="6">
        <v>31</v>
      </c>
      <c r="F95" s="6">
        <v>615559</v>
      </c>
      <c r="G95" s="6">
        <v>2892.3649999999998</v>
      </c>
      <c r="H95" s="6">
        <v>0</v>
      </c>
      <c r="I95" s="6" t="s">
        <v>131</v>
      </c>
      <c r="J95" s="6" t="s">
        <v>2</v>
      </c>
      <c r="K95" s="6" t="s">
        <v>3</v>
      </c>
      <c r="L95" s="6" t="s">
        <v>4</v>
      </c>
      <c r="M95" s="6" t="s">
        <v>5</v>
      </c>
      <c r="N95" s="6">
        <v>1</v>
      </c>
      <c r="O95" s="6" t="s">
        <v>6</v>
      </c>
      <c r="P95" s="6" t="s">
        <v>6</v>
      </c>
      <c r="Q95" s="6">
        <v>0</v>
      </c>
    </row>
    <row r="96" spans="1:17" x14ac:dyDescent="0.25">
      <c r="A96" s="6" t="s">
        <v>0</v>
      </c>
      <c r="B96" s="6">
        <v>28022021</v>
      </c>
      <c r="C96" s="6">
        <v>2</v>
      </c>
      <c r="D96" s="6">
        <v>43</v>
      </c>
      <c r="E96" s="6">
        <v>31</v>
      </c>
      <c r="F96" s="6">
        <v>615563</v>
      </c>
      <c r="G96" s="6">
        <v>125.166</v>
      </c>
      <c r="H96" s="6">
        <v>0</v>
      </c>
      <c r="I96" s="6" t="s">
        <v>132</v>
      </c>
      <c r="J96" s="6" t="s">
        <v>2</v>
      </c>
      <c r="K96" s="6" t="s">
        <v>3</v>
      </c>
      <c r="L96" s="6" t="s">
        <v>4</v>
      </c>
      <c r="M96" s="6" t="s">
        <v>5</v>
      </c>
      <c r="N96" s="6">
        <v>1</v>
      </c>
      <c r="O96" s="6" t="s">
        <v>6</v>
      </c>
      <c r="P96" s="6" t="s">
        <v>6</v>
      </c>
      <c r="Q96" s="6">
        <v>0</v>
      </c>
    </row>
    <row r="97" spans="1:17" x14ac:dyDescent="0.25">
      <c r="A97" s="6" t="s">
        <v>0</v>
      </c>
      <c r="B97" s="6">
        <v>28022021</v>
      </c>
      <c r="C97" s="6">
        <v>2</v>
      </c>
      <c r="D97" s="6">
        <v>44</v>
      </c>
      <c r="E97" s="6">
        <v>31</v>
      </c>
      <c r="F97" s="6">
        <v>616104</v>
      </c>
      <c r="G97" s="6">
        <v>3900</v>
      </c>
      <c r="H97" s="6">
        <v>0</v>
      </c>
      <c r="I97" s="6" t="s">
        <v>133</v>
      </c>
      <c r="J97" s="6" t="s">
        <v>2</v>
      </c>
      <c r="K97" s="6" t="s">
        <v>3</v>
      </c>
      <c r="L97" s="6" t="s">
        <v>4</v>
      </c>
      <c r="M97" s="6" t="s">
        <v>5</v>
      </c>
      <c r="N97" s="6">
        <v>1</v>
      </c>
      <c r="O97" s="6" t="s">
        <v>6</v>
      </c>
      <c r="P97" s="6" t="s">
        <v>6</v>
      </c>
      <c r="Q97" s="6">
        <v>0</v>
      </c>
    </row>
    <row r="98" spans="1:17" x14ac:dyDescent="0.25">
      <c r="A98" s="6" t="s">
        <v>0</v>
      </c>
      <c r="B98" s="6">
        <v>28022021</v>
      </c>
      <c r="C98" s="6">
        <v>2</v>
      </c>
      <c r="D98" s="6">
        <v>45</v>
      </c>
      <c r="E98" s="6">
        <v>31</v>
      </c>
      <c r="F98" s="6">
        <v>616105</v>
      </c>
      <c r="G98" s="6">
        <v>3229.2000000000003</v>
      </c>
      <c r="H98" s="6">
        <v>0</v>
      </c>
      <c r="I98" s="6" t="s">
        <v>134</v>
      </c>
      <c r="J98" s="6" t="s">
        <v>2</v>
      </c>
      <c r="K98" s="6" t="s">
        <v>3</v>
      </c>
      <c r="L98" s="6" t="s">
        <v>4</v>
      </c>
      <c r="M98" s="6" t="s">
        <v>5</v>
      </c>
      <c r="N98" s="6">
        <v>1</v>
      </c>
      <c r="O98" s="6" t="s">
        <v>6</v>
      </c>
      <c r="P98" s="6" t="s">
        <v>6</v>
      </c>
      <c r="Q98" s="6">
        <v>0</v>
      </c>
    </row>
    <row r="99" spans="1:17" x14ac:dyDescent="0.25">
      <c r="A99" s="6" t="s">
        <v>0</v>
      </c>
      <c r="B99" s="6">
        <v>28022021</v>
      </c>
      <c r="C99" s="6">
        <v>2</v>
      </c>
      <c r="D99" s="6">
        <v>46</v>
      </c>
      <c r="E99" s="6">
        <v>31</v>
      </c>
      <c r="F99" s="6">
        <v>616106</v>
      </c>
      <c r="G99" s="6">
        <v>761.15</v>
      </c>
      <c r="H99" s="6">
        <v>0</v>
      </c>
      <c r="I99" s="6" t="s">
        <v>135</v>
      </c>
      <c r="J99" s="6" t="s">
        <v>2</v>
      </c>
      <c r="K99" s="6" t="s">
        <v>3</v>
      </c>
      <c r="L99" s="6" t="s">
        <v>4</v>
      </c>
      <c r="M99" s="6" t="s">
        <v>5</v>
      </c>
      <c r="N99" s="6">
        <v>1</v>
      </c>
      <c r="O99" s="6" t="s">
        <v>6</v>
      </c>
      <c r="P99" s="6" t="s">
        <v>6</v>
      </c>
      <c r="Q99" s="6">
        <v>0</v>
      </c>
    </row>
    <row r="100" spans="1:17" x14ac:dyDescent="0.25">
      <c r="A100" s="6" t="s">
        <v>0</v>
      </c>
      <c r="B100" s="6">
        <v>28022021</v>
      </c>
      <c r="C100" s="6">
        <v>2</v>
      </c>
      <c r="D100" s="6">
        <v>47</v>
      </c>
      <c r="E100" s="6">
        <v>31</v>
      </c>
      <c r="F100" s="6">
        <v>616111</v>
      </c>
      <c r="G100" s="6">
        <v>3050.95</v>
      </c>
      <c r="H100" s="6">
        <v>0</v>
      </c>
      <c r="I100" s="6" t="s">
        <v>136</v>
      </c>
      <c r="J100" s="6" t="s">
        <v>2</v>
      </c>
      <c r="K100" s="6" t="s">
        <v>3</v>
      </c>
      <c r="L100" s="6" t="s">
        <v>4</v>
      </c>
      <c r="M100" s="6" t="s">
        <v>5</v>
      </c>
      <c r="N100" s="6">
        <v>1</v>
      </c>
      <c r="O100" s="6" t="s">
        <v>6</v>
      </c>
      <c r="P100" s="6" t="s">
        <v>6</v>
      </c>
      <c r="Q100" s="6">
        <v>0</v>
      </c>
    </row>
    <row r="101" spans="1:17" x14ac:dyDescent="0.25">
      <c r="A101" s="6" t="s">
        <v>0</v>
      </c>
      <c r="B101" s="6">
        <v>28022021</v>
      </c>
      <c r="C101" s="6">
        <v>2</v>
      </c>
      <c r="D101" s="6">
        <v>48</v>
      </c>
      <c r="E101" s="6">
        <v>31</v>
      </c>
      <c r="F101" s="6">
        <v>622400</v>
      </c>
      <c r="G101" s="6">
        <v>2484.2759999999994</v>
      </c>
      <c r="H101" s="6">
        <v>0</v>
      </c>
      <c r="I101" s="6" t="s">
        <v>47</v>
      </c>
      <c r="J101" s="6" t="s">
        <v>2</v>
      </c>
      <c r="K101" s="6" t="s">
        <v>3</v>
      </c>
      <c r="L101" s="6" t="s">
        <v>4</v>
      </c>
      <c r="M101" s="6" t="s">
        <v>5</v>
      </c>
      <c r="N101" s="6">
        <v>1</v>
      </c>
      <c r="O101" s="6" t="s">
        <v>6</v>
      </c>
      <c r="P101" s="6" t="s">
        <v>6</v>
      </c>
      <c r="Q101" s="6">
        <v>0</v>
      </c>
    </row>
    <row r="102" spans="1:17" x14ac:dyDescent="0.25">
      <c r="A102" s="6" t="s">
        <v>0</v>
      </c>
      <c r="B102" s="6">
        <v>28022021</v>
      </c>
      <c r="C102" s="6">
        <v>2</v>
      </c>
      <c r="D102" s="6">
        <v>49</v>
      </c>
      <c r="E102" s="6">
        <v>31</v>
      </c>
      <c r="F102" s="6">
        <v>622600</v>
      </c>
      <c r="G102" s="6">
        <v>4070.9999999999995</v>
      </c>
      <c r="H102" s="6">
        <v>0</v>
      </c>
      <c r="I102" s="6" t="s">
        <v>48</v>
      </c>
      <c r="J102" s="6" t="s">
        <v>2</v>
      </c>
      <c r="K102" s="6" t="s">
        <v>3</v>
      </c>
      <c r="L102" s="6" t="s">
        <v>4</v>
      </c>
      <c r="M102" s="6" t="s">
        <v>5</v>
      </c>
      <c r="N102" s="6">
        <v>1</v>
      </c>
      <c r="O102" s="6" t="s">
        <v>6</v>
      </c>
      <c r="P102" s="6" t="s">
        <v>6</v>
      </c>
      <c r="Q102" s="6">
        <v>0</v>
      </c>
    </row>
    <row r="103" spans="1:17" x14ac:dyDescent="0.25">
      <c r="A103" s="6" t="s">
        <v>0</v>
      </c>
      <c r="B103" s="6">
        <v>28022021</v>
      </c>
      <c r="C103" s="6">
        <v>2</v>
      </c>
      <c r="D103" s="6">
        <v>50</v>
      </c>
      <c r="E103" s="6">
        <v>31</v>
      </c>
      <c r="F103" s="6">
        <v>622700</v>
      </c>
      <c r="G103" s="6">
        <v>57.764499999999991</v>
      </c>
      <c r="H103" s="6">
        <v>0</v>
      </c>
      <c r="I103" s="6" t="s">
        <v>49</v>
      </c>
      <c r="J103" s="6" t="s">
        <v>2</v>
      </c>
      <c r="K103" s="6" t="s">
        <v>3</v>
      </c>
      <c r="L103" s="6" t="s">
        <v>4</v>
      </c>
      <c r="M103" s="6" t="s">
        <v>5</v>
      </c>
      <c r="N103" s="6">
        <v>1</v>
      </c>
      <c r="O103" s="6" t="s">
        <v>6</v>
      </c>
      <c r="P103" s="6" t="s">
        <v>6</v>
      </c>
      <c r="Q103" s="6">
        <v>0</v>
      </c>
    </row>
    <row r="104" spans="1:17" x14ac:dyDescent="0.25">
      <c r="A104" s="6" t="s">
        <v>0</v>
      </c>
      <c r="B104" s="6">
        <v>28022021</v>
      </c>
      <c r="C104" s="6">
        <v>2</v>
      </c>
      <c r="D104" s="6">
        <v>50</v>
      </c>
      <c r="E104" s="6">
        <v>31</v>
      </c>
      <c r="F104" s="6">
        <v>623100</v>
      </c>
      <c r="G104" s="6">
        <v>11550.798999999999</v>
      </c>
      <c r="H104" s="6">
        <v>0</v>
      </c>
      <c r="I104" s="6" t="s">
        <v>230</v>
      </c>
      <c r="J104" s="6"/>
      <c r="K104" s="6"/>
      <c r="L104" s="6"/>
      <c r="M104" s="6" t="s">
        <v>5</v>
      </c>
      <c r="N104" s="6">
        <v>1</v>
      </c>
      <c r="O104" s="6" t="s">
        <v>6</v>
      </c>
      <c r="P104" s="6" t="s">
        <v>6</v>
      </c>
      <c r="Q104" s="6">
        <v>0</v>
      </c>
    </row>
    <row r="105" spans="1:17" x14ac:dyDescent="0.25">
      <c r="A105" s="6" t="s">
        <v>0</v>
      </c>
      <c r="B105" s="6">
        <v>28022021</v>
      </c>
      <c r="C105" s="6">
        <v>2</v>
      </c>
      <c r="D105" s="6">
        <v>50</v>
      </c>
      <c r="E105" s="6">
        <v>31</v>
      </c>
      <c r="F105" s="6">
        <v>623110</v>
      </c>
      <c r="G105" s="6">
        <v>2808.3119999999999</v>
      </c>
      <c r="H105" s="6">
        <v>0</v>
      </c>
      <c r="I105" s="6" t="s">
        <v>231</v>
      </c>
      <c r="J105" s="6"/>
      <c r="K105" s="6"/>
      <c r="L105" s="6"/>
      <c r="M105" s="6" t="s">
        <v>5</v>
      </c>
      <c r="N105" s="6">
        <v>1</v>
      </c>
      <c r="O105" s="6" t="s">
        <v>6</v>
      </c>
      <c r="P105" s="6" t="s">
        <v>6</v>
      </c>
      <c r="Q105" s="6">
        <v>0</v>
      </c>
    </row>
    <row r="106" spans="1:17" x14ac:dyDescent="0.25">
      <c r="A106" s="6" t="s">
        <v>0</v>
      </c>
      <c r="B106" s="6">
        <v>28022021</v>
      </c>
      <c r="C106" s="6">
        <v>2</v>
      </c>
      <c r="D106" s="6">
        <v>50</v>
      </c>
      <c r="E106" s="6">
        <v>31</v>
      </c>
      <c r="F106" s="6">
        <v>623115</v>
      </c>
      <c r="G106" s="6">
        <v>1696.799</v>
      </c>
      <c r="H106" s="6">
        <v>0</v>
      </c>
      <c r="I106" s="6" t="s">
        <v>232</v>
      </c>
      <c r="J106" s="6"/>
      <c r="K106" s="6"/>
      <c r="L106" s="6"/>
      <c r="M106" s="6" t="s">
        <v>5</v>
      </c>
      <c r="N106" s="6">
        <v>1</v>
      </c>
      <c r="O106" s="6" t="s">
        <v>6</v>
      </c>
      <c r="P106" s="6" t="s">
        <v>6</v>
      </c>
      <c r="Q106" s="6">
        <v>0</v>
      </c>
    </row>
    <row r="107" spans="1:17" x14ac:dyDescent="0.25">
      <c r="A107" s="6" t="s">
        <v>0</v>
      </c>
      <c r="B107" s="6">
        <v>28022021</v>
      </c>
      <c r="C107" s="6">
        <v>2</v>
      </c>
      <c r="D107" s="6">
        <v>50</v>
      </c>
      <c r="E107" s="6">
        <v>31</v>
      </c>
      <c r="F107" s="6">
        <v>623121</v>
      </c>
      <c r="G107" s="6">
        <v>3246.4640000000004</v>
      </c>
      <c r="H107" s="6">
        <v>0</v>
      </c>
      <c r="I107" s="6" t="s">
        <v>233</v>
      </c>
      <c r="J107" s="6"/>
      <c r="K107" s="6"/>
      <c r="L107" s="6"/>
      <c r="M107" s="6" t="s">
        <v>5</v>
      </c>
      <c r="N107" s="6">
        <v>1</v>
      </c>
      <c r="O107" s="6" t="s">
        <v>6</v>
      </c>
      <c r="P107" s="6" t="s">
        <v>6</v>
      </c>
      <c r="Q107" s="6">
        <v>0</v>
      </c>
    </row>
    <row r="108" spans="1:17" x14ac:dyDescent="0.25">
      <c r="A108" s="6" t="s">
        <v>0</v>
      </c>
      <c r="B108" s="6">
        <v>28022021</v>
      </c>
      <c r="C108" s="6">
        <v>2</v>
      </c>
      <c r="D108" s="6">
        <v>50</v>
      </c>
      <c r="E108" s="6">
        <v>31</v>
      </c>
      <c r="F108" s="6">
        <v>623122</v>
      </c>
      <c r="G108" s="6">
        <v>3314.558</v>
      </c>
      <c r="H108" s="6">
        <v>0</v>
      </c>
      <c r="I108" s="6" t="s">
        <v>234</v>
      </c>
      <c r="J108" s="6"/>
      <c r="K108" s="6"/>
      <c r="L108" s="6"/>
      <c r="M108" s="6" t="s">
        <v>5</v>
      </c>
      <c r="N108" s="6">
        <v>1</v>
      </c>
      <c r="O108" s="6" t="s">
        <v>6</v>
      </c>
      <c r="P108" s="6" t="s">
        <v>6</v>
      </c>
      <c r="Q108" s="6">
        <v>0</v>
      </c>
    </row>
    <row r="109" spans="1:17" x14ac:dyDescent="0.25">
      <c r="A109" s="6" t="s">
        <v>0</v>
      </c>
      <c r="B109" s="6">
        <v>28022021</v>
      </c>
      <c r="C109" s="6">
        <v>2</v>
      </c>
      <c r="D109" s="6">
        <v>51</v>
      </c>
      <c r="E109" s="6">
        <v>31</v>
      </c>
      <c r="F109" s="6">
        <v>625100</v>
      </c>
      <c r="G109" s="6">
        <v>22.804499999999997</v>
      </c>
      <c r="H109" s="6">
        <v>0</v>
      </c>
      <c r="I109" s="6" t="s">
        <v>137</v>
      </c>
      <c r="J109" s="6" t="s">
        <v>2</v>
      </c>
      <c r="K109" s="6" t="s">
        <v>3</v>
      </c>
      <c r="L109" s="6" t="s">
        <v>4</v>
      </c>
      <c r="M109" s="6" t="s">
        <v>5</v>
      </c>
      <c r="N109" s="6">
        <v>1</v>
      </c>
      <c r="O109" s="6" t="s">
        <v>6</v>
      </c>
      <c r="P109" s="6" t="s">
        <v>6</v>
      </c>
      <c r="Q109" s="6">
        <v>0</v>
      </c>
    </row>
    <row r="110" spans="1:17" x14ac:dyDescent="0.25">
      <c r="A110" s="6" t="s">
        <v>0</v>
      </c>
      <c r="B110" s="6">
        <v>28022021</v>
      </c>
      <c r="C110" s="6">
        <v>3</v>
      </c>
      <c r="D110" s="6">
        <v>1</v>
      </c>
      <c r="E110" s="6">
        <v>31</v>
      </c>
      <c r="F110" s="6">
        <v>625105</v>
      </c>
      <c r="G110" s="6">
        <v>914.37649999999996</v>
      </c>
      <c r="H110" s="6">
        <v>0</v>
      </c>
      <c r="I110" s="6" t="s">
        <v>138</v>
      </c>
      <c r="J110" s="6" t="s">
        <v>2</v>
      </c>
      <c r="K110" s="6" t="s">
        <v>3</v>
      </c>
      <c r="L110" s="6" t="s">
        <v>4</v>
      </c>
      <c r="M110" s="6" t="s">
        <v>5</v>
      </c>
      <c r="N110" s="6">
        <v>1</v>
      </c>
      <c r="O110" s="6" t="s">
        <v>6</v>
      </c>
      <c r="P110" s="6" t="s">
        <v>6</v>
      </c>
      <c r="Q110" s="6">
        <v>0</v>
      </c>
    </row>
    <row r="111" spans="1:17" x14ac:dyDescent="0.25">
      <c r="A111" s="6" t="s">
        <v>0</v>
      </c>
      <c r="B111" s="6">
        <v>28022021</v>
      </c>
      <c r="C111" s="6">
        <v>3</v>
      </c>
      <c r="D111" s="6">
        <v>2</v>
      </c>
      <c r="E111" s="6">
        <v>31</v>
      </c>
      <c r="F111" s="6">
        <v>625110</v>
      </c>
      <c r="G111" s="6">
        <v>515.19999999999993</v>
      </c>
      <c r="H111" s="6">
        <v>0</v>
      </c>
      <c r="I111" s="6" t="s">
        <v>139</v>
      </c>
      <c r="J111" s="6" t="s">
        <v>2</v>
      </c>
      <c r="K111" s="6" t="s">
        <v>3</v>
      </c>
      <c r="L111" s="6" t="s">
        <v>4</v>
      </c>
      <c r="M111" s="6" t="s">
        <v>5</v>
      </c>
      <c r="N111" s="6">
        <v>1</v>
      </c>
      <c r="O111" s="6" t="s">
        <v>6</v>
      </c>
      <c r="P111" s="6" t="s">
        <v>6</v>
      </c>
      <c r="Q111" s="6">
        <v>0</v>
      </c>
    </row>
    <row r="112" spans="1:17" x14ac:dyDescent="0.25">
      <c r="A112" s="6" t="s">
        <v>0</v>
      </c>
      <c r="B112" s="6">
        <v>28022021</v>
      </c>
      <c r="C112" s="6">
        <v>3</v>
      </c>
      <c r="D112" s="6">
        <v>3</v>
      </c>
      <c r="E112" s="6">
        <v>31</v>
      </c>
      <c r="F112" s="6">
        <v>625111</v>
      </c>
      <c r="G112" s="6">
        <v>59.213499999999996</v>
      </c>
      <c r="H112" s="6">
        <v>0</v>
      </c>
      <c r="I112" s="6" t="s">
        <v>140</v>
      </c>
      <c r="J112" s="6" t="s">
        <v>2</v>
      </c>
      <c r="K112" s="6" t="s">
        <v>3</v>
      </c>
      <c r="L112" s="6" t="s">
        <v>4</v>
      </c>
      <c r="M112" s="6" t="s">
        <v>5</v>
      </c>
      <c r="N112" s="6">
        <v>1</v>
      </c>
      <c r="O112" s="6" t="s">
        <v>6</v>
      </c>
      <c r="P112" s="6" t="s">
        <v>6</v>
      </c>
      <c r="Q112" s="6">
        <v>0</v>
      </c>
    </row>
    <row r="113" spans="1:17" x14ac:dyDescent="0.25">
      <c r="A113" s="6" t="s">
        <v>0</v>
      </c>
      <c r="B113" s="6">
        <v>28022021</v>
      </c>
      <c r="C113" s="6">
        <v>3</v>
      </c>
      <c r="D113" s="6">
        <v>4</v>
      </c>
      <c r="E113" s="6">
        <v>31</v>
      </c>
      <c r="F113" s="6">
        <v>625113</v>
      </c>
      <c r="G113" s="6">
        <v>280.048</v>
      </c>
      <c r="H113" s="6">
        <v>0</v>
      </c>
      <c r="I113" s="6" t="s">
        <v>141</v>
      </c>
      <c r="J113" s="6" t="s">
        <v>2</v>
      </c>
      <c r="K113" s="6" t="s">
        <v>3</v>
      </c>
      <c r="L113" s="6" t="s">
        <v>4</v>
      </c>
      <c r="M113" s="6" t="s">
        <v>5</v>
      </c>
      <c r="N113" s="6">
        <v>1</v>
      </c>
      <c r="O113" s="6" t="s">
        <v>6</v>
      </c>
      <c r="P113" s="6" t="s">
        <v>6</v>
      </c>
      <c r="Q113" s="6">
        <v>0</v>
      </c>
    </row>
    <row r="114" spans="1:17" x14ac:dyDescent="0.25">
      <c r="A114" s="6" t="s">
        <v>0</v>
      </c>
      <c r="B114" s="6">
        <v>28022021</v>
      </c>
      <c r="C114" s="6">
        <v>3</v>
      </c>
      <c r="D114" s="6">
        <v>5</v>
      </c>
      <c r="E114" s="6">
        <v>31</v>
      </c>
      <c r="F114" s="6">
        <v>625114</v>
      </c>
      <c r="G114" s="6">
        <v>250.48149999999998</v>
      </c>
      <c r="H114" s="6">
        <v>0</v>
      </c>
      <c r="I114" s="6" t="s">
        <v>142</v>
      </c>
      <c r="J114" s="6" t="s">
        <v>2</v>
      </c>
      <c r="K114" s="6" t="s">
        <v>3</v>
      </c>
      <c r="L114" s="6" t="s">
        <v>4</v>
      </c>
      <c r="M114" s="6" t="s">
        <v>5</v>
      </c>
      <c r="N114" s="6">
        <v>1</v>
      </c>
      <c r="O114" s="6" t="s">
        <v>6</v>
      </c>
      <c r="P114" s="6" t="s">
        <v>6</v>
      </c>
      <c r="Q114" s="6">
        <v>0</v>
      </c>
    </row>
    <row r="115" spans="1:17" x14ac:dyDescent="0.25">
      <c r="A115" s="6" t="s">
        <v>0</v>
      </c>
      <c r="B115" s="6">
        <v>28022021</v>
      </c>
      <c r="C115" s="6">
        <v>3</v>
      </c>
      <c r="D115" s="6">
        <v>6</v>
      </c>
      <c r="E115" s="6">
        <v>31</v>
      </c>
      <c r="F115" s="6">
        <v>625117</v>
      </c>
      <c r="G115" s="6">
        <v>54.843499999999992</v>
      </c>
      <c r="H115" s="6">
        <v>0</v>
      </c>
      <c r="I115" s="6" t="s">
        <v>143</v>
      </c>
      <c r="J115" s="6" t="s">
        <v>2</v>
      </c>
      <c r="K115" s="6" t="s">
        <v>3</v>
      </c>
      <c r="L115" s="6" t="s">
        <v>4</v>
      </c>
      <c r="M115" s="6" t="s">
        <v>5</v>
      </c>
      <c r="N115" s="6">
        <v>1</v>
      </c>
      <c r="O115" s="6" t="s">
        <v>6</v>
      </c>
      <c r="P115" s="6" t="s">
        <v>6</v>
      </c>
      <c r="Q115" s="6">
        <v>0</v>
      </c>
    </row>
    <row r="116" spans="1:17" x14ac:dyDescent="0.25">
      <c r="A116" s="6" t="s">
        <v>0</v>
      </c>
      <c r="B116" s="6">
        <v>28022021</v>
      </c>
      <c r="C116" s="6">
        <v>3</v>
      </c>
      <c r="D116" s="6">
        <v>7</v>
      </c>
      <c r="E116" s="6">
        <v>31</v>
      </c>
      <c r="F116" s="6">
        <v>625118</v>
      </c>
      <c r="G116" s="6">
        <v>298.05699999999996</v>
      </c>
      <c r="H116" s="6">
        <v>0</v>
      </c>
      <c r="I116" s="6" t="s">
        <v>144</v>
      </c>
      <c r="J116" s="6" t="s">
        <v>2</v>
      </c>
      <c r="K116" s="6" t="s">
        <v>3</v>
      </c>
      <c r="L116" s="6" t="s">
        <v>4</v>
      </c>
      <c r="M116" s="6" t="s">
        <v>5</v>
      </c>
      <c r="N116" s="6">
        <v>1</v>
      </c>
      <c r="O116" s="6" t="s">
        <v>6</v>
      </c>
      <c r="P116" s="6" t="s">
        <v>6</v>
      </c>
      <c r="Q116" s="6">
        <v>0</v>
      </c>
    </row>
    <row r="117" spans="1:17" x14ac:dyDescent="0.25">
      <c r="A117" s="6" t="s">
        <v>0</v>
      </c>
      <c r="B117" s="6">
        <v>28022021</v>
      </c>
      <c r="C117" s="6">
        <v>3</v>
      </c>
      <c r="D117" s="6">
        <v>8</v>
      </c>
      <c r="E117" s="6">
        <v>31</v>
      </c>
      <c r="F117" s="6">
        <v>625119</v>
      </c>
      <c r="G117" s="6">
        <v>1.8285</v>
      </c>
      <c r="H117" s="6">
        <v>0</v>
      </c>
      <c r="I117" s="6" t="s">
        <v>145</v>
      </c>
      <c r="J117" s="6" t="s">
        <v>2</v>
      </c>
      <c r="K117" s="6" t="s">
        <v>3</v>
      </c>
      <c r="L117" s="6" t="s">
        <v>4</v>
      </c>
      <c r="M117" s="6" t="s">
        <v>5</v>
      </c>
      <c r="N117" s="6">
        <v>1</v>
      </c>
      <c r="O117" s="6" t="s">
        <v>6</v>
      </c>
      <c r="P117" s="6" t="s">
        <v>6</v>
      </c>
      <c r="Q117" s="6">
        <v>0</v>
      </c>
    </row>
    <row r="118" spans="1:17" x14ac:dyDescent="0.25">
      <c r="A118" s="6" t="s">
        <v>0</v>
      </c>
      <c r="B118" s="6">
        <v>28022021</v>
      </c>
      <c r="C118" s="6">
        <v>3</v>
      </c>
      <c r="D118" s="6">
        <v>9</v>
      </c>
      <c r="E118" s="6">
        <v>31</v>
      </c>
      <c r="F118" s="6">
        <v>625120</v>
      </c>
      <c r="G118" s="6">
        <v>103.97149999999999</v>
      </c>
      <c r="H118" s="6">
        <v>0</v>
      </c>
      <c r="I118" s="6" t="s">
        <v>146</v>
      </c>
      <c r="J118" s="6" t="s">
        <v>2</v>
      </c>
      <c r="K118" s="6" t="s">
        <v>3</v>
      </c>
      <c r="L118" s="6" t="s">
        <v>4</v>
      </c>
      <c r="M118" s="6" t="s">
        <v>5</v>
      </c>
      <c r="N118" s="6">
        <v>1</v>
      </c>
      <c r="O118" s="6" t="s">
        <v>6</v>
      </c>
      <c r="P118" s="6" t="s">
        <v>6</v>
      </c>
      <c r="Q118" s="6">
        <v>0</v>
      </c>
    </row>
    <row r="119" spans="1:17" x14ac:dyDescent="0.25">
      <c r="A119" s="6" t="s">
        <v>0</v>
      </c>
      <c r="B119" s="6">
        <v>28022021</v>
      </c>
      <c r="C119" s="6">
        <v>3</v>
      </c>
      <c r="D119" s="6">
        <v>10</v>
      </c>
      <c r="E119" s="6">
        <v>31</v>
      </c>
      <c r="F119" s="6">
        <v>625600</v>
      </c>
      <c r="G119" s="6">
        <v>183.40199999999999</v>
      </c>
      <c r="H119" s="6">
        <v>0</v>
      </c>
      <c r="I119" s="6" t="s">
        <v>147</v>
      </c>
      <c r="J119" s="6" t="s">
        <v>2</v>
      </c>
      <c r="K119" s="6" t="s">
        <v>3</v>
      </c>
      <c r="L119" s="6" t="s">
        <v>4</v>
      </c>
      <c r="M119" s="6" t="s">
        <v>5</v>
      </c>
      <c r="N119" s="6">
        <v>1</v>
      </c>
      <c r="O119" s="6" t="s">
        <v>6</v>
      </c>
      <c r="P119" s="6" t="s">
        <v>6</v>
      </c>
      <c r="Q119" s="6">
        <v>0</v>
      </c>
    </row>
    <row r="120" spans="1:17" x14ac:dyDescent="0.25">
      <c r="A120" s="6" t="s">
        <v>0</v>
      </c>
      <c r="B120" s="6">
        <v>28022021</v>
      </c>
      <c r="C120" s="6">
        <v>3</v>
      </c>
      <c r="D120" s="6">
        <v>11</v>
      </c>
      <c r="E120" s="6">
        <v>31</v>
      </c>
      <c r="F120" s="6">
        <v>626100</v>
      </c>
      <c r="G120" s="6">
        <v>2.7024999999999997</v>
      </c>
      <c r="H120" s="6">
        <v>0</v>
      </c>
      <c r="I120" s="6" t="s">
        <v>50</v>
      </c>
      <c r="J120" s="6" t="s">
        <v>2</v>
      </c>
      <c r="K120" s="6" t="s">
        <v>3</v>
      </c>
      <c r="L120" s="6" t="s">
        <v>4</v>
      </c>
      <c r="M120" s="6" t="s">
        <v>5</v>
      </c>
      <c r="N120" s="6">
        <v>1</v>
      </c>
      <c r="O120" s="6" t="s">
        <v>6</v>
      </c>
      <c r="P120" s="6" t="s">
        <v>6</v>
      </c>
      <c r="Q120" s="6">
        <v>0</v>
      </c>
    </row>
    <row r="121" spans="1:17" x14ac:dyDescent="0.25">
      <c r="A121" s="6" t="s">
        <v>0</v>
      </c>
      <c r="B121" s="6">
        <v>28022021</v>
      </c>
      <c r="C121" s="6">
        <v>3</v>
      </c>
      <c r="D121" s="6">
        <v>12</v>
      </c>
      <c r="E121" s="6">
        <v>31</v>
      </c>
      <c r="F121" s="6">
        <v>626200</v>
      </c>
      <c r="G121" s="6">
        <v>414.9085</v>
      </c>
      <c r="H121" s="6">
        <v>0</v>
      </c>
      <c r="I121" s="6" t="s">
        <v>51</v>
      </c>
      <c r="J121" s="6" t="s">
        <v>2</v>
      </c>
      <c r="K121" s="6" t="s">
        <v>3</v>
      </c>
      <c r="L121" s="6" t="s">
        <v>4</v>
      </c>
      <c r="M121" s="6" t="s">
        <v>5</v>
      </c>
      <c r="N121" s="6">
        <v>1</v>
      </c>
      <c r="O121" s="6" t="s">
        <v>6</v>
      </c>
      <c r="P121" s="6" t="s">
        <v>6</v>
      </c>
      <c r="Q121" s="6">
        <v>0</v>
      </c>
    </row>
    <row r="122" spans="1:17" x14ac:dyDescent="0.25">
      <c r="A122" s="6" t="s">
        <v>0</v>
      </c>
      <c r="B122" s="6">
        <v>28022021</v>
      </c>
      <c r="C122" s="6">
        <v>3</v>
      </c>
      <c r="D122" s="6">
        <v>13</v>
      </c>
      <c r="E122" s="6">
        <v>31</v>
      </c>
      <c r="F122" s="6">
        <v>627200</v>
      </c>
      <c r="G122" s="6">
        <v>25.829000000000001</v>
      </c>
      <c r="H122" s="6">
        <v>0</v>
      </c>
      <c r="I122" s="6" t="s">
        <v>52</v>
      </c>
      <c r="J122" s="6" t="s">
        <v>2</v>
      </c>
      <c r="K122" s="6" t="s">
        <v>3</v>
      </c>
      <c r="L122" s="6" t="s">
        <v>4</v>
      </c>
      <c r="M122" s="6" t="s">
        <v>5</v>
      </c>
      <c r="N122" s="6">
        <v>1</v>
      </c>
      <c r="O122" s="6" t="s">
        <v>6</v>
      </c>
      <c r="P122" s="6" t="s">
        <v>6</v>
      </c>
      <c r="Q122" s="6">
        <v>0</v>
      </c>
    </row>
    <row r="123" spans="1:17" x14ac:dyDescent="0.25">
      <c r="A123" s="6" t="s">
        <v>0</v>
      </c>
      <c r="B123" s="6">
        <v>28022021</v>
      </c>
      <c r="C123" s="6">
        <v>3</v>
      </c>
      <c r="D123" s="6">
        <v>14</v>
      </c>
      <c r="E123" s="6">
        <v>31</v>
      </c>
      <c r="F123" s="6">
        <v>627210</v>
      </c>
      <c r="G123" s="6">
        <v>719.85400000000004</v>
      </c>
      <c r="H123" s="6">
        <v>0</v>
      </c>
      <c r="I123" s="6" t="s">
        <v>53</v>
      </c>
      <c r="J123" s="6" t="s">
        <v>2</v>
      </c>
      <c r="K123" s="6" t="s">
        <v>3</v>
      </c>
      <c r="L123" s="6" t="s">
        <v>4</v>
      </c>
      <c r="M123" s="6" t="s">
        <v>5</v>
      </c>
      <c r="N123" s="6">
        <v>1</v>
      </c>
      <c r="O123" s="6" t="s">
        <v>6</v>
      </c>
      <c r="P123" s="6" t="s">
        <v>6</v>
      </c>
      <c r="Q123" s="6">
        <v>0</v>
      </c>
    </row>
    <row r="124" spans="1:17" x14ac:dyDescent="0.25">
      <c r="A124" s="6" t="s">
        <v>0</v>
      </c>
      <c r="B124" s="6">
        <v>28022021</v>
      </c>
      <c r="C124" s="6">
        <v>1</v>
      </c>
      <c r="D124" s="6">
        <v>22</v>
      </c>
      <c r="E124" s="6">
        <v>31</v>
      </c>
      <c r="F124" s="6">
        <v>641101</v>
      </c>
      <c r="G124" s="6">
        <v>4427.13</v>
      </c>
      <c r="H124" s="6">
        <v>0</v>
      </c>
      <c r="I124" s="6" t="s">
        <v>80</v>
      </c>
      <c r="J124" s="6" t="s">
        <v>2</v>
      </c>
      <c r="K124" s="6" t="s">
        <v>3</v>
      </c>
      <c r="L124" s="6" t="s">
        <v>4</v>
      </c>
      <c r="M124" s="6" t="s">
        <v>5</v>
      </c>
      <c r="N124" s="6">
        <v>1</v>
      </c>
      <c r="O124" s="6" t="s">
        <v>6</v>
      </c>
      <c r="P124" s="6" t="s">
        <v>6</v>
      </c>
      <c r="Q124" s="6">
        <v>0</v>
      </c>
    </row>
    <row r="125" spans="1:17" x14ac:dyDescent="0.25">
      <c r="A125" s="6" t="s">
        <v>0</v>
      </c>
      <c r="B125" s="6">
        <v>28022021</v>
      </c>
      <c r="C125" s="6">
        <v>1</v>
      </c>
      <c r="D125" s="6">
        <v>23</v>
      </c>
      <c r="E125" s="6">
        <v>31</v>
      </c>
      <c r="F125" s="6">
        <v>641102</v>
      </c>
      <c r="G125" s="6">
        <v>3695.835</v>
      </c>
      <c r="H125" s="6">
        <v>0</v>
      </c>
      <c r="I125" s="6" t="s">
        <v>81</v>
      </c>
      <c r="J125" s="6" t="s">
        <v>2</v>
      </c>
      <c r="K125" s="6" t="s">
        <v>3</v>
      </c>
      <c r="L125" s="6" t="s">
        <v>4</v>
      </c>
      <c r="M125" s="6" t="s">
        <v>5</v>
      </c>
      <c r="N125" s="6">
        <v>1</v>
      </c>
      <c r="O125" s="6" t="s">
        <v>6</v>
      </c>
      <c r="P125" s="6" t="s">
        <v>6</v>
      </c>
      <c r="Q125" s="6">
        <v>0</v>
      </c>
    </row>
    <row r="126" spans="1:17" x14ac:dyDescent="0.25">
      <c r="A126" s="6" t="s">
        <v>0</v>
      </c>
      <c r="B126" s="6">
        <v>28022021</v>
      </c>
      <c r="C126" s="6">
        <v>1</v>
      </c>
      <c r="D126" s="6">
        <v>24</v>
      </c>
      <c r="E126" s="6">
        <v>31</v>
      </c>
      <c r="F126" s="6">
        <v>641103</v>
      </c>
      <c r="G126" s="6">
        <v>5384.3850000000002</v>
      </c>
      <c r="H126" s="6">
        <v>0</v>
      </c>
      <c r="I126" s="6" t="s">
        <v>82</v>
      </c>
      <c r="J126" s="6" t="s">
        <v>2</v>
      </c>
      <c r="K126" s="6" t="s">
        <v>3</v>
      </c>
      <c r="L126" s="6" t="s">
        <v>4</v>
      </c>
      <c r="M126" s="6" t="s">
        <v>5</v>
      </c>
      <c r="N126" s="6">
        <v>1</v>
      </c>
      <c r="O126" s="6" t="s">
        <v>6</v>
      </c>
      <c r="P126" s="6" t="s">
        <v>6</v>
      </c>
      <c r="Q126" s="6">
        <v>0</v>
      </c>
    </row>
    <row r="127" spans="1:17" x14ac:dyDescent="0.25">
      <c r="A127" s="6" t="s">
        <v>0</v>
      </c>
      <c r="B127" s="6">
        <v>28022021</v>
      </c>
      <c r="C127" s="6">
        <v>1</v>
      </c>
      <c r="D127" s="6">
        <v>25</v>
      </c>
      <c r="E127" s="6">
        <v>31</v>
      </c>
      <c r="F127" s="6">
        <v>641104</v>
      </c>
      <c r="G127" s="6">
        <v>4490.01</v>
      </c>
      <c r="H127" s="6">
        <v>0</v>
      </c>
      <c r="I127" s="6" t="s">
        <v>83</v>
      </c>
      <c r="J127" s="6" t="s">
        <v>2</v>
      </c>
      <c r="K127" s="6" t="s">
        <v>3</v>
      </c>
      <c r="L127" s="6" t="s">
        <v>4</v>
      </c>
      <c r="M127" s="6" t="s">
        <v>5</v>
      </c>
      <c r="N127" s="6">
        <v>1</v>
      </c>
      <c r="O127" s="6" t="s">
        <v>6</v>
      </c>
      <c r="P127" s="6" t="s">
        <v>6</v>
      </c>
      <c r="Q127" s="6">
        <v>0</v>
      </c>
    </row>
    <row r="128" spans="1:17" x14ac:dyDescent="0.25">
      <c r="A128" s="6" t="s">
        <v>0</v>
      </c>
      <c r="B128" s="6">
        <v>28022021</v>
      </c>
      <c r="C128" s="6">
        <v>1</v>
      </c>
      <c r="D128" s="6">
        <v>26</v>
      </c>
      <c r="E128" s="6">
        <v>31</v>
      </c>
      <c r="F128" s="6">
        <v>641105</v>
      </c>
      <c r="G128" s="6">
        <v>3879.84</v>
      </c>
      <c r="H128" s="6">
        <v>0</v>
      </c>
      <c r="I128" s="6" t="s">
        <v>84</v>
      </c>
      <c r="J128" s="6" t="s">
        <v>2</v>
      </c>
      <c r="K128" s="6" t="s">
        <v>3</v>
      </c>
      <c r="L128" s="6" t="s">
        <v>4</v>
      </c>
      <c r="M128" s="6" t="s">
        <v>5</v>
      </c>
      <c r="N128" s="6">
        <v>1</v>
      </c>
      <c r="O128" s="6" t="s">
        <v>6</v>
      </c>
      <c r="P128" s="6" t="s">
        <v>6</v>
      </c>
      <c r="Q128" s="6">
        <v>0</v>
      </c>
    </row>
    <row r="129" spans="1:17" x14ac:dyDescent="0.25">
      <c r="A129" s="6" t="s">
        <v>0</v>
      </c>
      <c r="B129" s="6">
        <v>28022021</v>
      </c>
      <c r="C129" s="6">
        <v>1</v>
      </c>
      <c r="D129" s="6">
        <v>28</v>
      </c>
      <c r="E129" s="6">
        <v>31</v>
      </c>
      <c r="F129" s="6">
        <v>641106</v>
      </c>
      <c r="G129" s="6">
        <v>1828.59</v>
      </c>
      <c r="H129" s="6">
        <v>0</v>
      </c>
      <c r="I129" s="6" t="s">
        <v>85</v>
      </c>
      <c r="J129" s="6" t="s">
        <v>2</v>
      </c>
      <c r="K129" s="6" t="s">
        <v>3</v>
      </c>
      <c r="L129" s="6" t="s">
        <v>4</v>
      </c>
      <c r="M129" s="6" t="s">
        <v>5</v>
      </c>
      <c r="N129" s="6">
        <v>1</v>
      </c>
      <c r="O129" s="6" t="s">
        <v>6</v>
      </c>
      <c r="P129" s="6" t="s">
        <v>6</v>
      </c>
      <c r="Q129" s="6">
        <v>0</v>
      </c>
    </row>
    <row r="130" spans="1:17" x14ac:dyDescent="0.25">
      <c r="A130" s="6" t="s">
        <v>0</v>
      </c>
      <c r="B130" s="6">
        <v>28022021</v>
      </c>
      <c r="C130" s="6">
        <v>1</v>
      </c>
      <c r="D130" s="6">
        <v>29</v>
      </c>
      <c r="E130" s="6">
        <v>31</v>
      </c>
      <c r="F130" s="6">
        <v>641107</v>
      </c>
      <c r="G130" s="6">
        <v>2384.3849999999998</v>
      </c>
      <c r="H130" s="6">
        <v>0</v>
      </c>
      <c r="I130" s="6" t="s">
        <v>86</v>
      </c>
      <c r="J130" s="6" t="s">
        <v>2</v>
      </c>
      <c r="K130" s="6" t="s">
        <v>3</v>
      </c>
      <c r="L130" s="6" t="s">
        <v>4</v>
      </c>
      <c r="M130" s="6" t="s">
        <v>5</v>
      </c>
      <c r="N130" s="6">
        <v>1</v>
      </c>
      <c r="O130" s="6" t="s">
        <v>6</v>
      </c>
      <c r="P130" s="6" t="s">
        <v>6</v>
      </c>
      <c r="Q130" s="6">
        <v>0</v>
      </c>
    </row>
    <row r="131" spans="1:17" x14ac:dyDescent="0.25">
      <c r="A131" s="6" t="s">
        <v>0</v>
      </c>
      <c r="B131" s="6">
        <v>28022021</v>
      </c>
      <c r="C131" s="6">
        <v>1</v>
      </c>
      <c r="D131" s="6">
        <v>30</v>
      </c>
      <c r="E131" s="6">
        <v>31</v>
      </c>
      <c r="F131" s="6">
        <v>641108</v>
      </c>
      <c r="G131" s="6">
        <v>2990.0099999999998</v>
      </c>
      <c r="H131" s="6">
        <v>0</v>
      </c>
      <c r="I131" s="6" t="s">
        <v>87</v>
      </c>
      <c r="J131" s="6" t="s">
        <v>2</v>
      </c>
      <c r="K131" s="6" t="s">
        <v>3</v>
      </c>
      <c r="L131" s="6" t="s">
        <v>4</v>
      </c>
      <c r="M131" s="6" t="s">
        <v>5</v>
      </c>
      <c r="N131" s="6">
        <v>1</v>
      </c>
      <c r="O131" s="6" t="s">
        <v>6</v>
      </c>
      <c r="P131" s="6" t="s">
        <v>6</v>
      </c>
      <c r="Q131" s="6">
        <v>0</v>
      </c>
    </row>
    <row r="132" spans="1:17" x14ac:dyDescent="0.25">
      <c r="A132" s="6" t="s">
        <v>0</v>
      </c>
      <c r="B132" s="6">
        <v>28022021</v>
      </c>
      <c r="C132" s="6">
        <v>1</v>
      </c>
      <c r="D132" s="6">
        <v>31</v>
      </c>
      <c r="E132" s="6">
        <v>31</v>
      </c>
      <c r="F132" s="6">
        <v>641109</v>
      </c>
      <c r="G132" s="6">
        <v>3023.25</v>
      </c>
      <c r="H132" s="6">
        <v>0</v>
      </c>
      <c r="I132" s="6" t="s">
        <v>88</v>
      </c>
      <c r="J132" s="6" t="s">
        <v>2</v>
      </c>
      <c r="K132" s="6" t="s">
        <v>3</v>
      </c>
      <c r="L132" s="6" t="s">
        <v>4</v>
      </c>
      <c r="M132" s="6" t="s">
        <v>5</v>
      </c>
      <c r="N132" s="6">
        <v>1</v>
      </c>
      <c r="O132" s="6" t="s">
        <v>6</v>
      </c>
      <c r="P132" s="6" t="s">
        <v>6</v>
      </c>
      <c r="Q132" s="6">
        <v>0</v>
      </c>
    </row>
    <row r="133" spans="1:17" x14ac:dyDescent="0.25">
      <c r="A133" s="6" t="s">
        <v>0</v>
      </c>
      <c r="B133" s="6">
        <v>28022021</v>
      </c>
      <c r="C133" s="6">
        <v>1</v>
      </c>
      <c r="D133" s="6">
        <v>32</v>
      </c>
      <c r="E133" s="6">
        <v>31</v>
      </c>
      <c r="F133" s="6">
        <v>641110</v>
      </c>
      <c r="G133" s="6">
        <v>2337.3450000000003</v>
      </c>
      <c r="H133" s="6">
        <v>0</v>
      </c>
      <c r="I133" s="6" t="s">
        <v>89</v>
      </c>
      <c r="J133" s="6" t="s">
        <v>2</v>
      </c>
      <c r="K133" s="6" t="s">
        <v>3</v>
      </c>
      <c r="L133" s="6" t="s">
        <v>4</v>
      </c>
      <c r="M133" s="6" t="s">
        <v>5</v>
      </c>
      <c r="N133" s="6">
        <v>1</v>
      </c>
      <c r="O133" s="6" t="s">
        <v>6</v>
      </c>
      <c r="P133" s="6" t="s">
        <v>6</v>
      </c>
      <c r="Q133" s="6">
        <v>0</v>
      </c>
    </row>
    <row r="134" spans="1:17" x14ac:dyDescent="0.25">
      <c r="A134" s="6" t="s">
        <v>0</v>
      </c>
      <c r="B134" s="6">
        <v>28022021</v>
      </c>
      <c r="C134" s="6">
        <v>3</v>
      </c>
      <c r="D134" s="6">
        <v>16</v>
      </c>
      <c r="E134" s="6">
        <v>31</v>
      </c>
      <c r="F134" s="6">
        <v>644000</v>
      </c>
      <c r="G134" s="6">
        <v>2875</v>
      </c>
      <c r="H134" s="6">
        <v>0</v>
      </c>
      <c r="I134" s="6" t="s">
        <v>55</v>
      </c>
      <c r="J134" s="6" t="s">
        <v>2</v>
      </c>
      <c r="K134" s="6" t="s">
        <v>3</v>
      </c>
      <c r="L134" s="6" t="s">
        <v>4</v>
      </c>
      <c r="M134" s="6" t="s">
        <v>5</v>
      </c>
      <c r="N134" s="6">
        <v>1</v>
      </c>
      <c r="O134" s="6" t="s">
        <v>6</v>
      </c>
      <c r="P134" s="6" t="s">
        <v>6</v>
      </c>
      <c r="Q134" s="6">
        <v>0</v>
      </c>
    </row>
    <row r="135" spans="1:17" x14ac:dyDescent="0.25">
      <c r="A135" s="6" t="s">
        <v>0</v>
      </c>
      <c r="B135" s="6">
        <v>28022021</v>
      </c>
      <c r="C135" s="6">
        <v>3</v>
      </c>
      <c r="D135" s="6">
        <v>17</v>
      </c>
      <c r="E135" s="6">
        <v>31</v>
      </c>
      <c r="F135" s="6">
        <v>644001</v>
      </c>
      <c r="G135" s="6">
        <v>1724.9999999999998</v>
      </c>
      <c r="H135" s="6">
        <v>0</v>
      </c>
      <c r="I135" s="6" t="s">
        <v>96</v>
      </c>
      <c r="J135" s="6" t="s">
        <v>2</v>
      </c>
      <c r="K135" s="6" t="s">
        <v>3</v>
      </c>
      <c r="L135" s="6" t="s">
        <v>4</v>
      </c>
      <c r="M135" s="6" t="s">
        <v>5</v>
      </c>
      <c r="N135" s="6">
        <v>1</v>
      </c>
      <c r="O135" s="6" t="s">
        <v>6</v>
      </c>
      <c r="P135" s="6" t="s">
        <v>6</v>
      </c>
      <c r="Q135" s="6">
        <v>0</v>
      </c>
    </row>
    <row r="136" spans="1:17" x14ac:dyDescent="0.25">
      <c r="A136" s="6" t="s">
        <v>0</v>
      </c>
      <c r="B136" s="6">
        <v>28022021</v>
      </c>
      <c r="C136" s="6">
        <v>3</v>
      </c>
      <c r="D136" s="6">
        <v>18</v>
      </c>
      <c r="E136" s="6">
        <v>31</v>
      </c>
      <c r="F136" s="6">
        <v>644104</v>
      </c>
      <c r="G136" s="6">
        <v>71.59899999999999</v>
      </c>
      <c r="H136" s="6">
        <v>0</v>
      </c>
      <c r="I136" s="6" t="s">
        <v>97</v>
      </c>
      <c r="J136" s="6" t="s">
        <v>2</v>
      </c>
      <c r="K136" s="6" t="s">
        <v>3</v>
      </c>
      <c r="L136" s="6" t="s">
        <v>4</v>
      </c>
      <c r="M136" s="6" t="s">
        <v>5</v>
      </c>
      <c r="N136" s="6">
        <v>1</v>
      </c>
      <c r="O136" s="6" t="s">
        <v>6</v>
      </c>
      <c r="P136" s="6" t="s">
        <v>6</v>
      </c>
      <c r="Q136" s="6">
        <v>0</v>
      </c>
    </row>
    <row r="137" spans="1:17" x14ac:dyDescent="0.25">
      <c r="A137" s="6" t="s">
        <v>0</v>
      </c>
      <c r="B137" s="6">
        <v>28022021</v>
      </c>
      <c r="C137" s="6">
        <v>3</v>
      </c>
      <c r="D137" s="6">
        <v>19</v>
      </c>
      <c r="E137" s="6">
        <v>31</v>
      </c>
      <c r="F137" s="6">
        <v>644151</v>
      </c>
      <c r="G137" s="6">
        <v>1108.5999999999999</v>
      </c>
      <c r="H137" s="6">
        <v>0</v>
      </c>
      <c r="I137" s="6" t="s">
        <v>148</v>
      </c>
      <c r="J137" s="6" t="s">
        <v>2</v>
      </c>
      <c r="K137" s="6" t="s">
        <v>3</v>
      </c>
      <c r="L137" s="6" t="s">
        <v>4</v>
      </c>
      <c r="M137" s="6" t="s">
        <v>5</v>
      </c>
      <c r="N137" s="6">
        <v>1</v>
      </c>
      <c r="O137" s="6" t="s">
        <v>6</v>
      </c>
      <c r="P137" s="6" t="s">
        <v>6</v>
      </c>
      <c r="Q137" s="6">
        <v>0</v>
      </c>
    </row>
    <row r="138" spans="1:17" x14ac:dyDescent="0.25">
      <c r="A138" s="6" t="s">
        <v>0</v>
      </c>
      <c r="B138" s="6">
        <v>28022021</v>
      </c>
      <c r="C138" s="6">
        <v>3</v>
      </c>
      <c r="D138" s="6">
        <v>21</v>
      </c>
      <c r="E138" s="6">
        <v>31</v>
      </c>
      <c r="F138" s="6">
        <v>645100</v>
      </c>
      <c r="G138" s="6">
        <v>2795.098</v>
      </c>
      <c r="H138" s="6">
        <v>0</v>
      </c>
      <c r="I138" s="6" t="s">
        <v>56</v>
      </c>
      <c r="J138" s="6" t="s">
        <v>2</v>
      </c>
      <c r="K138" s="6" t="s">
        <v>3</v>
      </c>
      <c r="L138" s="6" t="s">
        <v>4</v>
      </c>
      <c r="M138" s="6" t="s">
        <v>5</v>
      </c>
      <c r="N138" s="6">
        <v>1</v>
      </c>
      <c r="O138" s="6" t="s">
        <v>6</v>
      </c>
      <c r="P138" s="6" t="s">
        <v>6</v>
      </c>
      <c r="Q138" s="6">
        <v>0</v>
      </c>
    </row>
    <row r="139" spans="1:17" x14ac:dyDescent="0.25">
      <c r="A139" s="6" t="s">
        <v>0</v>
      </c>
      <c r="B139" s="6">
        <v>28022021</v>
      </c>
      <c r="C139" s="6">
        <v>3</v>
      </c>
      <c r="D139" s="6">
        <v>22</v>
      </c>
      <c r="E139" s="6">
        <v>31</v>
      </c>
      <c r="F139" s="6">
        <v>645250</v>
      </c>
      <c r="G139" s="6">
        <v>51.72699999999999</v>
      </c>
      <c r="H139" s="6">
        <v>0</v>
      </c>
      <c r="I139" s="6" t="s">
        <v>27</v>
      </c>
      <c r="J139" s="6" t="s">
        <v>2</v>
      </c>
      <c r="K139" s="6" t="s">
        <v>3</v>
      </c>
      <c r="L139" s="6" t="s">
        <v>4</v>
      </c>
      <c r="M139" s="6" t="s">
        <v>5</v>
      </c>
      <c r="N139" s="6">
        <v>1</v>
      </c>
      <c r="O139" s="6" t="s">
        <v>6</v>
      </c>
      <c r="P139" s="6" t="s">
        <v>6</v>
      </c>
      <c r="Q139" s="6">
        <v>0</v>
      </c>
    </row>
    <row r="140" spans="1:17" x14ac:dyDescent="0.25">
      <c r="A140" s="6" t="s">
        <v>0</v>
      </c>
      <c r="B140" s="6">
        <v>28022021</v>
      </c>
      <c r="C140" s="6">
        <v>3</v>
      </c>
      <c r="D140" s="6">
        <v>23</v>
      </c>
      <c r="E140" s="6">
        <v>31</v>
      </c>
      <c r="F140" s="6">
        <v>645300</v>
      </c>
      <c r="G140" s="6">
        <v>907.2349999999999</v>
      </c>
      <c r="H140" s="6">
        <v>0</v>
      </c>
      <c r="I140" s="6" t="s">
        <v>57</v>
      </c>
      <c r="J140" s="6" t="s">
        <v>2</v>
      </c>
      <c r="K140" s="6" t="s">
        <v>3</v>
      </c>
      <c r="L140" s="6" t="s">
        <v>4</v>
      </c>
      <c r="M140" s="6" t="s">
        <v>5</v>
      </c>
      <c r="N140" s="6">
        <v>1</v>
      </c>
      <c r="O140" s="6" t="s">
        <v>6</v>
      </c>
      <c r="P140" s="6" t="s">
        <v>6</v>
      </c>
      <c r="Q140" s="6">
        <v>0</v>
      </c>
    </row>
    <row r="141" spans="1:17" x14ac:dyDescent="0.25">
      <c r="A141" s="6" t="s">
        <v>0</v>
      </c>
      <c r="B141" s="6">
        <v>28022021</v>
      </c>
      <c r="C141" s="6">
        <v>3</v>
      </c>
      <c r="D141" s="6">
        <v>24</v>
      </c>
      <c r="E141" s="6">
        <v>31</v>
      </c>
      <c r="F141" s="6">
        <v>645400</v>
      </c>
      <c r="G141" s="6">
        <v>788.10649999999987</v>
      </c>
      <c r="H141" s="6">
        <v>0</v>
      </c>
      <c r="I141" s="6" t="s">
        <v>58</v>
      </c>
      <c r="J141" s="6" t="s">
        <v>2</v>
      </c>
      <c r="K141" s="6" t="s">
        <v>3</v>
      </c>
      <c r="L141" s="6" t="s">
        <v>4</v>
      </c>
      <c r="M141" s="6" t="s">
        <v>5</v>
      </c>
      <c r="N141" s="6">
        <v>1</v>
      </c>
      <c r="O141" s="6" t="s">
        <v>6</v>
      </c>
      <c r="P141" s="6" t="s">
        <v>6</v>
      </c>
      <c r="Q141" s="6">
        <v>0</v>
      </c>
    </row>
    <row r="142" spans="1:17" x14ac:dyDescent="0.25">
      <c r="A142" s="6" t="s">
        <v>0</v>
      </c>
      <c r="B142" s="6">
        <v>28022021</v>
      </c>
      <c r="C142" s="6">
        <v>3</v>
      </c>
      <c r="D142" s="6">
        <v>25</v>
      </c>
      <c r="E142" s="6">
        <v>31</v>
      </c>
      <c r="F142" s="6">
        <v>645450</v>
      </c>
      <c r="G142" s="6">
        <v>278.553</v>
      </c>
      <c r="H142" s="6">
        <v>0</v>
      </c>
      <c r="I142" s="6" t="s">
        <v>59</v>
      </c>
      <c r="J142" s="6" t="s">
        <v>2</v>
      </c>
      <c r="K142" s="6" t="s">
        <v>3</v>
      </c>
      <c r="L142" s="6" t="s">
        <v>4</v>
      </c>
      <c r="M142" s="6" t="s">
        <v>5</v>
      </c>
      <c r="N142" s="6">
        <v>1</v>
      </c>
      <c r="O142" s="6" t="s">
        <v>6</v>
      </c>
      <c r="P142" s="6" t="s">
        <v>6</v>
      </c>
      <c r="Q142" s="6">
        <v>0</v>
      </c>
    </row>
    <row r="143" spans="1:17" x14ac:dyDescent="0.25">
      <c r="A143" s="6" t="s">
        <v>0</v>
      </c>
      <c r="B143" s="6">
        <v>28022021</v>
      </c>
      <c r="C143" s="6">
        <v>3</v>
      </c>
      <c r="D143" s="6">
        <v>26</v>
      </c>
      <c r="E143" s="6">
        <v>31</v>
      </c>
      <c r="F143" s="6">
        <v>647500</v>
      </c>
      <c r="G143" s="6">
        <v>954.49999999999989</v>
      </c>
      <c r="H143" s="6">
        <v>0</v>
      </c>
      <c r="I143" s="6" t="s">
        <v>60</v>
      </c>
      <c r="J143" s="6" t="s">
        <v>2</v>
      </c>
      <c r="K143" s="6" t="s">
        <v>3</v>
      </c>
      <c r="L143" s="6" t="s">
        <v>4</v>
      </c>
      <c r="M143" s="6" t="s">
        <v>5</v>
      </c>
      <c r="N143" s="6">
        <v>1</v>
      </c>
      <c r="O143" s="6" t="s">
        <v>6</v>
      </c>
      <c r="P143" s="6" t="s">
        <v>6</v>
      </c>
      <c r="Q143" s="6">
        <v>0</v>
      </c>
    </row>
    <row r="144" spans="1:17" x14ac:dyDescent="0.25">
      <c r="A144" s="6" t="s">
        <v>0</v>
      </c>
      <c r="B144" s="6">
        <v>28022021</v>
      </c>
      <c r="C144" s="6">
        <v>3</v>
      </c>
      <c r="D144" s="6">
        <v>27</v>
      </c>
      <c r="E144" s="6">
        <v>31</v>
      </c>
      <c r="F144" s="6">
        <v>658000</v>
      </c>
      <c r="G144" s="6">
        <v>0.11499999999999999</v>
      </c>
      <c r="H144" s="6">
        <v>0</v>
      </c>
      <c r="I144" s="6" t="s">
        <v>61</v>
      </c>
      <c r="J144" s="6" t="s">
        <v>2</v>
      </c>
      <c r="K144" s="6" t="s">
        <v>3</v>
      </c>
      <c r="L144" s="6" t="s">
        <v>4</v>
      </c>
      <c r="M144" s="6" t="s">
        <v>5</v>
      </c>
      <c r="N144" s="6">
        <v>1</v>
      </c>
      <c r="O144" s="6" t="s">
        <v>6</v>
      </c>
      <c r="P144" s="6" t="s">
        <v>6</v>
      </c>
      <c r="Q144" s="6">
        <v>0</v>
      </c>
    </row>
    <row r="145" spans="1:17" x14ac:dyDescent="0.25">
      <c r="A145" s="6" t="s">
        <v>0</v>
      </c>
      <c r="B145" s="6">
        <v>28022021</v>
      </c>
      <c r="C145" s="6">
        <v>3</v>
      </c>
      <c r="D145" s="6">
        <v>28</v>
      </c>
      <c r="E145" s="6">
        <v>31</v>
      </c>
      <c r="F145" s="6">
        <v>661104</v>
      </c>
      <c r="G145" s="6">
        <v>13.869</v>
      </c>
      <c r="H145" s="6">
        <v>0</v>
      </c>
      <c r="I145" s="6" t="s">
        <v>46</v>
      </c>
      <c r="J145" s="6" t="s">
        <v>2</v>
      </c>
      <c r="K145" s="6" t="s">
        <v>3</v>
      </c>
      <c r="L145" s="6" t="s">
        <v>4</v>
      </c>
      <c r="M145" s="6" t="s">
        <v>5</v>
      </c>
      <c r="N145" s="6">
        <v>1</v>
      </c>
      <c r="O145" s="6" t="s">
        <v>6</v>
      </c>
      <c r="P145" s="6" t="s">
        <v>6</v>
      </c>
      <c r="Q145" s="6">
        <v>0</v>
      </c>
    </row>
    <row r="146" spans="1:17" x14ac:dyDescent="0.25">
      <c r="A146" s="6" t="s">
        <v>0</v>
      </c>
      <c r="B146" s="6">
        <v>28022021</v>
      </c>
      <c r="C146" s="6">
        <v>3</v>
      </c>
      <c r="D146" s="6">
        <v>30</v>
      </c>
      <c r="E146" s="6">
        <v>31</v>
      </c>
      <c r="F146" s="6">
        <v>671200</v>
      </c>
      <c r="G146" s="6">
        <v>698.74</v>
      </c>
      <c r="H146" s="6">
        <v>0</v>
      </c>
      <c r="I146" s="6" t="s">
        <v>62</v>
      </c>
      <c r="J146" s="6" t="s">
        <v>2</v>
      </c>
      <c r="K146" s="6" t="s">
        <v>3</v>
      </c>
      <c r="L146" s="6" t="s">
        <v>4</v>
      </c>
      <c r="M146" s="6" t="s">
        <v>5</v>
      </c>
      <c r="N146" s="6">
        <v>1</v>
      </c>
      <c r="O146" s="6" t="s">
        <v>6</v>
      </c>
      <c r="P146" s="6" t="s">
        <v>6</v>
      </c>
      <c r="Q146" s="6">
        <v>0</v>
      </c>
    </row>
    <row r="147" spans="1:17" x14ac:dyDescent="0.25">
      <c r="A147" s="6" t="s">
        <v>0</v>
      </c>
      <c r="B147" s="6">
        <v>28022021</v>
      </c>
      <c r="C147" s="6">
        <v>3</v>
      </c>
      <c r="D147" s="6">
        <v>31</v>
      </c>
      <c r="E147" s="6">
        <v>31</v>
      </c>
      <c r="F147" s="6">
        <v>671800</v>
      </c>
      <c r="G147" s="6">
        <v>27.346999999999998</v>
      </c>
      <c r="H147" s="6">
        <v>0</v>
      </c>
      <c r="I147" s="6" t="s">
        <v>63</v>
      </c>
      <c r="J147" s="6" t="s">
        <v>2</v>
      </c>
      <c r="K147" s="6" t="s">
        <v>3</v>
      </c>
      <c r="L147" s="6" t="s">
        <v>4</v>
      </c>
      <c r="M147" s="6" t="s">
        <v>5</v>
      </c>
      <c r="N147" s="6">
        <v>1</v>
      </c>
      <c r="O147" s="6" t="s">
        <v>6</v>
      </c>
      <c r="P147" s="6" t="s">
        <v>6</v>
      </c>
      <c r="Q147" s="6">
        <v>0</v>
      </c>
    </row>
    <row r="148" spans="1:17" x14ac:dyDescent="0.25">
      <c r="A148" s="6" t="s">
        <v>0</v>
      </c>
      <c r="B148" s="6">
        <v>28022021</v>
      </c>
      <c r="C148" s="6">
        <v>3</v>
      </c>
      <c r="D148" s="6">
        <v>32</v>
      </c>
      <c r="E148" s="6">
        <v>31</v>
      </c>
      <c r="F148" s="6">
        <v>678800</v>
      </c>
      <c r="G148" s="6">
        <v>117.89799999999998</v>
      </c>
      <c r="H148" s="6">
        <v>0</v>
      </c>
      <c r="I148" s="6" t="s">
        <v>64</v>
      </c>
      <c r="J148" s="6" t="s">
        <v>2</v>
      </c>
      <c r="K148" s="6" t="s">
        <v>3</v>
      </c>
      <c r="L148" s="6" t="s">
        <v>4</v>
      </c>
      <c r="M148" s="6" t="s">
        <v>5</v>
      </c>
      <c r="N148" s="6">
        <v>1</v>
      </c>
      <c r="O148" s="6" t="s">
        <v>6</v>
      </c>
      <c r="P148" s="6" t="s">
        <v>6</v>
      </c>
      <c r="Q148" s="6">
        <v>0</v>
      </c>
    </row>
    <row r="149" spans="1:17" x14ac:dyDescent="0.25">
      <c r="A149" s="7" t="s">
        <v>0</v>
      </c>
      <c r="B149" s="7">
        <v>28022021</v>
      </c>
      <c r="C149" s="7">
        <v>3</v>
      </c>
      <c r="D149" s="7">
        <v>33</v>
      </c>
      <c r="E149" s="7">
        <v>31</v>
      </c>
      <c r="F149" s="7">
        <v>706001</v>
      </c>
      <c r="G149" s="7">
        <v>0</v>
      </c>
      <c r="H149" s="7">
        <v>92669.279999999984</v>
      </c>
      <c r="I149" s="7" t="s">
        <v>99</v>
      </c>
      <c r="J149" s="7" t="s">
        <v>2</v>
      </c>
      <c r="K149" s="7" t="s">
        <v>3</v>
      </c>
      <c r="L149" s="7" t="s">
        <v>4</v>
      </c>
      <c r="M149" s="7" t="s">
        <v>5</v>
      </c>
      <c r="N149" s="7">
        <v>1</v>
      </c>
      <c r="O149" s="7" t="s">
        <v>6</v>
      </c>
      <c r="P149" s="7" t="s">
        <v>6</v>
      </c>
      <c r="Q149" s="7">
        <v>0</v>
      </c>
    </row>
    <row r="150" spans="1:17" x14ac:dyDescent="0.25">
      <c r="A150" s="7" t="s">
        <v>0</v>
      </c>
      <c r="B150" s="7">
        <v>28022021</v>
      </c>
      <c r="C150" s="7">
        <v>3</v>
      </c>
      <c r="D150" s="7">
        <v>34</v>
      </c>
      <c r="E150" s="7">
        <v>31</v>
      </c>
      <c r="F150" s="7">
        <v>706002</v>
      </c>
      <c r="G150" s="7">
        <v>0</v>
      </c>
      <c r="H150" s="7">
        <v>80032.56</v>
      </c>
      <c r="I150" s="7" t="s">
        <v>100</v>
      </c>
      <c r="J150" s="7" t="s">
        <v>2</v>
      </c>
      <c r="K150" s="7" t="s">
        <v>3</v>
      </c>
      <c r="L150" s="7" t="s">
        <v>4</v>
      </c>
      <c r="M150" s="7" t="s">
        <v>5</v>
      </c>
      <c r="N150" s="7">
        <v>1</v>
      </c>
      <c r="O150" s="7" t="s">
        <v>6</v>
      </c>
      <c r="P150" s="7" t="s">
        <v>6</v>
      </c>
      <c r="Q150" s="7">
        <v>0</v>
      </c>
    </row>
    <row r="151" spans="1:17" x14ac:dyDescent="0.25">
      <c r="A151" s="7" t="s">
        <v>0</v>
      </c>
      <c r="B151" s="7">
        <v>28022021</v>
      </c>
      <c r="C151" s="7">
        <v>3</v>
      </c>
      <c r="D151" s="7">
        <v>35</v>
      </c>
      <c r="E151" s="7">
        <v>31</v>
      </c>
      <c r="F151" s="7">
        <v>706003</v>
      </c>
      <c r="G151" s="7">
        <v>0</v>
      </c>
      <c r="H151" s="7">
        <v>111675.36</v>
      </c>
      <c r="I151" s="7" t="s">
        <v>101</v>
      </c>
      <c r="J151" s="7" t="s">
        <v>2</v>
      </c>
      <c r="K151" s="7" t="s">
        <v>3</v>
      </c>
      <c r="L151" s="7" t="s">
        <v>4</v>
      </c>
      <c r="M151" s="7" t="s">
        <v>5</v>
      </c>
      <c r="N151" s="7">
        <v>1</v>
      </c>
      <c r="O151" s="7" t="s">
        <v>6</v>
      </c>
      <c r="P151" s="7" t="s">
        <v>6</v>
      </c>
      <c r="Q151" s="7">
        <v>0</v>
      </c>
    </row>
    <row r="152" spans="1:17" x14ac:dyDescent="0.25">
      <c r="A152" s="7" t="s">
        <v>0</v>
      </c>
      <c r="B152" s="7">
        <v>28022021</v>
      </c>
      <c r="C152" s="7">
        <v>3</v>
      </c>
      <c r="D152" s="7">
        <v>36</v>
      </c>
      <c r="E152" s="7">
        <v>31</v>
      </c>
      <c r="F152" s="7">
        <v>706004</v>
      </c>
      <c r="G152" s="7">
        <v>0</v>
      </c>
      <c r="H152" s="7">
        <v>108634.32</v>
      </c>
      <c r="I152" s="7" t="s">
        <v>102</v>
      </c>
      <c r="J152" s="7" t="s">
        <v>2</v>
      </c>
      <c r="K152" s="7" t="s">
        <v>3</v>
      </c>
      <c r="L152" s="7" t="s">
        <v>4</v>
      </c>
      <c r="M152" s="7" t="s">
        <v>5</v>
      </c>
      <c r="N152" s="7">
        <v>1</v>
      </c>
      <c r="O152" s="7" t="s">
        <v>6</v>
      </c>
      <c r="P152" s="7" t="s">
        <v>6</v>
      </c>
      <c r="Q152" s="7">
        <v>0</v>
      </c>
    </row>
    <row r="153" spans="1:17" x14ac:dyDescent="0.25">
      <c r="A153" s="7" t="s">
        <v>0</v>
      </c>
      <c r="B153" s="7">
        <v>28022021</v>
      </c>
      <c r="C153" s="7">
        <v>3</v>
      </c>
      <c r="D153" s="7">
        <v>37</v>
      </c>
      <c r="E153" s="7">
        <v>31</v>
      </c>
      <c r="F153" s="7">
        <v>706005</v>
      </c>
      <c r="G153" s="7">
        <v>0</v>
      </c>
      <c r="H153" s="7">
        <v>31039.8</v>
      </c>
      <c r="I153" s="7" t="s">
        <v>103</v>
      </c>
      <c r="J153" s="7" t="s">
        <v>2</v>
      </c>
      <c r="K153" s="7" t="s">
        <v>3</v>
      </c>
      <c r="L153" s="7" t="s">
        <v>4</v>
      </c>
      <c r="M153" s="7" t="s">
        <v>5</v>
      </c>
      <c r="N153" s="7">
        <v>1</v>
      </c>
      <c r="O153" s="7" t="s">
        <v>6</v>
      </c>
      <c r="P153" s="7" t="s">
        <v>6</v>
      </c>
      <c r="Q153" s="7">
        <v>0</v>
      </c>
    </row>
    <row r="154" spans="1:17" x14ac:dyDescent="0.25">
      <c r="A154" s="7" t="s">
        <v>0</v>
      </c>
      <c r="B154" s="7">
        <v>28022021</v>
      </c>
      <c r="C154" s="7">
        <v>3</v>
      </c>
      <c r="D154" s="7">
        <v>38</v>
      </c>
      <c r="E154" s="7">
        <v>31</v>
      </c>
      <c r="F154" s="7">
        <v>706006</v>
      </c>
      <c r="G154" s="7">
        <v>0</v>
      </c>
      <c r="H154" s="7">
        <v>83511.839999999997</v>
      </c>
      <c r="I154" s="7" t="s">
        <v>104</v>
      </c>
      <c r="J154" s="7" t="s">
        <v>2</v>
      </c>
      <c r="K154" s="7" t="s">
        <v>3</v>
      </c>
      <c r="L154" s="7" t="s">
        <v>4</v>
      </c>
      <c r="M154" s="7" t="s">
        <v>5</v>
      </c>
      <c r="N154" s="7">
        <v>1</v>
      </c>
      <c r="O154" s="7" t="s">
        <v>6</v>
      </c>
      <c r="P154" s="7" t="s">
        <v>6</v>
      </c>
      <c r="Q154" s="7">
        <v>0</v>
      </c>
    </row>
    <row r="155" spans="1:17" x14ac:dyDescent="0.25">
      <c r="A155" s="7" t="s">
        <v>0</v>
      </c>
      <c r="B155" s="7">
        <v>28022021</v>
      </c>
      <c r="C155" s="7">
        <v>3</v>
      </c>
      <c r="D155" s="7">
        <v>39</v>
      </c>
      <c r="E155" s="7">
        <v>31</v>
      </c>
      <c r="F155" s="7">
        <v>706007</v>
      </c>
      <c r="G155" s="7">
        <v>0</v>
      </c>
      <c r="H155" s="7">
        <v>88560</v>
      </c>
      <c r="I155" s="7" t="s">
        <v>105</v>
      </c>
      <c r="J155" s="7" t="s">
        <v>2</v>
      </c>
      <c r="K155" s="7" t="s">
        <v>3</v>
      </c>
      <c r="L155" s="7" t="s">
        <v>4</v>
      </c>
      <c r="M155" s="7" t="s">
        <v>5</v>
      </c>
      <c r="N155" s="7">
        <v>1</v>
      </c>
      <c r="O155" s="7" t="s">
        <v>6</v>
      </c>
      <c r="P155" s="7" t="s">
        <v>6</v>
      </c>
      <c r="Q155" s="7">
        <v>0</v>
      </c>
    </row>
    <row r="156" spans="1:17" x14ac:dyDescent="0.25">
      <c r="A156" s="7" t="s">
        <v>0</v>
      </c>
      <c r="B156" s="7">
        <v>28022021</v>
      </c>
      <c r="C156" s="7">
        <v>3</v>
      </c>
      <c r="D156" s="7">
        <v>40</v>
      </c>
      <c r="E156" s="7">
        <v>31</v>
      </c>
      <c r="F156" s="7">
        <v>706008</v>
      </c>
      <c r="G156" s="7">
        <v>0</v>
      </c>
      <c r="H156" s="7">
        <v>82362.240000000005</v>
      </c>
      <c r="I156" s="7" t="s">
        <v>106</v>
      </c>
      <c r="J156" s="7" t="s">
        <v>2</v>
      </c>
      <c r="K156" s="7" t="s">
        <v>3</v>
      </c>
      <c r="L156" s="7" t="s">
        <v>4</v>
      </c>
      <c r="M156" s="7" t="s">
        <v>5</v>
      </c>
      <c r="N156" s="7">
        <v>1</v>
      </c>
      <c r="O156" s="7" t="s">
        <v>6</v>
      </c>
      <c r="P156" s="7" t="s">
        <v>6</v>
      </c>
      <c r="Q156" s="7">
        <v>0</v>
      </c>
    </row>
    <row r="157" spans="1:17" x14ac:dyDescent="0.25">
      <c r="A157" s="7" t="s">
        <v>0</v>
      </c>
      <c r="B157" s="7">
        <v>28022021</v>
      </c>
      <c r="C157" s="7">
        <v>3</v>
      </c>
      <c r="D157" s="7">
        <v>41</v>
      </c>
      <c r="E157" s="7">
        <v>31</v>
      </c>
      <c r="F157" s="7">
        <v>706009</v>
      </c>
      <c r="G157" s="7">
        <v>0</v>
      </c>
      <c r="H157" s="7">
        <v>74145.599999999991</v>
      </c>
      <c r="I157" s="7" t="s">
        <v>107</v>
      </c>
      <c r="J157" s="7" t="s">
        <v>2</v>
      </c>
      <c r="K157" s="7" t="s">
        <v>3</v>
      </c>
      <c r="L157" s="7" t="s">
        <v>4</v>
      </c>
      <c r="M157" s="7" t="s">
        <v>5</v>
      </c>
      <c r="N157" s="7">
        <v>1</v>
      </c>
      <c r="O157" s="7" t="s">
        <v>6</v>
      </c>
      <c r="P157" s="7" t="s">
        <v>6</v>
      </c>
      <c r="Q157" s="7">
        <v>0</v>
      </c>
    </row>
    <row r="158" spans="1:17" x14ac:dyDescent="0.25">
      <c r="A158" s="7" t="s">
        <v>0</v>
      </c>
      <c r="B158" s="7">
        <v>28022021</v>
      </c>
      <c r="C158" s="7">
        <v>3</v>
      </c>
      <c r="D158" s="7">
        <v>42</v>
      </c>
      <c r="E158" s="7">
        <v>31</v>
      </c>
      <c r="F158" s="7">
        <v>706010</v>
      </c>
      <c r="G158" s="7">
        <v>0</v>
      </c>
      <c r="H158" s="7">
        <v>96875.520000000004</v>
      </c>
      <c r="I158" s="7" t="s">
        <v>108</v>
      </c>
      <c r="J158" s="7" t="s">
        <v>2</v>
      </c>
      <c r="K158" s="7" t="s">
        <v>3</v>
      </c>
      <c r="L158" s="7" t="s">
        <v>4</v>
      </c>
      <c r="M158" s="7" t="s">
        <v>5</v>
      </c>
      <c r="N158" s="7">
        <v>1</v>
      </c>
      <c r="O158" s="7" t="s">
        <v>6</v>
      </c>
      <c r="P158" s="7" t="s">
        <v>6</v>
      </c>
      <c r="Q158" s="7">
        <v>0</v>
      </c>
    </row>
    <row r="159" spans="1:17" x14ac:dyDescent="0.25">
      <c r="A159" s="7" t="s">
        <v>0</v>
      </c>
      <c r="B159" s="7">
        <v>28022021</v>
      </c>
      <c r="C159" s="7">
        <v>3</v>
      </c>
      <c r="D159" s="7">
        <v>43</v>
      </c>
      <c r="E159" s="7">
        <v>31</v>
      </c>
      <c r="F159" s="7">
        <v>758000</v>
      </c>
      <c r="G159" s="7">
        <v>0</v>
      </c>
      <c r="H159" s="7">
        <v>0.13200000000000001</v>
      </c>
      <c r="I159" s="7" t="s">
        <v>65</v>
      </c>
      <c r="J159" s="7" t="s">
        <v>2</v>
      </c>
      <c r="K159" s="7" t="s">
        <v>3</v>
      </c>
      <c r="L159" s="7" t="s">
        <v>4</v>
      </c>
      <c r="M159" s="7" t="s">
        <v>5</v>
      </c>
      <c r="N159" s="7">
        <v>1</v>
      </c>
      <c r="O159" s="7" t="s">
        <v>6</v>
      </c>
      <c r="P159" s="7" t="s">
        <v>6</v>
      </c>
      <c r="Q159" s="7">
        <v>0</v>
      </c>
    </row>
    <row r="160" spans="1:17" x14ac:dyDescent="0.25">
      <c r="A160" s="7" t="s">
        <v>0</v>
      </c>
      <c r="B160" s="7">
        <v>28022021</v>
      </c>
      <c r="C160" s="7">
        <v>3</v>
      </c>
      <c r="D160" s="7">
        <v>44</v>
      </c>
      <c r="E160" s="7">
        <v>31</v>
      </c>
      <c r="F160" s="7">
        <v>791000</v>
      </c>
      <c r="G160" s="7">
        <v>0</v>
      </c>
      <c r="H160" s="7">
        <v>498.85199999999998</v>
      </c>
      <c r="I160" s="7" t="s">
        <v>66</v>
      </c>
      <c r="J160" s="7" t="s">
        <v>2</v>
      </c>
      <c r="K160" s="7" t="s">
        <v>3</v>
      </c>
      <c r="L160" s="7" t="s">
        <v>4</v>
      </c>
      <c r="M160" s="7" t="s">
        <v>5</v>
      </c>
      <c r="N160" s="7">
        <v>1</v>
      </c>
      <c r="O160" s="7" t="s">
        <v>6</v>
      </c>
      <c r="P160" s="7" t="s">
        <v>6</v>
      </c>
      <c r="Q160" s="7">
        <v>0</v>
      </c>
    </row>
    <row r="161" spans="1:17" x14ac:dyDescent="0.25">
      <c r="A161" s="4" t="s">
        <v>0</v>
      </c>
      <c r="B161" s="4">
        <v>28022021</v>
      </c>
      <c r="C161" s="4">
        <v>4</v>
      </c>
      <c r="D161" s="4">
        <v>1</v>
      </c>
      <c r="E161" s="4">
        <v>31</v>
      </c>
      <c r="F161" s="4">
        <v>411000</v>
      </c>
      <c r="G161" s="4">
        <v>131092.37</v>
      </c>
      <c r="H161" s="4">
        <v>0</v>
      </c>
      <c r="I161" s="4" t="s">
        <v>67</v>
      </c>
      <c r="J161" s="4" t="s">
        <v>2</v>
      </c>
      <c r="K161" s="4" t="s">
        <v>3</v>
      </c>
      <c r="L161" s="4" t="s">
        <v>4</v>
      </c>
      <c r="M161" s="4" t="s">
        <v>5</v>
      </c>
      <c r="N161" s="4">
        <v>1</v>
      </c>
      <c r="O161" s="4" t="s">
        <v>6</v>
      </c>
      <c r="P161" s="4" t="s">
        <v>6</v>
      </c>
      <c r="Q161" s="4">
        <v>0</v>
      </c>
    </row>
    <row r="162" spans="1:17" x14ac:dyDescent="0.25">
      <c r="A162" s="4" t="s">
        <v>0</v>
      </c>
      <c r="B162" s="4">
        <v>28022021</v>
      </c>
      <c r="C162" s="4">
        <v>5</v>
      </c>
      <c r="D162" s="4">
        <v>1</v>
      </c>
      <c r="E162" s="4">
        <v>31</v>
      </c>
      <c r="F162" s="4">
        <v>401000</v>
      </c>
      <c r="G162" s="4">
        <v>0</v>
      </c>
      <c r="H162" s="4">
        <v>59317.46</v>
      </c>
      <c r="I162" s="4" t="s">
        <v>68</v>
      </c>
      <c r="J162" s="4" t="s">
        <v>2</v>
      </c>
      <c r="K162" s="4" t="s">
        <v>3</v>
      </c>
      <c r="L162" s="4" t="s">
        <v>4</v>
      </c>
      <c r="M162" s="4" t="s">
        <v>5</v>
      </c>
      <c r="N162" s="4">
        <v>1</v>
      </c>
      <c r="O162" s="4" t="s">
        <v>6</v>
      </c>
      <c r="P162" s="4" t="s">
        <v>6</v>
      </c>
      <c r="Q162" s="4">
        <v>0</v>
      </c>
    </row>
    <row r="163" spans="1:17" x14ac:dyDescent="0.25">
      <c r="A163" s="2" t="s">
        <v>69</v>
      </c>
      <c r="B163" s="2">
        <v>28022021</v>
      </c>
      <c r="C163" s="2">
        <v>1</v>
      </c>
      <c r="D163" s="2">
        <v>1</v>
      </c>
      <c r="E163" s="2">
        <v>1</v>
      </c>
      <c r="F163" s="2">
        <v>101000</v>
      </c>
      <c r="G163" s="2">
        <v>0</v>
      </c>
      <c r="H163" s="2">
        <v>0</v>
      </c>
      <c r="I163" s="2" t="s">
        <v>1</v>
      </c>
      <c r="J163" s="2" t="s">
        <v>2</v>
      </c>
      <c r="K163" s="2" t="s">
        <v>3</v>
      </c>
      <c r="L163" s="2" t="s">
        <v>4</v>
      </c>
      <c r="M163" s="2" t="s">
        <v>5</v>
      </c>
      <c r="N163" s="2" t="s">
        <v>6</v>
      </c>
      <c r="O163" s="2" t="s">
        <v>6</v>
      </c>
      <c r="P163" s="2" t="s">
        <v>6</v>
      </c>
      <c r="Q163" s="2">
        <v>0</v>
      </c>
    </row>
    <row r="164" spans="1:17" x14ac:dyDescent="0.25">
      <c r="A164" s="2" t="s">
        <v>69</v>
      </c>
      <c r="B164" s="2">
        <v>28022021</v>
      </c>
      <c r="C164" s="2">
        <v>1</v>
      </c>
      <c r="D164" s="2">
        <v>2</v>
      </c>
      <c r="E164" s="2">
        <v>1</v>
      </c>
      <c r="F164" s="2">
        <v>106100</v>
      </c>
      <c r="G164" s="2">
        <v>0</v>
      </c>
      <c r="H164" s="2">
        <v>0</v>
      </c>
      <c r="I164" s="2" t="s">
        <v>7</v>
      </c>
      <c r="J164" s="2" t="s">
        <v>2</v>
      </c>
      <c r="K164" s="2" t="s">
        <v>3</v>
      </c>
      <c r="L164" s="2" t="s">
        <v>4</v>
      </c>
      <c r="M164" s="2" t="s">
        <v>5</v>
      </c>
      <c r="N164" s="2" t="s">
        <v>6</v>
      </c>
      <c r="O164" s="2" t="s">
        <v>6</v>
      </c>
      <c r="P164" s="2" t="s">
        <v>6</v>
      </c>
      <c r="Q164" s="2">
        <v>0</v>
      </c>
    </row>
    <row r="165" spans="1:17" x14ac:dyDescent="0.25">
      <c r="A165" s="2" t="s">
        <v>69</v>
      </c>
      <c r="B165" s="2">
        <v>28022021</v>
      </c>
      <c r="C165" s="2">
        <v>1</v>
      </c>
      <c r="D165" s="2">
        <v>3</v>
      </c>
      <c r="E165" s="2">
        <v>1</v>
      </c>
      <c r="F165" s="2">
        <v>110000</v>
      </c>
      <c r="G165" s="2">
        <v>0</v>
      </c>
      <c r="H165" s="2">
        <v>0</v>
      </c>
      <c r="I165" s="2" t="s">
        <v>8</v>
      </c>
      <c r="J165" s="2" t="s">
        <v>2</v>
      </c>
      <c r="K165" s="2" t="s">
        <v>3</v>
      </c>
      <c r="L165" s="2" t="s">
        <v>4</v>
      </c>
      <c r="M165" s="2" t="s">
        <v>5</v>
      </c>
      <c r="N165" s="2" t="s">
        <v>6</v>
      </c>
      <c r="O165" s="2" t="s">
        <v>6</v>
      </c>
      <c r="P165" s="2" t="s">
        <v>6</v>
      </c>
      <c r="Q165" s="2">
        <v>0</v>
      </c>
    </row>
    <row r="166" spans="1:17" x14ac:dyDescent="0.25">
      <c r="A166" s="2" t="s">
        <v>69</v>
      </c>
      <c r="B166" s="2">
        <v>28022021</v>
      </c>
      <c r="C166" s="2">
        <v>1</v>
      </c>
      <c r="D166" s="2">
        <v>4</v>
      </c>
      <c r="E166" s="2">
        <v>1</v>
      </c>
      <c r="F166" s="2">
        <v>120000</v>
      </c>
      <c r="G166" s="2">
        <v>0</v>
      </c>
      <c r="H166" s="2">
        <v>0</v>
      </c>
      <c r="I166" s="2" t="s">
        <v>9</v>
      </c>
      <c r="J166" s="2" t="s">
        <v>2</v>
      </c>
      <c r="K166" s="2" t="s">
        <v>3</v>
      </c>
      <c r="L166" s="2" t="s">
        <v>4</v>
      </c>
      <c r="M166" s="2" t="s">
        <v>5</v>
      </c>
      <c r="N166" s="2" t="s">
        <v>6</v>
      </c>
      <c r="O166" s="2" t="s">
        <v>6</v>
      </c>
      <c r="P166" s="2" t="s">
        <v>6</v>
      </c>
      <c r="Q166" s="2">
        <v>0</v>
      </c>
    </row>
    <row r="167" spans="1:17" x14ac:dyDescent="0.25">
      <c r="A167" s="2" t="s">
        <v>69</v>
      </c>
      <c r="B167" s="2">
        <v>28022021</v>
      </c>
      <c r="C167" s="2">
        <v>1</v>
      </c>
      <c r="D167" s="2">
        <v>5</v>
      </c>
      <c r="E167" s="2">
        <v>1</v>
      </c>
      <c r="F167" s="2">
        <v>164104</v>
      </c>
      <c r="G167" s="2">
        <v>350.32</v>
      </c>
      <c r="H167" s="2">
        <v>0</v>
      </c>
      <c r="I167" s="2" t="s">
        <v>92</v>
      </c>
      <c r="J167" s="2" t="s">
        <v>2</v>
      </c>
      <c r="K167" s="2" t="s">
        <v>3</v>
      </c>
      <c r="L167" s="2" t="s">
        <v>4</v>
      </c>
      <c r="M167" s="2" t="s">
        <v>5</v>
      </c>
      <c r="N167" s="2" t="s">
        <v>6</v>
      </c>
      <c r="O167" s="2" t="s">
        <v>6</v>
      </c>
      <c r="P167" s="2" t="s">
        <v>6</v>
      </c>
      <c r="Q167" s="2">
        <v>0</v>
      </c>
    </row>
    <row r="168" spans="1:17" x14ac:dyDescent="0.25">
      <c r="A168" s="2" t="s">
        <v>69</v>
      </c>
      <c r="B168" s="2">
        <v>28022021</v>
      </c>
      <c r="C168" s="2">
        <v>1</v>
      </c>
      <c r="D168" s="2">
        <v>6</v>
      </c>
      <c r="E168" s="2">
        <v>1</v>
      </c>
      <c r="F168" s="2">
        <v>164105</v>
      </c>
      <c r="G168" s="2">
        <v>587.12</v>
      </c>
      <c r="H168" s="2">
        <v>0</v>
      </c>
      <c r="I168" s="2" t="s">
        <v>93</v>
      </c>
      <c r="J168" s="2" t="s">
        <v>2</v>
      </c>
      <c r="K168" s="2" t="s">
        <v>3</v>
      </c>
      <c r="L168" s="2" t="s">
        <v>4</v>
      </c>
      <c r="M168" s="2" t="s">
        <v>5</v>
      </c>
      <c r="N168" s="2" t="s">
        <v>6</v>
      </c>
      <c r="O168" s="2" t="s">
        <v>6</v>
      </c>
      <c r="P168" s="2" t="s">
        <v>6</v>
      </c>
      <c r="Q168" s="2">
        <v>0</v>
      </c>
    </row>
    <row r="169" spans="1:17" x14ac:dyDescent="0.25">
      <c r="A169" s="3" t="s">
        <v>69</v>
      </c>
      <c r="B169" s="3">
        <v>28022021</v>
      </c>
      <c r="C169" s="3">
        <v>1</v>
      </c>
      <c r="D169" s="3">
        <v>7</v>
      </c>
      <c r="E169" s="3">
        <v>1</v>
      </c>
      <c r="F169" s="3">
        <v>205000</v>
      </c>
      <c r="G169" s="3">
        <v>0</v>
      </c>
      <c r="H169" s="3">
        <v>0</v>
      </c>
      <c r="I169" s="3" t="s">
        <v>10</v>
      </c>
      <c r="J169" s="3" t="s">
        <v>2</v>
      </c>
      <c r="K169" s="3" t="s">
        <v>3</v>
      </c>
      <c r="L169" s="3" t="s">
        <v>4</v>
      </c>
      <c r="M169" s="3" t="s">
        <v>5</v>
      </c>
      <c r="N169" s="3" t="s">
        <v>6</v>
      </c>
      <c r="O169" s="3" t="s">
        <v>6</v>
      </c>
      <c r="P169" s="3" t="s">
        <v>6</v>
      </c>
      <c r="Q169" s="3">
        <v>0</v>
      </c>
    </row>
    <row r="170" spans="1:17" x14ac:dyDescent="0.25">
      <c r="A170" s="3" t="s">
        <v>69</v>
      </c>
      <c r="B170" s="3">
        <v>28022021</v>
      </c>
      <c r="C170" s="3">
        <v>1</v>
      </c>
      <c r="D170" s="3">
        <v>8</v>
      </c>
      <c r="E170" s="3">
        <v>1</v>
      </c>
      <c r="F170" s="3">
        <v>218100</v>
      </c>
      <c r="G170" s="3">
        <v>0</v>
      </c>
      <c r="H170" s="3">
        <v>0</v>
      </c>
      <c r="I170" s="3" t="s">
        <v>11</v>
      </c>
      <c r="J170" s="3" t="s">
        <v>2</v>
      </c>
      <c r="K170" s="3" t="s">
        <v>3</v>
      </c>
      <c r="L170" s="3" t="s">
        <v>4</v>
      </c>
      <c r="M170" s="3" t="s">
        <v>5</v>
      </c>
      <c r="N170" s="3" t="s">
        <v>6</v>
      </c>
      <c r="O170" s="3" t="s">
        <v>6</v>
      </c>
      <c r="P170" s="3" t="s">
        <v>6</v>
      </c>
      <c r="Q170" s="3">
        <v>0</v>
      </c>
    </row>
    <row r="171" spans="1:17" x14ac:dyDescent="0.25">
      <c r="A171" s="3" t="s">
        <v>69</v>
      </c>
      <c r="B171" s="3">
        <v>28022021</v>
      </c>
      <c r="C171" s="3">
        <v>1</v>
      </c>
      <c r="D171" s="3">
        <v>9</v>
      </c>
      <c r="E171" s="3">
        <v>1</v>
      </c>
      <c r="F171" s="3">
        <v>218200</v>
      </c>
      <c r="G171" s="3">
        <v>0</v>
      </c>
      <c r="H171" s="3">
        <v>0</v>
      </c>
      <c r="I171" s="3" t="s">
        <v>12</v>
      </c>
      <c r="J171" s="3" t="s">
        <v>2</v>
      </c>
      <c r="K171" s="3" t="s">
        <v>3</v>
      </c>
      <c r="L171" s="3" t="s">
        <v>4</v>
      </c>
      <c r="M171" s="3" t="s">
        <v>5</v>
      </c>
      <c r="N171" s="3" t="s">
        <v>6</v>
      </c>
      <c r="O171" s="3" t="s">
        <v>6</v>
      </c>
      <c r="P171" s="3" t="s">
        <v>6</v>
      </c>
      <c r="Q171" s="3">
        <v>0</v>
      </c>
    </row>
    <row r="172" spans="1:17" x14ac:dyDescent="0.25">
      <c r="A172" s="3" t="s">
        <v>69</v>
      </c>
      <c r="B172" s="3">
        <v>28022021</v>
      </c>
      <c r="C172" s="3">
        <v>1</v>
      </c>
      <c r="D172" s="3">
        <v>10</v>
      </c>
      <c r="E172" s="3">
        <v>1</v>
      </c>
      <c r="F172" s="3">
        <v>218300</v>
      </c>
      <c r="G172" s="3">
        <v>0</v>
      </c>
      <c r="H172" s="3">
        <v>0</v>
      </c>
      <c r="I172" s="3" t="s">
        <v>13</v>
      </c>
      <c r="J172" s="3" t="s">
        <v>2</v>
      </c>
      <c r="K172" s="3" t="s">
        <v>3</v>
      </c>
      <c r="L172" s="3" t="s">
        <v>4</v>
      </c>
      <c r="M172" s="3" t="s">
        <v>5</v>
      </c>
      <c r="N172" s="3" t="s">
        <v>6</v>
      </c>
      <c r="O172" s="3" t="s">
        <v>6</v>
      </c>
      <c r="P172" s="3" t="s">
        <v>6</v>
      </c>
      <c r="Q172" s="3">
        <v>0</v>
      </c>
    </row>
    <row r="173" spans="1:17" x14ac:dyDescent="0.25">
      <c r="A173" s="3" t="s">
        <v>69</v>
      </c>
      <c r="B173" s="3">
        <v>28022021</v>
      </c>
      <c r="C173" s="3">
        <v>1</v>
      </c>
      <c r="D173" s="3">
        <v>11</v>
      </c>
      <c r="E173" s="3">
        <v>1</v>
      </c>
      <c r="F173" s="3">
        <v>218400</v>
      </c>
      <c r="G173" s="3">
        <v>0</v>
      </c>
      <c r="H173" s="3">
        <v>0</v>
      </c>
      <c r="I173" s="3" t="s">
        <v>14</v>
      </c>
      <c r="J173" s="3" t="s">
        <v>2</v>
      </c>
      <c r="K173" s="3" t="s">
        <v>3</v>
      </c>
      <c r="L173" s="3" t="s">
        <v>4</v>
      </c>
      <c r="M173" s="3" t="s">
        <v>5</v>
      </c>
      <c r="N173" s="3" t="s">
        <v>6</v>
      </c>
      <c r="O173" s="3" t="s">
        <v>6</v>
      </c>
      <c r="P173" s="3" t="s">
        <v>6</v>
      </c>
      <c r="Q173" s="3">
        <v>0</v>
      </c>
    </row>
    <row r="174" spans="1:17" x14ac:dyDescent="0.25">
      <c r="A174" s="3" t="s">
        <v>69</v>
      </c>
      <c r="B174" s="3">
        <v>28022021</v>
      </c>
      <c r="C174" s="3">
        <v>1</v>
      </c>
      <c r="D174" s="3">
        <v>12</v>
      </c>
      <c r="E174" s="3">
        <v>1</v>
      </c>
      <c r="F174" s="3">
        <v>274300</v>
      </c>
      <c r="G174" s="3">
        <v>0</v>
      </c>
      <c r="H174" s="3">
        <v>0</v>
      </c>
      <c r="I174" s="3" t="s">
        <v>15</v>
      </c>
      <c r="J174" s="3" t="s">
        <v>2</v>
      </c>
      <c r="K174" s="3" t="s">
        <v>3</v>
      </c>
      <c r="L174" s="3" t="s">
        <v>4</v>
      </c>
      <c r="M174" s="3" t="s">
        <v>5</v>
      </c>
      <c r="N174" s="3" t="s">
        <v>6</v>
      </c>
      <c r="O174" s="3" t="s">
        <v>6</v>
      </c>
      <c r="P174" s="3" t="s">
        <v>6</v>
      </c>
      <c r="Q174" s="3">
        <v>0</v>
      </c>
    </row>
    <row r="175" spans="1:17" x14ac:dyDescent="0.25">
      <c r="A175" s="3" t="s">
        <v>69</v>
      </c>
      <c r="B175" s="3">
        <v>28022021</v>
      </c>
      <c r="C175" s="3">
        <v>1</v>
      </c>
      <c r="D175" s="3">
        <v>13</v>
      </c>
      <c r="E175" s="3">
        <v>1</v>
      </c>
      <c r="F175" s="3">
        <v>275000</v>
      </c>
      <c r="G175" s="3">
        <v>0</v>
      </c>
      <c r="H175" s="3">
        <v>0</v>
      </c>
      <c r="I175" s="3" t="s">
        <v>16</v>
      </c>
      <c r="J175" s="3" t="s">
        <v>2</v>
      </c>
      <c r="K175" s="3" t="s">
        <v>3</v>
      </c>
      <c r="L175" s="3" t="s">
        <v>4</v>
      </c>
      <c r="M175" s="3" t="s">
        <v>5</v>
      </c>
      <c r="N175" s="3" t="s">
        <v>6</v>
      </c>
      <c r="O175" s="3" t="s">
        <v>6</v>
      </c>
      <c r="P175" s="3" t="s">
        <v>6</v>
      </c>
      <c r="Q175" s="3">
        <v>0</v>
      </c>
    </row>
    <row r="176" spans="1:17" x14ac:dyDescent="0.25">
      <c r="A176" s="3" t="s">
        <v>69</v>
      </c>
      <c r="B176" s="3">
        <v>28022021</v>
      </c>
      <c r="C176" s="3">
        <v>1</v>
      </c>
      <c r="D176" s="3">
        <v>14</v>
      </c>
      <c r="E176" s="3">
        <v>1</v>
      </c>
      <c r="F176" s="3">
        <v>275500</v>
      </c>
      <c r="G176" s="3">
        <v>0</v>
      </c>
      <c r="H176" s="3">
        <v>0</v>
      </c>
      <c r="I176" s="3" t="s">
        <v>17</v>
      </c>
      <c r="J176" s="3" t="s">
        <v>2</v>
      </c>
      <c r="K176" s="3" t="s">
        <v>3</v>
      </c>
      <c r="L176" s="3" t="s">
        <v>4</v>
      </c>
      <c r="M176" s="3" t="s">
        <v>5</v>
      </c>
      <c r="N176" s="3" t="s">
        <v>6</v>
      </c>
      <c r="O176" s="3" t="s">
        <v>6</v>
      </c>
      <c r="P176" s="3" t="s">
        <v>6</v>
      </c>
      <c r="Q176" s="3">
        <v>0</v>
      </c>
    </row>
    <row r="177" spans="1:17" x14ac:dyDescent="0.25">
      <c r="A177" s="3" t="s">
        <v>69</v>
      </c>
      <c r="B177" s="3">
        <v>28022021</v>
      </c>
      <c r="C177" s="3">
        <v>1</v>
      </c>
      <c r="D177" s="3">
        <v>15</v>
      </c>
      <c r="E177" s="3">
        <v>1</v>
      </c>
      <c r="F177" s="3">
        <v>275501</v>
      </c>
      <c r="G177" s="3">
        <v>0</v>
      </c>
      <c r="H177" s="3">
        <v>0</v>
      </c>
      <c r="I177" s="3" t="s">
        <v>18</v>
      </c>
      <c r="J177" s="3" t="s">
        <v>2</v>
      </c>
      <c r="K177" s="3" t="s">
        <v>3</v>
      </c>
      <c r="L177" s="3" t="s">
        <v>4</v>
      </c>
      <c r="M177" s="3" t="s">
        <v>5</v>
      </c>
      <c r="N177" s="3" t="s">
        <v>6</v>
      </c>
      <c r="O177" s="3" t="s">
        <v>6</v>
      </c>
      <c r="P177" s="3" t="s">
        <v>6</v>
      </c>
      <c r="Q177" s="3">
        <v>0</v>
      </c>
    </row>
    <row r="178" spans="1:17" x14ac:dyDescent="0.25">
      <c r="A178" s="3" t="s">
        <v>69</v>
      </c>
      <c r="B178" s="3">
        <v>28022021</v>
      </c>
      <c r="C178" s="3">
        <v>1</v>
      </c>
      <c r="D178" s="3">
        <v>16</v>
      </c>
      <c r="E178" s="3">
        <v>1</v>
      </c>
      <c r="F178" s="3">
        <v>275502</v>
      </c>
      <c r="G178" s="3">
        <v>0</v>
      </c>
      <c r="H178" s="3">
        <v>0</v>
      </c>
      <c r="I178" s="3" t="s">
        <v>19</v>
      </c>
      <c r="J178" s="3" t="s">
        <v>2</v>
      </c>
      <c r="K178" s="3" t="s">
        <v>3</v>
      </c>
      <c r="L178" s="3" t="s">
        <v>4</v>
      </c>
      <c r="M178" s="3" t="s">
        <v>5</v>
      </c>
      <c r="N178" s="3" t="s">
        <v>6</v>
      </c>
      <c r="O178" s="3" t="s">
        <v>6</v>
      </c>
      <c r="P178" s="3" t="s">
        <v>6</v>
      </c>
      <c r="Q178" s="3">
        <v>0</v>
      </c>
    </row>
    <row r="179" spans="1:17" x14ac:dyDescent="0.25">
      <c r="A179" s="3" t="s">
        <v>69</v>
      </c>
      <c r="B179" s="3">
        <v>28022021</v>
      </c>
      <c r="C179" s="3">
        <v>1</v>
      </c>
      <c r="D179" s="3">
        <v>17</v>
      </c>
      <c r="E179" s="3">
        <v>1</v>
      </c>
      <c r="F179" s="3">
        <v>280500</v>
      </c>
      <c r="G179" s="3">
        <v>0</v>
      </c>
      <c r="H179" s="3">
        <v>0</v>
      </c>
      <c r="I179" s="3" t="s">
        <v>20</v>
      </c>
      <c r="J179" s="3" t="s">
        <v>2</v>
      </c>
      <c r="K179" s="3" t="s">
        <v>3</v>
      </c>
      <c r="L179" s="3" t="s">
        <v>4</v>
      </c>
      <c r="M179" s="3" t="s">
        <v>5</v>
      </c>
      <c r="N179" s="3" t="s">
        <v>6</v>
      </c>
      <c r="O179" s="3" t="s">
        <v>6</v>
      </c>
      <c r="P179" s="3" t="s">
        <v>6</v>
      </c>
      <c r="Q179" s="3">
        <v>0</v>
      </c>
    </row>
    <row r="180" spans="1:17" x14ac:dyDescent="0.25">
      <c r="A180" s="3" t="s">
        <v>69</v>
      </c>
      <c r="B180" s="3">
        <v>28022021</v>
      </c>
      <c r="C180" s="3">
        <v>1</v>
      </c>
      <c r="D180" s="3">
        <v>18</v>
      </c>
      <c r="E180" s="3">
        <v>1</v>
      </c>
      <c r="F180" s="3">
        <v>281810</v>
      </c>
      <c r="G180" s="3">
        <v>0</v>
      </c>
      <c r="H180" s="3">
        <v>0</v>
      </c>
      <c r="I180" s="3" t="s">
        <v>21</v>
      </c>
      <c r="J180" s="3" t="s">
        <v>2</v>
      </c>
      <c r="K180" s="3" t="s">
        <v>3</v>
      </c>
      <c r="L180" s="3" t="s">
        <v>4</v>
      </c>
      <c r="M180" s="3" t="s">
        <v>5</v>
      </c>
      <c r="N180" s="3" t="s">
        <v>6</v>
      </c>
      <c r="O180" s="3" t="s">
        <v>6</v>
      </c>
      <c r="P180" s="3" t="s">
        <v>6</v>
      </c>
      <c r="Q180" s="3">
        <v>0</v>
      </c>
    </row>
    <row r="181" spans="1:17" x14ac:dyDescent="0.25">
      <c r="A181" s="3" t="s">
        <v>69</v>
      </c>
      <c r="B181" s="3">
        <v>28022021</v>
      </c>
      <c r="C181" s="3">
        <v>1</v>
      </c>
      <c r="D181" s="3">
        <v>19</v>
      </c>
      <c r="E181" s="3">
        <v>1</v>
      </c>
      <c r="F181" s="3">
        <v>281820</v>
      </c>
      <c r="G181" s="3">
        <v>0</v>
      </c>
      <c r="H181" s="3">
        <v>0</v>
      </c>
      <c r="I181" s="3" t="s">
        <v>22</v>
      </c>
      <c r="J181" s="3" t="s">
        <v>2</v>
      </c>
      <c r="K181" s="3" t="s">
        <v>3</v>
      </c>
      <c r="L181" s="3" t="s">
        <v>4</v>
      </c>
      <c r="M181" s="3" t="s">
        <v>5</v>
      </c>
      <c r="N181" s="3" t="s">
        <v>6</v>
      </c>
      <c r="O181" s="3" t="s">
        <v>6</v>
      </c>
      <c r="P181" s="3" t="s">
        <v>6</v>
      </c>
      <c r="Q181" s="3">
        <v>0</v>
      </c>
    </row>
    <row r="182" spans="1:17" x14ac:dyDescent="0.25">
      <c r="A182" s="3" t="s">
        <v>69</v>
      </c>
      <c r="B182" s="3">
        <v>28022021</v>
      </c>
      <c r="C182" s="3">
        <v>1</v>
      </c>
      <c r="D182" s="3">
        <v>20</v>
      </c>
      <c r="E182" s="3">
        <v>1</v>
      </c>
      <c r="F182" s="3">
        <v>281830</v>
      </c>
      <c r="G182" s="3">
        <v>0</v>
      </c>
      <c r="H182" s="3">
        <v>0</v>
      </c>
      <c r="I182" s="3" t="s">
        <v>23</v>
      </c>
      <c r="J182" s="3" t="s">
        <v>2</v>
      </c>
      <c r="K182" s="3" t="s">
        <v>3</v>
      </c>
      <c r="L182" s="3" t="s">
        <v>4</v>
      </c>
      <c r="M182" s="3" t="s">
        <v>5</v>
      </c>
      <c r="N182" s="3" t="s">
        <v>6</v>
      </c>
      <c r="O182" s="3" t="s">
        <v>6</v>
      </c>
      <c r="P182" s="3" t="s">
        <v>6</v>
      </c>
      <c r="Q182" s="3">
        <v>0</v>
      </c>
    </row>
    <row r="183" spans="1:17" x14ac:dyDescent="0.25">
      <c r="A183" s="3" t="s">
        <v>69</v>
      </c>
      <c r="B183" s="3">
        <v>28022021</v>
      </c>
      <c r="C183" s="3">
        <v>1</v>
      </c>
      <c r="D183" s="3">
        <v>21</v>
      </c>
      <c r="E183" s="3">
        <v>1</v>
      </c>
      <c r="F183" s="3">
        <v>281840</v>
      </c>
      <c r="G183" s="3">
        <v>0</v>
      </c>
      <c r="H183" s="3">
        <v>0</v>
      </c>
      <c r="I183" s="3" t="s">
        <v>24</v>
      </c>
      <c r="J183" s="3" t="s">
        <v>2</v>
      </c>
      <c r="K183" s="3" t="s">
        <v>3</v>
      </c>
      <c r="L183" s="3" t="s">
        <v>4</v>
      </c>
      <c r="M183" s="3" t="s">
        <v>5</v>
      </c>
      <c r="N183" s="3" t="s">
        <v>6</v>
      </c>
      <c r="O183" s="3" t="s">
        <v>6</v>
      </c>
      <c r="P183" s="3" t="s">
        <v>6</v>
      </c>
      <c r="Q183" s="3">
        <v>0</v>
      </c>
    </row>
    <row r="184" spans="1:17" x14ac:dyDescent="0.25">
      <c r="A184" s="4" t="s">
        <v>69</v>
      </c>
      <c r="B184" s="4">
        <v>28022021</v>
      </c>
      <c r="C184" s="4">
        <v>1</v>
      </c>
      <c r="D184" s="4">
        <v>22</v>
      </c>
      <c r="E184" s="4">
        <v>1</v>
      </c>
      <c r="F184" s="4">
        <v>421001</v>
      </c>
      <c r="G184" s="4">
        <v>0</v>
      </c>
      <c r="H184" s="4">
        <v>0</v>
      </c>
      <c r="I184" s="4" t="s">
        <v>80</v>
      </c>
      <c r="J184" s="4" t="s">
        <v>2</v>
      </c>
      <c r="K184" s="4" t="s">
        <v>3</v>
      </c>
      <c r="L184" s="4" t="s">
        <v>4</v>
      </c>
      <c r="M184" s="4" t="s">
        <v>5</v>
      </c>
      <c r="N184" s="4" t="s">
        <v>6</v>
      </c>
      <c r="O184" s="4" t="s">
        <v>6</v>
      </c>
      <c r="P184" s="4" t="s">
        <v>6</v>
      </c>
      <c r="Q184" s="4">
        <v>0</v>
      </c>
    </row>
    <row r="185" spans="1:17" x14ac:dyDescent="0.25">
      <c r="A185" s="4" t="s">
        <v>69</v>
      </c>
      <c r="B185" s="4">
        <v>28022021</v>
      </c>
      <c r="C185" s="4">
        <v>1</v>
      </c>
      <c r="D185" s="4">
        <v>23</v>
      </c>
      <c r="E185" s="4">
        <v>1</v>
      </c>
      <c r="F185" s="4">
        <v>421002</v>
      </c>
      <c r="G185" s="4">
        <v>0</v>
      </c>
      <c r="H185" s="4">
        <v>0</v>
      </c>
      <c r="I185" s="4" t="s">
        <v>81</v>
      </c>
      <c r="J185" s="4" t="s">
        <v>2</v>
      </c>
      <c r="K185" s="4" t="s">
        <v>3</v>
      </c>
      <c r="L185" s="4" t="s">
        <v>4</v>
      </c>
      <c r="M185" s="4" t="s">
        <v>5</v>
      </c>
      <c r="N185" s="4" t="s">
        <v>6</v>
      </c>
      <c r="O185" s="4" t="s">
        <v>6</v>
      </c>
      <c r="P185" s="4" t="s">
        <v>6</v>
      </c>
      <c r="Q185" s="4">
        <v>0</v>
      </c>
    </row>
    <row r="186" spans="1:17" x14ac:dyDescent="0.25">
      <c r="A186" s="4" t="s">
        <v>69</v>
      </c>
      <c r="B186" s="4">
        <v>28022021</v>
      </c>
      <c r="C186" s="4">
        <v>1</v>
      </c>
      <c r="D186" s="4">
        <v>24</v>
      </c>
      <c r="E186" s="4">
        <v>1</v>
      </c>
      <c r="F186" s="4">
        <v>421003</v>
      </c>
      <c r="G186" s="4">
        <v>0</v>
      </c>
      <c r="H186" s="4">
        <v>0</v>
      </c>
      <c r="I186" s="4" t="s">
        <v>82</v>
      </c>
      <c r="J186" s="4" t="s">
        <v>2</v>
      </c>
      <c r="K186" s="4" t="s">
        <v>3</v>
      </c>
      <c r="L186" s="4" t="s">
        <v>4</v>
      </c>
      <c r="M186" s="4" t="s">
        <v>5</v>
      </c>
      <c r="N186" s="4" t="s">
        <v>6</v>
      </c>
      <c r="O186" s="4" t="s">
        <v>6</v>
      </c>
      <c r="P186" s="4" t="s">
        <v>6</v>
      </c>
      <c r="Q186" s="4">
        <v>0</v>
      </c>
    </row>
    <row r="187" spans="1:17" x14ac:dyDescent="0.25">
      <c r="A187" s="4" t="s">
        <v>69</v>
      </c>
      <c r="B187" s="4">
        <v>28022021</v>
      </c>
      <c r="C187" s="4">
        <v>1</v>
      </c>
      <c r="D187" s="4">
        <v>25</v>
      </c>
      <c r="E187" s="4">
        <v>1</v>
      </c>
      <c r="F187" s="4">
        <v>421004</v>
      </c>
      <c r="G187" s="4">
        <v>0</v>
      </c>
      <c r="H187" s="4">
        <v>0</v>
      </c>
      <c r="I187" s="4" t="s">
        <v>83</v>
      </c>
      <c r="J187" s="4" t="s">
        <v>2</v>
      </c>
      <c r="K187" s="4" t="s">
        <v>3</v>
      </c>
      <c r="L187" s="4" t="s">
        <v>4</v>
      </c>
      <c r="M187" s="4" t="s">
        <v>5</v>
      </c>
      <c r="N187" s="4" t="s">
        <v>6</v>
      </c>
      <c r="O187" s="4" t="s">
        <v>6</v>
      </c>
      <c r="P187" s="4" t="s">
        <v>6</v>
      </c>
      <c r="Q187" s="4">
        <v>0</v>
      </c>
    </row>
    <row r="188" spans="1:17" x14ac:dyDescent="0.25">
      <c r="A188" s="4" t="s">
        <v>69</v>
      </c>
      <c r="B188" s="4">
        <v>28022021</v>
      </c>
      <c r="C188" s="4">
        <v>1</v>
      </c>
      <c r="D188" s="4">
        <v>26</v>
      </c>
      <c r="E188" s="4">
        <v>1</v>
      </c>
      <c r="F188" s="4">
        <v>421005</v>
      </c>
      <c r="G188" s="4">
        <v>0</v>
      </c>
      <c r="H188" s="4">
        <v>0</v>
      </c>
      <c r="I188" s="4" t="s">
        <v>84</v>
      </c>
      <c r="J188" s="4" t="s">
        <v>2</v>
      </c>
      <c r="K188" s="4" t="s">
        <v>3</v>
      </c>
      <c r="L188" s="4" t="s">
        <v>4</v>
      </c>
      <c r="M188" s="4" t="s">
        <v>5</v>
      </c>
      <c r="N188" s="4" t="s">
        <v>6</v>
      </c>
      <c r="O188" s="4" t="s">
        <v>6</v>
      </c>
      <c r="P188" s="4" t="s">
        <v>6</v>
      </c>
      <c r="Q188" s="4">
        <v>0</v>
      </c>
    </row>
    <row r="189" spans="1:17" x14ac:dyDescent="0.25">
      <c r="A189" s="4" t="s">
        <v>69</v>
      </c>
      <c r="B189" s="4">
        <v>28022021</v>
      </c>
      <c r="C189" s="4">
        <v>1</v>
      </c>
      <c r="D189" s="4">
        <v>27</v>
      </c>
      <c r="E189" s="4">
        <v>1</v>
      </c>
      <c r="F189" s="4">
        <v>421021</v>
      </c>
      <c r="G189" s="4">
        <v>0</v>
      </c>
      <c r="H189" s="4">
        <v>0</v>
      </c>
      <c r="I189" s="4" t="s">
        <v>85</v>
      </c>
      <c r="J189" s="4" t="s">
        <v>2</v>
      </c>
      <c r="K189" s="4" t="s">
        <v>3</v>
      </c>
      <c r="L189" s="4" t="s">
        <v>4</v>
      </c>
      <c r="M189" s="4" t="s">
        <v>5</v>
      </c>
      <c r="N189" s="4" t="s">
        <v>6</v>
      </c>
      <c r="O189" s="4" t="s">
        <v>6</v>
      </c>
      <c r="P189" s="4" t="s">
        <v>6</v>
      </c>
      <c r="Q189" s="4">
        <v>0</v>
      </c>
    </row>
    <row r="190" spans="1:17" x14ac:dyDescent="0.25">
      <c r="A190" s="4" t="s">
        <v>69</v>
      </c>
      <c r="B190" s="4">
        <v>28022021</v>
      </c>
      <c r="C190" s="4">
        <v>1</v>
      </c>
      <c r="D190" s="4">
        <v>28</v>
      </c>
      <c r="E190" s="4">
        <v>1</v>
      </c>
      <c r="F190" s="4">
        <v>421022</v>
      </c>
      <c r="G190" s="4">
        <v>0</v>
      </c>
      <c r="H190" s="4">
        <v>0</v>
      </c>
      <c r="I190" s="4" t="s">
        <v>86</v>
      </c>
      <c r="J190" s="4" t="s">
        <v>2</v>
      </c>
      <c r="K190" s="4" t="s">
        <v>3</v>
      </c>
      <c r="L190" s="4" t="s">
        <v>4</v>
      </c>
      <c r="M190" s="4" t="s">
        <v>5</v>
      </c>
      <c r="N190" s="4" t="s">
        <v>6</v>
      </c>
      <c r="O190" s="4" t="s">
        <v>6</v>
      </c>
      <c r="P190" s="4" t="s">
        <v>6</v>
      </c>
      <c r="Q190" s="4">
        <v>0</v>
      </c>
    </row>
    <row r="191" spans="1:17" x14ac:dyDescent="0.25">
      <c r="A191" s="4" t="s">
        <v>69</v>
      </c>
      <c r="B191" s="4">
        <v>28022021</v>
      </c>
      <c r="C191" s="4">
        <v>1</v>
      </c>
      <c r="D191" s="4">
        <v>29</v>
      </c>
      <c r="E191" s="4">
        <v>1</v>
      </c>
      <c r="F191" s="4">
        <v>421023</v>
      </c>
      <c r="G191" s="4">
        <v>0</v>
      </c>
      <c r="H191" s="4">
        <v>0</v>
      </c>
      <c r="I191" s="4" t="s">
        <v>87</v>
      </c>
      <c r="J191" s="4" t="s">
        <v>2</v>
      </c>
      <c r="K191" s="4" t="s">
        <v>3</v>
      </c>
      <c r="L191" s="4" t="s">
        <v>4</v>
      </c>
      <c r="M191" s="4" t="s">
        <v>5</v>
      </c>
      <c r="N191" s="4" t="s">
        <v>6</v>
      </c>
      <c r="O191" s="4" t="s">
        <v>6</v>
      </c>
      <c r="P191" s="4" t="s">
        <v>6</v>
      </c>
      <c r="Q191" s="4">
        <v>0</v>
      </c>
    </row>
    <row r="192" spans="1:17" x14ac:dyDescent="0.25">
      <c r="A192" s="4" t="s">
        <v>69</v>
      </c>
      <c r="B192" s="4">
        <v>28022021</v>
      </c>
      <c r="C192" s="4">
        <v>1</v>
      </c>
      <c r="D192" s="4">
        <v>30</v>
      </c>
      <c r="E192" s="4">
        <v>1</v>
      </c>
      <c r="F192" s="4">
        <v>421024</v>
      </c>
      <c r="G192" s="4">
        <v>0</v>
      </c>
      <c r="H192" s="4">
        <v>0</v>
      </c>
      <c r="I192" s="4" t="s">
        <v>88</v>
      </c>
      <c r="J192" s="4" t="s">
        <v>2</v>
      </c>
      <c r="K192" s="4" t="s">
        <v>3</v>
      </c>
      <c r="L192" s="4" t="s">
        <v>4</v>
      </c>
      <c r="M192" s="4" t="s">
        <v>5</v>
      </c>
      <c r="N192" s="4" t="s">
        <v>6</v>
      </c>
      <c r="O192" s="4" t="s">
        <v>6</v>
      </c>
      <c r="P192" s="4" t="s">
        <v>6</v>
      </c>
      <c r="Q192" s="4">
        <v>0</v>
      </c>
    </row>
    <row r="193" spans="1:17" x14ac:dyDescent="0.25">
      <c r="A193" s="4" t="s">
        <v>69</v>
      </c>
      <c r="B193" s="4">
        <v>28022021</v>
      </c>
      <c r="C193" s="4">
        <v>1</v>
      </c>
      <c r="D193" s="4">
        <v>31</v>
      </c>
      <c r="E193" s="4">
        <v>1</v>
      </c>
      <c r="F193" s="4">
        <v>421025</v>
      </c>
      <c r="G193" s="4">
        <v>0</v>
      </c>
      <c r="H193" s="4">
        <v>0</v>
      </c>
      <c r="I193" s="4" t="s">
        <v>89</v>
      </c>
      <c r="J193" s="4" t="s">
        <v>2</v>
      </c>
      <c r="K193" s="4" t="s">
        <v>3</v>
      </c>
      <c r="L193" s="4" t="s">
        <v>4</v>
      </c>
      <c r="M193" s="4" t="s">
        <v>5</v>
      </c>
      <c r="N193" s="4" t="s">
        <v>6</v>
      </c>
      <c r="O193" s="4" t="s">
        <v>6</v>
      </c>
      <c r="P193" s="4" t="s">
        <v>6</v>
      </c>
      <c r="Q193" s="4">
        <v>0</v>
      </c>
    </row>
    <row r="194" spans="1:17" x14ac:dyDescent="0.25">
      <c r="A194" s="4" t="s">
        <v>69</v>
      </c>
      <c r="B194" s="4">
        <v>28022021</v>
      </c>
      <c r="C194" s="4">
        <v>1</v>
      </c>
      <c r="D194" s="4">
        <v>33</v>
      </c>
      <c r="E194" s="4">
        <v>1</v>
      </c>
      <c r="F194" s="4">
        <v>431000</v>
      </c>
      <c r="G194" s="4">
        <v>0</v>
      </c>
      <c r="H194" s="4">
        <v>0</v>
      </c>
      <c r="I194" s="4" t="s">
        <v>25</v>
      </c>
      <c r="J194" s="4" t="s">
        <v>2</v>
      </c>
      <c r="K194" s="4" t="s">
        <v>3</v>
      </c>
      <c r="L194" s="4" t="s">
        <v>4</v>
      </c>
      <c r="M194" s="4" t="s">
        <v>5</v>
      </c>
      <c r="N194" s="4" t="s">
        <v>6</v>
      </c>
      <c r="O194" s="4" t="s">
        <v>6</v>
      </c>
      <c r="P194" s="4" t="s">
        <v>6</v>
      </c>
      <c r="Q194" s="4">
        <v>0</v>
      </c>
    </row>
    <row r="195" spans="1:17" x14ac:dyDescent="0.25">
      <c r="A195" s="4" t="s">
        <v>69</v>
      </c>
      <c r="B195" s="4">
        <v>28022021</v>
      </c>
      <c r="C195" s="4">
        <v>1</v>
      </c>
      <c r="D195" s="4">
        <v>34</v>
      </c>
      <c r="E195" s="4">
        <v>1</v>
      </c>
      <c r="F195" s="4">
        <v>431001</v>
      </c>
      <c r="G195" s="4">
        <v>0</v>
      </c>
      <c r="H195" s="4">
        <v>0</v>
      </c>
      <c r="I195" s="4" t="s">
        <v>26</v>
      </c>
      <c r="J195" s="4" t="s">
        <v>2</v>
      </c>
      <c r="K195" s="4" t="s">
        <v>3</v>
      </c>
      <c r="L195" s="4" t="s">
        <v>4</v>
      </c>
      <c r="M195" s="4" t="s">
        <v>5</v>
      </c>
      <c r="N195" s="4" t="s">
        <v>6</v>
      </c>
      <c r="O195" s="4" t="s">
        <v>6</v>
      </c>
      <c r="P195" s="4" t="s">
        <v>6</v>
      </c>
      <c r="Q195" s="4">
        <v>0</v>
      </c>
    </row>
    <row r="196" spans="1:17" x14ac:dyDescent="0.25">
      <c r="A196" s="4" t="s">
        <v>69</v>
      </c>
      <c r="B196" s="4">
        <v>28022021</v>
      </c>
      <c r="C196" s="4">
        <v>1</v>
      </c>
      <c r="D196" s="4">
        <v>35</v>
      </c>
      <c r="E196" s="4">
        <v>1</v>
      </c>
      <c r="F196" s="4">
        <v>437250</v>
      </c>
      <c r="G196" s="4">
        <v>0</v>
      </c>
      <c r="H196" s="4">
        <v>0</v>
      </c>
      <c r="I196" s="4" t="s">
        <v>27</v>
      </c>
      <c r="J196" s="4" t="s">
        <v>2</v>
      </c>
      <c r="K196" s="4" t="s">
        <v>3</v>
      </c>
      <c r="L196" s="4" t="s">
        <v>4</v>
      </c>
      <c r="M196" s="4" t="s">
        <v>5</v>
      </c>
      <c r="N196" s="4" t="s">
        <v>6</v>
      </c>
      <c r="O196" s="4" t="s">
        <v>6</v>
      </c>
      <c r="P196" s="4" t="s">
        <v>6</v>
      </c>
      <c r="Q196" s="4">
        <v>0</v>
      </c>
    </row>
    <row r="197" spans="1:17" x14ac:dyDescent="0.25">
      <c r="A197" s="4" t="s">
        <v>69</v>
      </c>
      <c r="B197" s="4">
        <v>28022021</v>
      </c>
      <c r="C197" s="4">
        <v>1</v>
      </c>
      <c r="D197" s="4">
        <v>36</v>
      </c>
      <c r="E197" s="4">
        <v>1</v>
      </c>
      <c r="F197" s="4">
        <v>437300</v>
      </c>
      <c r="G197" s="4">
        <v>0</v>
      </c>
      <c r="H197" s="4">
        <v>0</v>
      </c>
      <c r="I197" s="4" t="s">
        <v>28</v>
      </c>
      <c r="J197" s="4" t="s">
        <v>2</v>
      </c>
      <c r="K197" s="4" t="s">
        <v>3</v>
      </c>
      <c r="L197" s="4" t="s">
        <v>4</v>
      </c>
      <c r="M197" s="4" t="s">
        <v>5</v>
      </c>
      <c r="N197" s="4" t="s">
        <v>6</v>
      </c>
      <c r="O197" s="4" t="s">
        <v>6</v>
      </c>
      <c r="P197" s="4" t="s">
        <v>6</v>
      </c>
      <c r="Q197" s="4">
        <v>0</v>
      </c>
    </row>
    <row r="198" spans="1:17" x14ac:dyDescent="0.25">
      <c r="A198" s="4" t="s">
        <v>69</v>
      </c>
      <c r="B198" s="4">
        <v>28022021</v>
      </c>
      <c r="C198" s="4">
        <v>1</v>
      </c>
      <c r="D198" s="4">
        <v>37</v>
      </c>
      <c r="E198" s="4">
        <v>1</v>
      </c>
      <c r="F198" s="4">
        <v>437450</v>
      </c>
      <c r="G198" s="4">
        <v>0</v>
      </c>
      <c r="H198" s="4">
        <v>0</v>
      </c>
      <c r="I198" s="4" t="s">
        <v>29</v>
      </c>
      <c r="J198" s="4" t="s">
        <v>2</v>
      </c>
      <c r="K198" s="4" t="s">
        <v>3</v>
      </c>
      <c r="L198" s="4" t="s">
        <v>4</v>
      </c>
      <c r="M198" s="4" t="s">
        <v>5</v>
      </c>
      <c r="N198" s="4" t="s">
        <v>6</v>
      </c>
      <c r="O198" s="4" t="s">
        <v>6</v>
      </c>
      <c r="P198" s="4" t="s">
        <v>6</v>
      </c>
      <c r="Q198" s="4">
        <v>0</v>
      </c>
    </row>
    <row r="199" spans="1:17" x14ac:dyDescent="0.25">
      <c r="A199" s="4" t="s">
        <v>69</v>
      </c>
      <c r="B199" s="4">
        <v>28022021</v>
      </c>
      <c r="C199" s="4">
        <v>1</v>
      </c>
      <c r="D199" s="4">
        <v>38</v>
      </c>
      <c r="E199" s="4">
        <v>1</v>
      </c>
      <c r="F199" s="4">
        <v>444100</v>
      </c>
      <c r="G199" s="4">
        <v>0</v>
      </c>
      <c r="H199" s="4">
        <v>0</v>
      </c>
      <c r="I199" s="4" t="s">
        <v>30</v>
      </c>
      <c r="J199" s="4" t="s">
        <v>2</v>
      </c>
      <c r="K199" s="4" t="s">
        <v>3</v>
      </c>
      <c r="L199" s="4" t="s">
        <v>4</v>
      </c>
      <c r="M199" s="4" t="s">
        <v>5</v>
      </c>
      <c r="N199" s="4" t="s">
        <v>6</v>
      </c>
      <c r="O199" s="4" t="s">
        <v>6</v>
      </c>
      <c r="P199" s="4" t="s">
        <v>6</v>
      </c>
      <c r="Q199" s="4">
        <v>0</v>
      </c>
    </row>
    <row r="200" spans="1:17" x14ac:dyDescent="0.25">
      <c r="A200" s="4" t="s">
        <v>69</v>
      </c>
      <c r="B200" s="4">
        <v>28022021</v>
      </c>
      <c r="C200" s="4">
        <v>1</v>
      </c>
      <c r="D200" s="4">
        <v>39</v>
      </c>
      <c r="E200" s="4">
        <v>1</v>
      </c>
      <c r="F200" s="4">
        <v>445510</v>
      </c>
      <c r="G200" s="4">
        <v>0</v>
      </c>
      <c r="H200" s="4">
        <v>0</v>
      </c>
      <c r="I200" s="4" t="s">
        <v>31</v>
      </c>
      <c r="J200" s="4" t="s">
        <v>2</v>
      </c>
      <c r="K200" s="4" t="s">
        <v>3</v>
      </c>
      <c r="L200" s="4" t="s">
        <v>4</v>
      </c>
      <c r="M200" s="4" t="s">
        <v>5</v>
      </c>
      <c r="N200" s="4" t="s">
        <v>6</v>
      </c>
      <c r="O200" s="4" t="s">
        <v>6</v>
      </c>
      <c r="P200" s="4" t="s">
        <v>6</v>
      </c>
      <c r="Q200" s="4">
        <v>0</v>
      </c>
    </row>
    <row r="201" spans="1:17" x14ac:dyDescent="0.25">
      <c r="A201" s="4" t="s">
        <v>69</v>
      </c>
      <c r="B201" s="4">
        <v>28022021</v>
      </c>
      <c r="C201" s="4">
        <v>1</v>
      </c>
      <c r="D201" s="4">
        <v>40</v>
      </c>
      <c r="E201" s="4">
        <v>1</v>
      </c>
      <c r="F201" s="4">
        <v>445511</v>
      </c>
      <c r="G201" s="4">
        <v>0</v>
      </c>
      <c r="H201" s="4">
        <v>0</v>
      </c>
      <c r="I201" s="4" t="s">
        <v>32</v>
      </c>
      <c r="J201" s="4" t="s">
        <v>2</v>
      </c>
      <c r="K201" s="4" t="s">
        <v>3</v>
      </c>
      <c r="L201" s="4" t="s">
        <v>4</v>
      </c>
      <c r="M201" s="4" t="s">
        <v>5</v>
      </c>
      <c r="N201" s="4" t="s">
        <v>6</v>
      </c>
      <c r="O201" s="4" t="s">
        <v>6</v>
      </c>
      <c r="P201" s="4" t="s">
        <v>6</v>
      </c>
      <c r="Q201" s="4">
        <v>0</v>
      </c>
    </row>
    <row r="202" spans="1:17" x14ac:dyDescent="0.25">
      <c r="A202" s="4" t="s">
        <v>69</v>
      </c>
      <c r="B202" s="4">
        <v>28022021</v>
      </c>
      <c r="C202" s="4">
        <v>1</v>
      </c>
      <c r="D202" s="4">
        <v>41</v>
      </c>
      <c r="E202" s="4">
        <v>1</v>
      </c>
      <c r="F202" s="4">
        <v>445620</v>
      </c>
      <c r="G202" s="4">
        <v>0</v>
      </c>
      <c r="H202" s="4">
        <v>0</v>
      </c>
      <c r="I202" s="4" t="s">
        <v>33</v>
      </c>
      <c r="J202" s="4" t="s">
        <v>2</v>
      </c>
      <c r="K202" s="4" t="s">
        <v>3</v>
      </c>
      <c r="L202" s="4" t="s">
        <v>4</v>
      </c>
      <c r="M202" s="4" t="s">
        <v>5</v>
      </c>
      <c r="N202" s="4" t="s">
        <v>6</v>
      </c>
      <c r="O202" s="4" t="s">
        <v>6</v>
      </c>
      <c r="P202" s="4" t="s">
        <v>6</v>
      </c>
      <c r="Q202" s="4">
        <v>0</v>
      </c>
    </row>
    <row r="203" spans="1:17" x14ac:dyDescent="0.25">
      <c r="A203" s="4" t="s">
        <v>69</v>
      </c>
      <c r="B203" s="4">
        <v>28022021</v>
      </c>
      <c r="C203" s="4">
        <v>1</v>
      </c>
      <c r="D203" s="4">
        <v>42</v>
      </c>
      <c r="E203" s="4">
        <v>1</v>
      </c>
      <c r="F203" s="4">
        <v>445666</v>
      </c>
      <c r="G203" s="4">
        <v>0</v>
      </c>
      <c r="H203" s="4">
        <v>0</v>
      </c>
      <c r="I203" s="4" t="s">
        <v>34</v>
      </c>
      <c r="J203" s="4" t="s">
        <v>2</v>
      </c>
      <c r="K203" s="4" t="s">
        <v>3</v>
      </c>
      <c r="L203" s="4" t="s">
        <v>4</v>
      </c>
      <c r="M203" s="4" t="s">
        <v>5</v>
      </c>
      <c r="N203" s="4" t="s">
        <v>6</v>
      </c>
      <c r="O203" s="4" t="s">
        <v>6</v>
      </c>
      <c r="P203" s="4" t="s">
        <v>6</v>
      </c>
      <c r="Q203" s="4">
        <v>0</v>
      </c>
    </row>
    <row r="204" spans="1:17" x14ac:dyDescent="0.25">
      <c r="A204" s="4" t="s">
        <v>69</v>
      </c>
      <c r="B204" s="4">
        <v>28022021</v>
      </c>
      <c r="C204" s="4">
        <v>1</v>
      </c>
      <c r="D204" s="4">
        <v>43</v>
      </c>
      <c r="E204" s="4">
        <v>1</v>
      </c>
      <c r="F204" s="4">
        <v>445716</v>
      </c>
      <c r="G204" s="4">
        <v>0</v>
      </c>
      <c r="H204" s="4">
        <v>0</v>
      </c>
      <c r="I204" s="4" t="s">
        <v>35</v>
      </c>
      <c r="J204" s="4" t="s">
        <v>2</v>
      </c>
      <c r="K204" s="4" t="s">
        <v>3</v>
      </c>
      <c r="L204" s="4" t="s">
        <v>4</v>
      </c>
      <c r="M204" s="4" t="s">
        <v>5</v>
      </c>
      <c r="N204" s="4" t="s">
        <v>6</v>
      </c>
      <c r="O204" s="4" t="s">
        <v>6</v>
      </c>
      <c r="P204" s="4" t="s">
        <v>6</v>
      </c>
      <c r="Q204" s="4">
        <v>0</v>
      </c>
    </row>
    <row r="205" spans="1:17" x14ac:dyDescent="0.25">
      <c r="A205" s="4" t="s">
        <v>69</v>
      </c>
      <c r="B205" s="4">
        <v>28022021</v>
      </c>
      <c r="C205" s="4">
        <v>1</v>
      </c>
      <c r="D205" s="4">
        <v>44</v>
      </c>
      <c r="E205" s="4">
        <v>1</v>
      </c>
      <c r="F205" s="4">
        <v>445860</v>
      </c>
      <c r="G205" s="4">
        <v>0</v>
      </c>
      <c r="H205" s="4">
        <v>0</v>
      </c>
      <c r="I205" s="4" t="s">
        <v>36</v>
      </c>
      <c r="J205" s="4" t="s">
        <v>2</v>
      </c>
      <c r="K205" s="4" t="s">
        <v>3</v>
      </c>
      <c r="L205" s="4" t="s">
        <v>4</v>
      </c>
      <c r="M205" s="4" t="s">
        <v>5</v>
      </c>
      <c r="N205" s="4" t="s">
        <v>6</v>
      </c>
      <c r="O205" s="4" t="s">
        <v>6</v>
      </c>
      <c r="P205" s="4" t="s">
        <v>6</v>
      </c>
      <c r="Q205" s="4">
        <v>0</v>
      </c>
    </row>
    <row r="206" spans="1:17" x14ac:dyDescent="0.25">
      <c r="A206" s="4" t="s">
        <v>69</v>
      </c>
      <c r="B206" s="4">
        <v>28022021</v>
      </c>
      <c r="C206" s="4">
        <v>1</v>
      </c>
      <c r="D206" s="4">
        <v>45</v>
      </c>
      <c r="E206" s="4">
        <v>1</v>
      </c>
      <c r="F206" s="4">
        <v>448611</v>
      </c>
      <c r="G206" s="4">
        <v>0</v>
      </c>
      <c r="H206" s="4">
        <v>0</v>
      </c>
      <c r="I206" s="4" t="s">
        <v>37</v>
      </c>
      <c r="J206" s="4" t="s">
        <v>2</v>
      </c>
      <c r="K206" s="4" t="s">
        <v>3</v>
      </c>
      <c r="L206" s="4" t="s">
        <v>4</v>
      </c>
      <c r="M206" s="4" t="s">
        <v>5</v>
      </c>
      <c r="N206" s="4" t="s">
        <v>6</v>
      </c>
      <c r="O206" s="4" t="s">
        <v>6</v>
      </c>
      <c r="P206" s="4" t="s">
        <v>6</v>
      </c>
      <c r="Q206" s="4">
        <v>0</v>
      </c>
    </row>
    <row r="207" spans="1:17" x14ac:dyDescent="0.25">
      <c r="A207" s="4" t="s">
        <v>69</v>
      </c>
      <c r="B207" s="4">
        <v>28022021</v>
      </c>
      <c r="C207" s="4">
        <v>1</v>
      </c>
      <c r="D207" s="4">
        <v>46</v>
      </c>
      <c r="E207" s="4">
        <v>1</v>
      </c>
      <c r="F207" s="4">
        <v>448633</v>
      </c>
      <c r="G207" s="4">
        <v>0</v>
      </c>
      <c r="H207" s="4">
        <v>0</v>
      </c>
      <c r="I207" s="4" t="s">
        <v>38</v>
      </c>
      <c r="J207" s="4" t="s">
        <v>2</v>
      </c>
      <c r="K207" s="4" t="s">
        <v>3</v>
      </c>
      <c r="L207" s="4" t="s">
        <v>4</v>
      </c>
      <c r="M207" s="4" t="s">
        <v>5</v>
      </c>
      <c r="N207" s="4" t="s">
        <v>6</v>
      </c>
      <c r="O207" s="4" t="s">
        <v>6</v>
      </c>
      <c r="P207" s="4" t="s">
        <v>6</v>
      </c>
      <c r="Q207" s="4">
        <v>0</v>
      </c>
    </row>
    <row r="208" spans="1:17" x14ac:dyDescent="0.25">
      <c r="A208" s="4" t="s">
        <v>69</v>
      </c>
      <c r="B208" s="4">
        <v>28022021</v>
      </c>
      <c r="C208" s="4">
        <v>1</v>
      </c>
      <c r="D208" s="4">
        <v>47</v>
      </c>
      <c r="E208" s="4">
        <v>1</v>
      </c>
      <c r="F208" s="4">
        <v>448700</v>
      </c>
      <c r="G208" s="4">
        <v>0</v>
      </c>
      <c r="H208" s="4">
        <v>0</v>
      </c>
      <c r="I208" s="4" t="s">
        <v>39</v>
      </c>
      <c r="J208" s="4" t="s">
        <v>2</v>
      </c>
      <c r="K208" s="4" t="s">
        <v>3</v>
      </c>
      <c r="L208" s="4" t="s">
        <v>4</v>
      </c>
      <c r="M208" s="4" t="s">
        <v>5</v>
      </c>
      <c r="N208" s="4" t="s">
        <v>6</v>
      </c>
      <c r="O208" s="4" t="s">
        <v>6</v>
      </c>
      <c r="P208" s="4" t="s">
        <v>6</v>
      </c>
      <c r="Q208" s="4">
        <v>0</v>
      </c>
    </row>
    <row r="209" spans="1:17" x14ac:dyDescent="0.25">
      <c r="A209" s="4" t="s">
        <v>69</v>
      </c>
      <c r="B209" s="4">
        <v>28022021</v>
      </c>
      <c r="C209" s="4">
        <v>1</v>
      </c>
      <c r="D209" s="4">
        <v>48</v>
      </c>
      <c r="E209" s="4">
        <v>1</v>
      </c>
      <c r="F209" s="4">
        <v>455120</v>
      </c>
      <c r="G209" s="4">
        <v>0</v>
      </c>
      <c r="H209" s="4">
        <v>0</v>
      </c>
      <c r="I209" s="4" t="s">
        <v>90</v>
      </c>
      <c r="J209" s="4" t="s">
        <v>2</v>
      </c>
      <c r="K209" s="4" t="s">
        <v>3</v>
      </c>
      <c r="L209" s="4" t="s">
        <v>4</v>
      </c>
      <c r="M209" s="4" t="s">
        <v>5</v>
      </c>
      <c r="N209" s="4" t="s">
        <v>6</v>
      </c>
      <c r="O209" s="4" t="s">
        <v>6</v>
      </c>
      <c r="P209" s="4" t="s">
        <v>6</v>
      </c>
      <c r="Q209" s="4">
        <v>0</v>
      </c>
    </row>
    <row r="210" spans="1:17" x14ac:dyDescent="0.25">
      <c r="A210" s="4" t="s">
        <v>69</v>
      </c>
      <c r="B210" s="4">
        <v>28022021</v>
      </c>
      <c r="C210" s="4">
        <v>1</v>
      </c>
      <c r="D210" s="4">
        <v>49</v>
      </c>
      <c r="E210" s="4">
        <v>1</v>
      </c>
      <c r="F210" s="4">
        <v>467100</v>
      </c>
      <c r="G210" s="4">
        <v>0</v>
      </c>
      <c r="H210" s="4">
        <v>0</v>
      </c>
      <c r="I210" s="4" t="s">
        <v>91</v>
      </c>
      <c r="J210" s="4" t="s">
        <v>2</v>
      </c>
      <c r="K210" s="4" t="s">
        <v>3</v>
      </c>
      <c r="L210" s="4" t="s">
        <v>4</v>
      </c>
      <c r="M210" s="4" t="s">
        <v>5</v>
      </c>
      <c r="N210" s="4" t="s">
        <v>6</v>
      </c>
      <c r="O210" s="4" t="s">
        <v>6</v>
      </c>
      <c r="P210" s="4" t="s">
        <v>6</v>
      </c>
      <c r="Q210" s="4">
        <v>0</v>
      </c>
    </row>
    <row r="211" spans="1:17" x14ac:dyDescent="0.25">
      <c r="A211" s="4" t="s">
        <v>69</v>
      </c>
      <c r="B211" s="4">
        <v>28022021</v>
      </c>
      <c r="C211" s="4">
        <v>1</v>
      </c>
      <c r="D211" s="4">
        <v>50</v>
      </c>
      <c r="E211" s="4">
        <v>1</v>
      </c>
      <c r="F211" s="4">
        <v>467200</v>
      </c>
      <c r="G211" s="4">
        <v>0</v>
      </c>
      <c r="H211" s="4">
        <v>0</v>
      </c>
      <c r="I211" s="4" t="s">
        <v>94</v>
      </c>
      <c r="J211" s="4" t="s">
        <v>2</v>
      </c>
      <c r="K211" s="4" t="s">
        <v>3</v>
      </c>
      <c r="L211" s="4" t="s">
        <v>4</v>
      </c>
      <c r="M211" s="4" t="s">
        <v>5</v>
      </c>
      <c r="N211" s="4" t="s">
        <v>6</v>
      </c>
      <c r="O211" s="4" t="s">
        <v>6</v>
      </c>
      <c r="P211" s="4" t="s">
        <v>6</v>
      </c>
      <c r="Q211" s="4">
        <v>0</v>
      </c>
    </row>
    <row r="212" spans="1:17" x14ac:dyDescent="0.25">
      <c r="A212" s="4" t="s">
        <v>69</v>
      </c>
      <c r="B212" s="4">
        <v>28022021</v>
      </c>
      <c r="C212" s="4">
        <v>2</v>
      </c>
      <c r="D212" s="4">
        <v>1</v>
      </c>
      <c r="E212" s="4">
        <v>1</v>
      </c>
      <c r="F212" s="4">
        <v>486000</v>
      </c>
      <c r="G212" s="4">
        <v>0</v>
      </c>
      <c r="H212" s="4">
        <v>0</v>
      </c>
      <c r="I212" s="4" t="s">
        <v>40</v>
      </c>
      <c r="J212" s="4" t="s">
        <v>2</v>
      </c>
      <c r="K212" s="4" t="s">
        <v>3</v>
      </c>
      <c r="L212" s="4" t="s">
        <v>4</v>
      </c>
      <c r="M212" s="4" t="s">
        <v>5</v>
      </c>
      <c r="N212" s="4" t="s">
        <v>6</v>
      </c>
      <c r="O212" s="4" t="s">
        <v>6</v>
      </c>
      <c r="P212" s="4" t="s">
        <v>6</v>
      </c>
      <c r="Q212" s="4">
        <v>0</v>
      </c>
    </row>
    <row r="213" spans="1:17" x14ac:dyDescent="0.25">
      <c r="A213" s="5" t="s">
        <v>69</v>
      </c>
      <c r="B213" s="5">
        <v>28022021</v>
      </c>
      <c r="C213" s="5">
        <v>2</v>
      </c>
      <c r="D213" s="5">
        <v>2</v>
      </c>
      <c r="E213" s="5">
        <v>1</v>
      </c>
      <c r="F213" s="5">
        <v>503000</v>
      </c>
      <c r="G213" s="5">
        <v>0</v>
      </c>
      <c r="H213" s="5">
        <v>0</v>
      </c>
      <c r="I213" s="5" t="s">
        <v>41</v>
      </c>
      <c r="J213" s="5" t="s">
        <v>2</v>
      </c>
      <c r="K213" s="5" t="s">
        <v>3</v>
      </c>
      <c r="L213" s="5" t="s">
        <v>4</v>
      </c>
      <c r="M213" s="5" t="s">
        <v>5</v>
      </c>
      <c r="N213" s="5" t="s">
        <v>6</v>
      </c>
      <c r="O213" s="5" t="s">
        <v>6</v>
      </c>
      <c r="P213" s="5" t="s">
        <v>6</v>
      </c>
      <c r="Q213" s="5">
        <v>0</v>
      </c>
    </row>
    <row r="214" spans="1:17" x14ac:dyDescent="0.25">
      <c r="A214" s="5" t="s">
        <v>69</v>
      </c>
      <c r="B214" s="5">
        <v>28022021</v>
      </c>
      <c r="C214" s="5">
        <v>2</v>
      </c>
      <c r="D214" s="5">
        <v>3</v>
      </c>
      <c r="E214" s="5">
        <v>1</v>
      </c>
      <c r="F214" s="5">
        <v>512000</v>
      </c>
      <c r="G214" s="5">
        <v>0</v>
      </c>
      <c r="H214" s="5">
        <v>0</v>
      </c>
      <c r="I214" s="5" t="s">
        <v>95</v>
      </c>
      <c r="J214" s="5" t="s">
        <v>2</v>
      </c>
      <c r="K214" s="5" t="s">
        <v>3</v>
      </c>
      <c r="L214" s="5" t="s">
        <v>4</v>
      </c>
      <c r="M214" s="5" t="s">
        <v>5</v>
      </c>
      <c r="N214" s="5" t="s">
        <v>6</v>
      </c>
      <c r="O214" s="5" t="s">
        <v>6</v>
      </c>
      <c r="P214" s="5" t="s">
        <v>6</v>
      </c>
      <c r="Q214" s="5">
        <v>0</v>
      </c>
    </row>
    <row r="215" spans="1:17" x14ac:dyDescent="0.25">
      <c r="A215" s="5" t="s">
        <v>69</v>
      </c>
      <c r="B215" s="5">
        <v>28022021</v>
      </c>
      <c r="C215" s="5">
        <v>2</v>
      </c>
      <c r="D215" s="5">
        <v>4</v>
      </c>
      <c r="E215" s="5">
        <v>1</v>
      </c>
      <c r="F215" s="5">
        <v>512100</v>
      </c>
      <c r="G215" s="5">
        <v>0</v>
      </c>
      <c r="H215" s="5">
        <v>0</v>
      </c>
      <c r="I215" s="5" t="s">
        <v>78</v>
      </c>
      <c r="J215" s="5" t="s">
        <v>2</v>
      </c>
      <c r="K215" s="5" t="s">
        <v>3</v>
      </c>
      <c r="L215" s="5" t="s">
        <v>4</v>
      </c>
      <c r="M215" s="5" t="s">
        <v>5</v>
      </c>
      <c r="N215" s="5" t="s">
        <v>6</v>
      </c>
      <c r="O215" s="5" t="s">
        <v>6</v>
      </c>
      <c r="P215" s="5" t="s">
        <v>6</v>
      </c>
      <c r="Q215" s="5">
        <v>0</v>
      </c>
    </row>
    <row r="216" spans="1:17" x14ac:dyDescent="0.25">
      <c r="A216" s="5" t="s">
        <v>69</v>
      </c>
      <c r="B216" s="5">
        <v>28022021</v>
      </c>
      <c r="C216" s="5">
        <v>2</v>
      </c>
      <c r="D216" s="5">
        <v>5</v>
      </c>
      <c r="E216" s="5">
        <v>1</v>
      </c>
      <c r="F216" s="5">
        <v>512400</v>
      </c>
      <c r="G216" s="5">
        <v>0</v>
      </c>
      <c r="H216" s="5">
        <v>0</v>
      </c>
      <c r="I216" s="5" t="s">
        <v>42</v>
      </c>
      <c r="J216" s="5" t="s">
        <v>2</v>
      </c>
      <c r="K216" s="5" t="s">
        <v>3</v>
      </c>
      <c r="L216" s="5" t="s">
        <v>4</v>
      </c>
      <c r="M216" s="5" t="s">
        <v>5</v>
      </c>
      <c r="N216" s="5" t="s">
        <v>6</v>
      </c>
      <c r="O216" s="5" t="s">
        <v>6</v>
      </c>
      <c r="P216" s="5" t="s">
        <v>6</v>
      </c>
      <c r="Q216" s="5">
        <v>0</v>
      </c>
    </row>
    <row r="217" spans="1:17" x14ac:dyDescent="0.25">
      <c r="A217" s="5" t="s">
        <v>69</v>
      </c>
      <c r="B217" s="5">
        <v>28022021</v>
      </c>
      <c r="C217" s="5">
        <v>2</v>
      </c>
      <c r="D217" s="5">
        <v>6</v>
      </c>
      <c r="E217" s="5">
        <v>1</v>
      </c>
      <c r="F217" s="5">
        <v>518700</v>
      </c>
      <c r="G217" s="5">
        <v>0</v>
      </c>
      <c r="H217" s="5">
        <v>0</v>
      </c>
      <c r="I217" s="5" t="s">
        <v>43</v>
      </c>
      <c r="J217" s="5" t="s">
        <v>2</v>
      </c>
      <c r="K217" s="5" t="s">
        <v>3</v>
      </c>
      <c r="L217" s="5" t="s">
        <v>4</v>
      </c>
      <c r="M217" s="5" t="s">
        <v>5</v>
      </c>
      <c r="N217" s="5" t="s">
        <v>6</v>
      </c>
      <c r="O217" s="5" t="s">
        <v>6</v>
      </c>
      <c r="P217" s="5" t="s">
        <v>6</v>
      </c>
      <c r="Q217" s="5">
        <v>0</v>
      </c>
    </row>
    <row r="218" spans="1:17" x14ac:dyDescent="0.25">
      <c r="A218" s="5" t="s">
        <v>69</v>
      </c>
      <c r="B218" s="5">
        <v>28022021</v>
      </c>
      <c r="C218" s="5">
        <v>2</v>
      </c>
      <c r="D218" s="5">
        <v>7</v>
      </c>
      <c r="E218" s="5">
        <v>1</v>
      </c>
      <c r="F218" s="5">
        <v>530000</v>
      </c>
      <c r="G218" s="5">
        <v>0</v>
      </c>
      <c r="H218" s="5">
        <v>0</v>
      </c>
      <c r="I218" s="5" t="s">
        <v>44</v>
      </c>
      <c r="J218" s="5" t="s">
        <v>2</v>
      </c>
      <c r="K218" s="5" t="s">
        <v>3</v>
      </c>
      <c r="L218" s="5" t="s">
        <v>4</v>
      </c>
      <c r="M218" s="5" t="s">
        <v>5</v>
      </c>
      <c r="N218" s="5" t="s">
        <v>6</v>
      </c>
      <c r="O218" s="5" t="s">
        <v>6</v>
      </c>
      <c r="P218" s="5" t="s">
        <v>6</v>
      </c>
      <c r="Q218" s="5">
        <v>0</v>
      </c>
    </row>
    <row r="219" spans="1:17" x14ac:dyDescent="0.25">
      <c r="A219" s="6" t="s">
        <v>69</v>
      </c>
      <c r="B219" s="6">
        <v>28022021</v>
      </c>
      <c r="C219" s="6">
        <v>2</v>
      </c>
      <c r="D219" s="6">
        <v>8</v>
      </c>
      <c r="E219" s="6">
        <v>1</v>
      </c>
      <c r="F219" s="6">
        <v>606148</v>
      </c>
      <c r="G219" s="6">
        <v>0</v>
      </c>
      <c r="H219" s="6">
        <v>0</v>
      </c>
      <c r="I219" s="6" t="s">
        <v>149</v>
      </c>
      <c r="J219" s="6" t="s">
        <v>2</v>
      </c>
      <c r="K219" s="6" t="s">
        <v>3</v>
      </c>
      <c r="L219" s="6" t="s">
        <v>4</v>
      </c>
      <c r="M219" s="6" t="s">
        <v>5</v>
      </c>
      <c r="N219" s="6" t="s">
        <v>6</v>
      </c>
      <c r="O219" s="6" t="s">
        <v>6</v>
      </c>
      <c r="P219" s="6" t="s">
        <v>6</v>
      </c>
      <c r="Q219" s="6">
        <v>0</v>
      </c>
    </row>
    <row r="220" spans="1:17" x14ac:dyDescent="0.25">
      <c r="A220" s="6" t="s">
        <v>69</v>
      </c>
      <c r="B220" s="6">
        <v>28022021</v>
      </c>
      <c r="C220" s="6">
        <v>2</v>
      </c>
      <c r="D220" s="6">
        <v>9</v>
      </c>
      <c r="E220" s="6">
        <v>1</v>
      </c>
      <c r="F220" s="6">
        <v>606163</v>
      </c>
      <c r="G220" s="6">
        <v>0</v>
      </c>
      <c r="H220" s="6">
        <v>0</v>
      </c>
      <c r="I220" s="6" t="s">
        <v>150</v>
      </c>
      <c r="J220" s="6" t="s">
        <v>2</v>
      </c>
      <c r="K220" s="6" t="s">
        <v>3</v>
      </c>
      <c r="L220" s="6" t="s">
        <v>4</v>
      </c>
      <c r="M220" s="6" t="s">
        <v>5</v>
      </c>
      <c r="N220" s="6" t="s">
        <v>6</v>
      </c>
      <c r="O220" s="6" t="s">
        <v>6</v>
      </c>
      <c r="P220" s="6" t="s">
        <v>6</v>
      </c>
      <c r="Q220" s="6">
        <v>0</v>
      </c>
    </row>
    <row r="221" spans="1:17" x14ac:dyDescent="0.25">
      <c r="A221" s="6" t="s">
        <v>69</v>
      </c>
      <c r="B221" s="6">
        <v>28022021</v>
      </c>
      <c r="C221" s="6">
        <v>2</v>
      </c>
      <c r="D221" s="6">
        <v>10</v>
      </c>
      <c r="E221" s="6">
        <v>1</v>
      </c>
      <c r="F221" s="6">
        <v>606167</v>
      </c>
      <c r="G221" s="6">
        <v>0</v>
      </c>
      <c r="H221" s="6">
        <v>0</v>
      </c>
      <c r="I221" s="6" t="s">
        <v>151</v>
      </c>
      <c r="J221" s="6" t="s">
        <v>2</v>
      </c>
      <c r="K221" s="6" t="s">
        <v>3</v>
      </c>
      <c r="L221" s="6" t="s">
        <v>4</v>
      </c>
      <c r="M221" s="6" t="s">
        <v>5</v>
      </c>
      <c r="N221" s="6" t="s">
        <v>6</v>
      </c>
      <c r="O221" s="6" t="s">
        <v>6</v>
      </c>
      <c r="P221" s="6" t="s">
        <v>6</v>
      </c>
      <c r="Q221" s="6">
        <v>0</v>
      </c>
    </row>
    <row r="222" spans="1:17" x14ac:dyDescent="0.25">
      <c r="A222" s="6" t="s">
        <v>69</v>
      </c>
      <c r="B222" s="6">
        <v>28022021</v>
      </c>
      <c r="C222" s="6">
        <v>2</v>
      </c>
      <c r="D222" s="6">
        <v>11</v>
      </c>
      <c r="E222" s="6">
        <v>1</v>
      </c>
      <c r="F222" s="6">
        <v>606171</v>
      </c>
      <c r="G222" s="6">
        <v>0</v>
      </c>
      <c r="H222" s="6">
        <v>0</v>
      </c>
      <c r="I222" s="6" t="s">
        <v>152</v>
      </c>
      <c r="J222" s="6" t="s">
        <v>2</v>
      </c>
      <c r="K222" s="6" t="s">
        <v>3</v>
      </c>
      <c r="L222" s="6" t="s">
        <v>4</v>
      </c>
      <c r="M222" s="6" t="s">
        <v>5</v>
      </c>
      <c r="N222" s="6" t="s">
        <v>6</v>
      </c>
      <c r="O222" s="6" t="s">
        <v>6</v>
      </c>
      <c r="P222" s="6" t="s">
        <v>6</v>
      </c>
      <c r="Q222" s="6">
        <v>0</v>
      </c>
    </row>
    <row r="223" spans="1:17" x14ac:dyDescent="0.25">
      <c r="A223" s="6" t="s">
        <v>69</v>
      </c>
      <c r="B223" s="6">
        <v>28022021</v>
      </c>
      <c r="C223" s="6">
        <v>2</v>
      </c>
      <c r="D223" s="6">
        <v>12</v>
      </c>
      <c r="E223" s="6">
        <v>1</v>
      </c>
      <c r="F223" s="6">
        <v>606172</v>
      </c>
      <c r="G223" s="6">
        <v>0</v>
      </c>
      <c r="H223" s="6">
        <v>0</v>
      </c>
      <c r="I223" s="6" t="s">
        <v>153</v>
      </c>
      <c r="J223" s="6" t="s">
        <v>2</v>
      </c>
      <c r="K223" s="6" t="s">
        <v>3</v>
      </c>
      <c r="L223" s="6" t="s">
        <v>4</v>
      </c>
      <c r="M223" s="6" t="s">
        <v>5</v>
      </c>
      <c r="N223" s="6" t="s">
        <v>6</v>
      </c>
      <c r="O223" s="6" t="s">
        <v>6</v>
      </c>
      <c r="P223" s="6" t="s">
        <v>6</v>
      </c>
      <c r="Q223" s="6">
        <v>0</v>
      </c>
    </row>
    <row r="224" spans="1:17" x14ac:dyDescent="0.25">
      <c r="A224" s="6" t="s">
        <v>69</v>
      </c>
      <c r="B224" s="6">
        <v>28022021</v>
      </c>
      <c r="C224" s="6">
        <v>2</v>
      </c>
      <c r="D224" s="6">
        <v>13</v>
      </c>
      <c r="E224" s="6">
        <v>1</v>
      </c>
      <c r="F224" s="6">
        <v>606178</v>
      </c>
      <c r="G224" s="6">
        <v>0</v>
      </c>
      <c r="H224" s="6">
        <v>0</v>
      </c>
      <c r="I224" s="6" t="s">
        <v>154</v>
      </c>
      <c r="J224" s="6" t="s">
        <v>2</v>
      </c>
      <c r="K224" s="6" t="s">
        <v>3</v>
      </c>
      <c r="L224" s="6" t="s">
        <v>4</v>
      </c>
      <c r="M224" s="6" t="s">
        <v>5</v>
      </c>
      <c r="N224" s="6" t="s">
        <v>6</v>
      </c>
      <c r="O224" s="6" t="s">
        <v>6</v>
      </c>
      <c r="P224" s="6" t="s">
        <v>6</v>
      </c>
      <c r="Q224" s="6">
        <v>0</v>
      </c>
    </row>
    <row r="225" spans="1:17" x14ac:dyDescent="0.25">
      <c r="A225" s="6" t="s">
        <v>69</v>
      </c>
      <c r="B225" s="6">
        <v>28022021</v>
      </c>
      <c r="C225" s="6">
        <v>2</v>
      </c>
      <c r="D225" s="6">
        <v>14</v>
      </c>
      <c r="E225" s="6">
        <v>1</v>
      </c>
      <c r="F225" s="6">
        <v>606179</v>
      </c>
      <c r="G225" s="6">
        <v>0</v>
      </c>
      <c r="H225" s="6">
        <v>0</v>
      </c>
      <c r="I225" s="6" t="s">
        <v>155</v>
      </c>
      <c r="J225" s="6" t="s">
        <v>2</v>
      </c>
      <c r="K225" s="6" t="s">
        <v>3</v>
      </c>
      <c r="L225" s="6" t="s">
        <v>4</v>
      </c>
      <c r="M225" s="6" t="s">
        <v>5</v>
      </c>
      <c r="N225" s="6" t="s">
        <v>6</v>
      </c>
      <c r="O225" s="6" t="s">
        <v>6</v>
      </c>
      <c r="P225" s="6" t="s">
        <v>6</v>
      </c>
      <c r="Q225" s="6">
        <v>0</v>
      </c>
    </row>
    <row r="226" spans="1:17" x14ac:dyDescent="0.25">
      <c r="A226" s="6" t="s">
        <v>69</v>
      </c>
      <c r="B226" s="6">
        <v>28022021</v>
      </c>
      <c r="C226" s="6">
        <v>2</v>
      </c>
      <c r="D226" s="6">
        <v>15</v>
      </c>
      <c r="E226" s="6">
        <v>1</v>
      </c>
      <c r="F226" s="6">
        <v>606180</v>
      </c>
      <c r="G226" s="6">
        <v>0</v>
      </c>
      <c r="H226" s="6">
        <v>0</v>
      </c>
      <c r="I226" s="6" t="s">
        <v>156</v>
      </c>
      <c r="J226" s="6" t="s">
        <v>2</v>
      </c>
      <c r="K226" s="6" t="s">
        <v>3</v>
      </c>
      <c r="L226" s="6" t="s">
        <v>4</v>
      </c>
      <c r="M226" s="6" t="s">
        <v>5</v>
      </c>
      <c r="N226" s="6" t="s">
        <v>6</v>
      </c>
      <c r="O226" s="6" t="s">
        <v>6</v>
      </c>
      <c r="P226" s="6" t="s">
        <v>6</v>
      </c>
      <c r="Q226" s="6">
        <v>0</v>
      </c>
    </row>
    <row r="227" spans="1:17" x14ac:dyDescent="0.25">
      <c r="A227" s="6" t="s">
        <v>69</v>
      </c>
      <c r="B227" s="6">
        <v>28022021</v>
      </c>
      <c r="C227" s="6">
        <v>2</v>
      </c>
      <c r="D227" s="6">
        <v>16</v>
      </c>
      <c r="E227" s="6">
        <v>1</v>
      </c>
      <c r="F227" s="6">
        <v>606181</v>
      </c>
      <c r="G227" s="6">
        <v>0</v>
      </c>
      <c r="H227" s="6">
        <v>0</v>
      </c>
      <c r="I227" s="6" t="s">
        <v>157</v>
      </c>
      <c r="J227" s="6" t="s">
        <v>2</v>
      </c>
      <c r="K227" s="6" t="s">
        <v>3</v>
      </c>
      <c r="L227" s="6" t="s">
        <v>4</v>
      </c>
      <c r="M227" s="6" t="s">
        <v>5</v>
      </c>
      <c r="N227" s="6" t="s">
        <v>6</v>
      </c>
      <c r="O227" s="6" t="s">
        <v>6</v>
      </c>
      <c r="P227" s="6" t="s">
        <v>6</v>
      </c>
      <c r="Q227" s="6">
        <v>0</v>
      </c>
    </row>
    <row r="228" spans="1:17" x14ac:dyDescent="0.25">
      <c r="A228" s="6" t="s">
        <v>69</v>
      </c>
      <c r="B228" s="6">
        <v>28022021</v>
      </c>
      <c r="C228" s="6">
        <v>2</v>
      </c>
      <c r="D228" s="6">
        <v>17</v>
      </c>
      <c r="E228" s="6">
        <v>1</v>
      </c>
      <c r="F228" s="6">
        <v>606182</v>
      </c>
      <c r="G228" s="6">
        <v>0</v>
      </c>
      <c r="H228" s="6">
        <v>0</v>
      </c>
      <c r="I228" s="6" t="s">
        <v>158</v>
      </c>
      <c r="J228" s="6" t="s">
        <v>2</v>
      </c>
      <c r="K228" s="6" t="s">
        <v>3</v>
      </c>
      <c r="L228" s="6" t="s">
        <v>4</v>
      </c>
      <c r="M228" s="6" t="s">
        <v>5</v>
      </c>
      <c r="N228" s="6" t="s">
        <v>6</v>
      </c>
      <c r="O228" s="6" t="s">
        <v>6</v>
      </c>
      <c r="P228" s="6" t="s">
        <v>6</v>
      </c>
      <c r="Q228" s="6">
        <v>0</v>
      </c>
    </row>
    <row r="229" spans="1:17" x14ac:dyDescent="0.25">
      <c r="A229" s="6" t="s">
        <v>69</v>
      </c>
      <c r="B229" s="6">
        <v>28022021</v>
      </c>
      <c r="C229" s="6">
        <v>2</v>
      </c>
      <c r="D229" s="6">
        <v>18</v>
      </c>
      <c r="E229" s="6">
        <v>1</v>
      </c>
      <c r="F229" s="6">
        <v>606183</v>
      </c>
      <c r="G229" s="6">
        <v>0</v>
      </c>
      <c r="H229" s="6">
        <v>0</v>
      </c>
      <c r="I229" s="6" t="s">
        <v>159</v>
      </c>
      <c r="J229" s="6" t="s">
        <v>2</v>
      </c>
      <c r="K229" s="6" t="s">
        <v>3</v>
      </c>
      <c r="L229" s="6" t="s">
        <v>4</v>
      </c>
      <c r="M229" s="6" t="s">
        <v>5</v>
      </c>
      <c r="N229" s="6" t="s">
        <v>6</v>
      </c>
      <c r="O229" s="6" t="s">
        <v>6</v>
      </c>
      <c r="P229" s="6" t="s">
        <v>6</v>
      </c>
      <c r="Q229" s="6">
        <v>0</v>
      </c>
    </row>
    <row r="230" spans="1:17" x14ac:dyDescent="0.25">
      <c r="A230" s="6" t="s">
        <v>69</v>
      </c>
      <c r="B230" s="6">
        <v>28022021</v>
      </c>
      <c r="C230" s="6">
        <v>2</v>
      </c>
      <c r="D230" s="6">
        <v>19</v>
      </c>
      <c r="E230" s="6">
        <v>1</v>
      </c>
      <c r="F230" s="6">
        <v>606314</v>
      </c>
      <c r="G230" s="6">
        <v>0</v>
      </c>
      <c r="H230" s="6">
        <v>0</v>
      </c>
      <c r="I230" s="6" t="s">
        <v>160</v>
      </c>
      <c r="J230" s="6" t="s">
        <v>2</v>
      </c>
      <c r="K230" s="6" t="s">
        <v>3</v>
      </c>
      <c r="L230" s="6" t="s">
        <v>4</v>
      </c>
      <c r="M230" s="6" t="s">
        <v>5</v>
      </c>
      <c r="N230" s="6" t="s">
        <v>6</v>
      </c>
      <c r="O230" s="6" t="s">
        <v>6</v>
      </c>
      <c r="P230" s="6" t="s">
        <v>6</v>
      </c>
      <c r="Q230" s="6">
        <v>0</v>
      </c>
    </row>
    <row r="231" spans="1:17" x14ac:dyDescent="0.25">
      <c r="A231" s="6" t="s">
        <v>69</v>
      </c>
      <c r="B231" s="6">
        <v>28022021</v>
      </c>
      <c r="C231" s="6">
        <v>2</v>
      </c>
      <c r="D231" s="6">
        <v>20</v>
      </c>
      <c r="E231" s="6">
        <v>1</v>
      </c>
      <c r="F231" s="6">
        <v>606400</v>
      </c>
      <c r="G231" s="6">
        <v>0</v>
      </c>
      <c r="H231" s="6">
        <v>0</v>
      </c>
      <c r="I231" s="6" t="s">
        <v>45</v>
      </c>
      <c r="J231" s="6" t="s">
        <v>2</v>
      </c>
      <c r="K231" s="6" t="s">
        <v>3</v>
      </c>
      <c r="L231" s="6" t="s">
        <v>4</v>
      </c>
      <c r="M231" s="6" t="s">
        <v>5</v>
      </c>
      <c r="N231" s="6" t="s">
        <v>6</v>
      </c>
      <c r="O231" s="6" t="s">
        <v>6</v>
      </c>
      <c r="P231" s="6" t="s">
        <v>6</v>
      </c>
      <c r="Q231" s="6">
        <v>0</v>
      </c>
    </row>
    <row r="232" spans="1:17" x14ac:dyDescent="0.25">
      <c r="A232" s="6" t="s">
        <v>69</v>
      </c>
      <c r="B232" s="6">
        <v>28022021</v>
      </c>
      <c r="C232" s="6">
        <v>2</v>
      </c>
      <c r="D232" s="6">
        <v>21</v>
      </c>
      <c r="E232" s="6">
        <v>1</v>
      </c>
      <c r="F232" s="6">
        <v>612205</v>
      </c>
      <c r="G232" s="6">
        <v>0</v>
      </c>
      <c r="H232" s="6">
        <v>0</v>
      </c>
      <c r="I232" s="6" t="s">
        <v>109</v>
      </c>
      <c r="J232" s="6" t="s">
        <v>2</v>
      </c>
      <c r="K232" s="6" t="s">
        <v>3</v>
      </c>
      <c r="L232" s="6" t="s">
        <v>4</v>
      </c>
      <c r="M232" s="6" t="s">
        <v>5</v>
      </c>
      <c r="N232" s="6" t="s">
        <v>6</v>
      </c>
      <c r="O232" s="6" t="s">
        <v>6</v>
      </c>
      <c r="P232" s="6" t="s">
        <v>6</v>
      </c>
      <c r="Q232" s="6">
        <v>0</v>
      </c>
    </row>
    <row r="233" spans="1:17" x14ac:dyDescent="0.25">
      <c r="A233" s="6" t="s">
        <v>69</v>
      </c>
      <c r="B233" s="6">
        <v>28022021</v>
      </c>
      <c r="C233" s="6">
        <v>2</v>
      </c>
      <c r="D233" s="6">
        <v>22</v>
      </c>
      <c r="E233" s="6">
        <v>1</v>
      </c>
      <c r="F233" s="6">
        <v>613500</v>
      </c>
      <c r="G233" s="6">
        <v>0</v>
      </c>
      <c r="H233" s="6">
        <v>0</v>
      </c>
      <c r="I233" s="6" t="s">
        <v>110</v>
      </c>
      <c r="J233" s="6" t="s">
        <v>2</v>
      </c>
      <c r="K233" s="6" t="s">
        <v>3</v>
      </c>
      <c r="L233" s="6" t="s">
        <v>4</v>
      </c>
      <c r="M233" s="6" t="s">
        <v>5</v>
      </c>
      <c r="N233" s="6" t="s">
        <v>6</v>
      </c>
      <c r="O233" s="6" t="s">
        <v>6</v>
      </c>
      <c r="P233" s="6" t="s">
        <v>6</v>
      </c>
      <c r="Q233" s="6">
        <v>0</v>
      </c>
    </row>
    <row r="234" spans="1:17" x14ac:dyDescent="0.25">
      <c r="A234" s="6" t="s">
        <v>69</v>
      </c>
      <c r="B234" s="6">
        <v>28022021</v>
      </c>
      <c r="C234" s="6">
        <v>2</v>
      </c>
      <c r="D234" s="6">
        <v>23</v>
      </c>
      <c r="E234" s="6">
        <v>1</v>
      </c>
      <c r="F234" s="6">
        <v>613509</v>
      </c>
      <c r="G234" s="6">
        <v>0</v>
      </c>
      <c r="H234" s="6">
        <v>0</v>
      </c>
      <c r="I234" s="6" t="s">
        <v>111</v>
      </c>
      <c r="J234" s="6" t="s">
        <v>2</v>
      </c>
      <c r="K234" s="6" t="s">
        <v>3</v>
      </c>
      <c r="L234" s="6" t="s">
        <v>4</v>
      </c>
      <c r="M234" s="6" t="s">
        <v>5</v>
      </c>
      <c r="N234" s="6" t="s">
        <v>6</v>
      </c>
      <c r="O234" s="6" t="s">
        <v>6</v>
      </c>
      <c r="P234" s="6" t="s">
        <v>6</v>
      </c>
      <c r="Q234" s="6">
        <v>0</v>
      </c>
    </row>
    <row r="235" spans="1:17" x14ac:dyDescent="0.25">
      <c r="A235" s="6" t="s">
        <v>69</v>
      </c>
      <c r="B235" s="6">
        <v>28022021</v>
      </c>
      <c r="C235" s="6">
        <v>2</v>
      </c>
      <c r="D235" s="6">
        <v>24</v>
      </c>
      <c r="E235" s="6">
        <v>1</v>
      </c>
      <c r="F235" s="6">
        <v>613511</v>
      </c>
      <c r="G235" s="6">
        <v>0</v>
      </c>
      <c r="H235" s="6">
        <v>0</v>
      </c>
      <c r="I235" s="6" t="s">
        <v>112</v>
      </c>
      <c r="J235" s="6" t="s">
        <v>2</v>
      </c>
      <c r="K235" s="6" t="s">
        <v>3</v>
      </c>
      <c r="L235" s="6" t="s">
        <v>4</v>
      </c>
      <c r="M235" s="6" t="s">
        <v>5</v>
      </c>
      <c r="N235" s="6" t="s">
        <v>6</v>
      </c>
      <c r="O235" s="6" t="s">
        <v>6</v>
      </c>
      <c r="P235" s="6" t="s">
        <v>6</v>
      </c>
      <c r="Q235" s="6">
        <v>0</v>
      </c>
    </row>
    <row r="236" spans="1:17" x14ac:dyDescent="0.25">
      <c r="A236" s="6" t="s">
        <v>69</v>
      </c>
      <c r="B236" s="6">
        <v>28022021</v>
      </c>
      <c r="C236" s="6">
        <v>2</v>
      </c>
      <c r="D236" s="6">
        <v>25</v>
      </c>
      <c r="E236" s="6">
        <v>1</v>
      </c>
      <c r="F236" s="6">
        <v>613522</v>
      </c>
      <c r="G236" s="6">
        <v>0</v>
      </c>
      <c r="H236" s="6">
        <v>0</v>
      </c>
      <c r="I236" s="6" t="s">
        <v>113</v>
      </c>
      <c r="J236" s="6" t="s">
        <v>2</v>
      </c>
      <c r="K236" s="6" t="s">
        <v>3</v>
      </c>
      <c r="L236" s="6" t="s">
        <v>4</v>
      </c>
      <c r="M236" s="6" t="s">
        <v>5</v>
      </c>
      <c r="N236" s="6" t="s">
        <v>6</v>
      </c>
      <c r="O236" s="6" t="s">
        <v>6</v>
      </c>
      <c r="P236" s="6" t="s">
        <v>6</v>
      </c>
      <c r="Q236" s="6">
        <v>0</v>
      </c>
    </row>
    <row r="237" spans="1:17" x14ac:dyDescent="0.25">
      <c r="A237" s="6" t="s">
        <v>69</v>
      </c>
      <c r="B237" s="6">
        <v>28022021</v>
      </c>
      <c r="C237" s="6">
        <v>2</v>
      </c>
      <c r="D237" s="6">
        <v>26</v>
      </c>
      <c r="E237" s="6">
        <v>1</v>
      </c>
      <c r="F237" s="6">
        <v>613701</v>
      </c>
      <c r="G237" s="6">
        <v>0</v>
      </c>
      <c r="H237" s="6">
        <v>0</v>
      </c>
      <c r="I237" s="6" t="s">
        <v>114</v>
      </c>
      <c r="J237" s="6" t="s">
        <v>2</v>
      </c>
      <c r="K237" s="6" t="s">
        <v>3</v>
      </c>
      <c r="L237" s="6" t="s">
        <v>4</v>
      </c>
      <c r="M237" s="6" t="s">
        <v>5</v>
      </c>
      <c r="N237" s="6" t="s">
        <v>6</v>
      </c>
      <c r="O237" s="6" t="s">
        <v>6</v>
      </c>
      <c r="P237" s="6" t="s">
        <v>6</v>
      </c>
      <c r="Q237" s="6">
        <v>0</v>
      </c>
    </row>
    <row r="238" spans="1:17" x14ac:dyDescent="0.25">
      <c r="A238" s="6" t="s">
        <v>69</v>
      </c>
      <c r="B238" s="6">
        <v>28022021</v>
      </c>
      <c r="C238" s="6">
        <v>2</v>
      </c>
      <c r="D238" s="6">
        <v>27</v>
      </c>
      <c r="E238" s="6">
        <v>1</v>
      </c>
      <c r="F238" s="6">
        <v>613702</v>
      </c>
      <c r="G238" s="6">
        <v>0</v>
      </c>
      <c r="H238" s="6">
        <v>0</v>
      </c>
      <c r="I238" s="6" t="s">
        <v>115</v>
      </c>
      <c r="J238" s="6" t="s">
        <v>2</v>
      </c>
      <c r="K238" s="6" t="s">
        <v>3</v>
      </c>
      <c r="L238" s="6" t="s">
        <v>4</v>
      </c>
      <c r="M238" s="6" t="s">
        <v>5</v>
      </c>
      <c r="N238" s="6" t="s">
        <v>6</v>
      </c>
      <c r="O238" s="6" t="s">
        <v>6</v>
      </c>
      <c r="P238" s="6" t="s">
        <v>6</v>
      </c>
      <c r="Q238" s="6">
        <v>0</v>
      </c>
    </row>
    <row r="239" spans="1:17" x14ac:dyDescent="0.25">
      <c r="A239" s="6" t="s">
        <v>69</v>
      </c>
      <c r="B239" s="6">
        <v>28022021</v>
      </c>
      <c r="C239" s="6">
        <v>2</v>
      </c>
      <c r="D239" s="6">
        <v>28</v>
      </c>
      <c r="E239" s="6">
        <v>1</v>
      </c>
      <c r="F239" s="6">
        <v>613705</v>
      </c>
      <c r="G239" s="6">
        <v>0</v>
      </c>
      <c r="H239" s="6">
        <v>0</v>
      </c>
      <c r="I239" s="6" t="s">
        <v>116</v>
      </c>
      <c r="J239" s="6" t="s">
        <v>2</v>
      </c>
      <c r="K239" s="6" t="s">
        <v>3</v>
      </c>
      <c r="L239" s="6" t="s">
        <v>4</v>
      </c>
      <c r="M239" s="6" t="s">
        <v>5</v>
      </c>
      <c r="N239" s="6" t="s">
        <v>6</v>
      </c>
      <c r="O239" s="6" t="s">
        <v>6</v>
      </c>
      <c r="P239" s="6" t="s">
        <v>6</v>
      </c>
      <c r="Q239" s="6">
        <v>0</v>
      </c>
    </row>
    <row r="240" spans="1:17" x14ac:dyDescent="0.25">
      <c r="A240" s="6" t="s">
        <v>69</v>
      </c>
      <c r="B240" s="6">
        <v>28022021</v>
      </c>
      <c r="C240" s="6">
        <v>2</v>
      </c>
      <c r="D240" s="6">
        <v>29</v>
      </c>
      <c r="E240" s="6">
        <v>1</v>
      </c>
      <c r="F240" s="6">
        <v>613706</v>
      </c>
      <c r="G240" s="6">
        <v>0</v>
      </c>
      <c r="H240" s="6">
        <v>0</v>
      </c>
      <c r="I240" s="6" t="s">
        <v>117</v>
      </c>
      <c r="J240" s="6" t="s">
        <v>2</v>
      </c>
      <c r="K240" s="6" t="s">
        <v>3</v>
      </c>
      <c r="L240" s="6" t="s">
        <v>4</v>
      </c>
      <c r="M240" s="6" t="s">
        <v>5</v>
      </c>
      <c r="N240" s="6" t="s">
        <v>6</v>
      </c>
      <c r="O240" s="6" t="s">
        <v>6</v>
      </c>
      <c r="P240" s="6" t="s">
        <v>6</v>
      </c>
      <c r="Q240" s="6">
        <v>0</v>
      </c>
    </row>
    <row r="241" spans="1:17" x14ac:dyDescent="0.25">
      <c r="A241" s="6" t="s">
        <v>69</v>
      </c>
      <c r="B241" s="6">
        <v>28022021</v>
      </c>
      <c r="C241" s="6">
        <v>2</v>
      </c>
      <c r="D241" s="6">
        <v>30</v>
      </c>
      <c r="E241" s="6">
        <v>1</v>
      </c>
      <c r="F241" s="6">
        <v>613707</v>
      </c>
      <c r="G241" s="6">
        <v>0</v>
      </c>
      <c r="H241" s="6">
        <v>0</v>
      </c>
      <c r="I241" s="6" t="s">
        <v>118</v>
      </c>
      <c r="J241" s="6" t="s">
        <v>2</v>
      </c>
      <c r="K241" s="6" t="s">
        <v>3</v>
      </c>
      <c r="L241" s="6" t="s">
        <v>4</v>
      </c>
      <c r="M241" s="6" t="s">
        <v>5</v>
      </c>
      <c r="N241" s="6" t="s">
        <v>6</v>
      </c>
      <c r="O241" s="6" t="s">
        <v>6</v>
      </c>
      <c r="P241" s="6" t="s">
        <v>6</v>
      </c>
      <c r="Q241" s="6">
        <v>0</v>
      </c>
    </row>
    <row r="242" spans="1:17" x14ac:dyDescent="0.25">
      <c r="A242" s="6" t="s">
        <v>69</v>
      </c>
      <c r="B242" s="6">
        <v>28022021</v>
      </c>
      <c r="C242" s="6">
        <v>2</v>
      </c>
      <c r="D242" s="6">
        <v>31</v>
      </c>
      <c r="E242" s="6">
        <v>1</v>
      </c>
      <c r="F242" s="6">
        <v>613708</v>
      </c>
      <c r="G242" s="6">
        <v>0</v>
      </c>
      <c r="H242" s="6">
        <v>0</v>
      </c>
      <c r="I242" s="6" t="s">
        <v>119</v>
      </c>
      <c r="J242" s="6" t="s">
        <v>2</v>
      </c>
      <c r="K242" s="6" t="s">
        <v>3</v>
      </c>
      <c r="L242" s="6" t="s">
        <v>4</v>
      </c>
      <c r="M242" s="6" t="s">
        <v>5</v>
      </c>
      <c r="N242" s="6" t="s">
        <v>6</v>
      </c>
      <c r="O242" s="6" t="s">
        <v>6</v>
      </c>
      <c r="P242" s="6" t="s">
        <v>6</v>
      </c>
      <c r="Q242" s="6">
        <v>0</v>
      </c>
    </row>
    <row r="243" spans="1:17" x14ac:dyDescent="0.25">
      <c r="A243" s="6" t="s">
        <v>69</v>
      </c>
      <c r="B243" s="6">
        <v>28022021</v>
      </c>
      <c r="C243" s="6">
        <v>2</v>
      </c>
      <c r="D243" s="6">
        <v>32</v>
      </c>
      <c r="E243" s="6">
        <v>1</v>
      </c>
      <c r="F243" s="6">
        <v>613709</v>
      </c>
      <c r="G243" s="6">
        <v>0</v>
      </c>
      <c r="H243" s="6">
        <v>0</v>
      </c>
      <c r="I243" s="6" t="s">
        <v>120</v>
      </c>
      <c r="J243" s="6" t="s">
        <v>2</v>
      </c>
      <c r="K243" s="6" t="s">
        <v>3</v>
      </c>
      <c r="L243" s="6" t="s">
        <v>4</v>
      </c>
      <c r="M243" s="6" t="s">
        <v>5</v>
      </c>
      <c r="N243" s="6" t="s">
        <v>6</v>
      </c>
      <c r="O243" s="6" t="s">
        <v>6</v>
      </c>
      <c r="P243" s="6" t="s">
        <v>6</v>
      </c>
      <c r="Q243" s="6">
        <v>0</v>
      </c>
    </row>
    <row r="244" spans="1:17" x14ac:dyDescent="0.25">
      <c r="A244" s="6" t="s">
        <v>69</v>
      </c>
      <c r="B244" s="6">
        <v>28022021</v>
      </c>
      <c r="C244" s="6">
        <v>2</v>
      </c>
      <c r="D244" s="6">
        <v>33</v>
      </c>
      <c r="E244" s="6">
        <v>1</v>
      </c>
      <c r="F244" s="6">
        <v>615000</v>
      </c>
      <c r="G244" s="6">
        <v>0</v>
      </c>
      <c r="H244" s="6">
        <v>0</v>
      </c>
      <c r="I244" s="6" t="s">
        <v>121</v>
      </c>
      <c r="J244" s="6" t="s">
        <v>2</v>
      </c>
      <c r="K244" s="6" t="s">
        <v>3</v>
      </c>
      <c r="L244" s="6" t="s">
        <v>4</v>
      </c>
      <c r="M244" s="6" t="s">
        <v>5</v>
      </c>
      <c r="N244" s="6" t="s">
        <v>6</v>
      </c>
      <c r="O244" s="6" t="s">
        <v>6</v>
      </c>
      <c r="P244" s="6" t="s">
        <v>6</v>
      </c>
      <c r="Q244" s="6">
        <v>0</v>
      </c>
    </row>
    <row r="245" spans="1:17" x14ac:dyDescent="0.25">
      <c r="A245" s="6" t="s">
        <v>69</v>
      </c>
      <c r="B245" s="6">
        <v>28022021</v>
      </c>
      <c r="C245" s="6">
        <v>2</v>
      </c>
      <c r="D245" s="6">
        <v>34</v>
      </c>
      <c r="E245" s="6">
        <v>1</v>
      </c>
      <c r="F245" s="6">
        <v>615507</v>
      </c>
      <c r="G245" s="6">
        <v>0</v>
      </c>
      <c r="H245" s="6">
        <v>0</v>
      </c>
      <c r="I245" s="6" t="s">
        <v>122</v>
      </c>
      <c r="J245" s="6" t="s">
        <v>2</v>
      </c>
      <c r="K245" s="6" t="s">
        <v>3</v>
      </c>
      <c r="L245" s="6" t="s">
        <v>4</v>
      </c>
      <c r="M245" s="6" t="s">
        <v>5</v>
      </c>
      <c r="N245" s="6" t="s">
        <v>6</v>
      </c>
      <c r="O245" s="6" t="s">
        <v>6</v>
      </c>
      <c r="P245" s="6" t="s">
        <v>6</v>
      </c>
      <c r="Q245" s="6">
        <v>0</v>
      </c>
    </row>
    <row r="246" spans="1:17" x14ac:dyDescent="0.25">
      <c r="A246" s="6" t="s">
        <v>69</v>
      </c>
      <c r="B246" s="6">
        <v>28022021</v>
      </c>
      <c r="C246" s="6">
        <v>2</v>
      </c>
      <c r="D246" s="6">
        <v>35</v>
      </c>
      <c r="E246" s="6">
        <v>1</v>
      </c>
      <c r="F246" s="6">
        <v>615511</v>
      </c>
      <c r="G246" s="6">
        <v>0</v>
      </c>
      <c r="H246" s="6">
        <v>0</v>
      </c>
      <c r="I246" s="6" t="s">
        <v>123</v>
      </c>
      <c r="J246" s="6" t="s">
        <v>2</v>
      </c>
      <c r="K246" s="6" t="s">
        <v>3</v>
      </c>
      <c r="L246" s="6" t="s">
        <v>4</v>
      </c>
      <c r="M246" s="6" t="s">
        <v>5</v>
      </c>
      <c r="N246" s="6" t="s">
        <v>6</v>
      </c>
      <c r="O246" s="6" t="s">
        <v>6</v>
      </c>
      <c r="P246" s="6" t="s">
        <v>6</v>
      </c>
      <c r="Q246" s="6">
        <v>0</v>
      </c>
    </row>
    <row r="247" spans="1:17" x14ac:dyDescent="0.25">
      <c r="A247" s="6" t="s">
        <v>69</v>
      </c>
      <c r="B247" s="6">
        <v>28022021</v>
      </c>
      <c r="C247" s="6">
        <v>2</v>
      </c>
      <c r="D247" s="6">
        <v>36</v>
      </c>
      <c r="E247" s="6">
        <v>1</v>
      </c>
      <c r="F247" s="6">
        <v>615512</v>
      </c>
      <c r="G247" s="6">
        <v>0</v>
      </c>
      <c r="H247" s="6">
        <v>0</v>
      </c>
      <c r="I247" s="6" t="s">
        <v>124</v>
      </c>
      <c r="J247" s="6" t="s">
        <v>2</v>
      </c>
      <c r="K247" s="6" t="s">
        <v>3</v>
      </c>
      <c r="L247" s="6" t="s">
        <v>4</v>
      </c>
      <c r="M247" s="6" t="s">
        <v>5</v>
      </c>
      <c r="N247" s="6" t="s">
        <v>6</v>
      </c>
      <c r="O247" s="6" t="s">
        <v>6</v>
      </c>
      <c r="P247" s="6" t="s">
        <v>6</v>
      </c>
      <c r="Q247" s="6">
        <v>0</v>
      </c>
    </row>
    <row r="248" spans="1:17" x14ac:dyDescent="0.25">
      <c r="A248" s="6" t="s">
        <v>69</v>
      </c>
      <c r="B248" s="6">
        <v>28022021</v>
      </c>
      <c r="C248" s="6">
        <v>2</v>
      </c>
      <c r="D248" s="6">
        <v>37</v>
      </c>
      <c r="E248" s="6">
        <v>1</v>
      </c>
      <c r="F248" s="6">
        <v>615528</v>
      </c>
      <c r="G248" s="6">
        <v>0</v>
      </c>
      <c r="H248" s="6">
        <v>0</v>
      </c>
      <c r="I248" s="6" t="s">
        <v>125</v>
      </c>
      <c r="J248" s="6" t="s">
        <v>2</v>
      </c>
      <c r="K248" s="6" t="s">
        <v>3</v>
      </c>
      <c r="L248" s="6" t="s">
        <v>4</v>
      </c>
      <c r="M248" s="6" t="s">
        <v>5</v>
      </c>
      <c r="N248" s="6" t="s">
        <v>6</v>
      </c>
      <c r="O248" s="6" t="s">
        <v>6</v>
      </c>
      <c r="P248" s="6" t="s">
        <v>6</v>
      </c>
      <c r="Q248" s="6">
        <v>0</v>
      </c>
    </row>
    <row r="249" spans="1:17" x14ac:dyDescent="0.25">
      <c r="A249" s="6" t="s">
        <v>69</v>
      </c>
      <c r="B249" s="6">
        <v>28022021</v>
      </c>
      <c r="C249" s="6">
        <v>2</v>
      </c>
      <c r="D249" s="6">
        <v>38</v>
      </c>
      <c r="E249" s="6">
        <v>1</v>
      </c>
      <c r="F249" s="6">
        <v>615536</v>
      </c>
      <c r="G249" s="6">
        <v>0</v>
      </c>
      <c r="H249" s="6">
        <v>0</v>
      </c>
      <c r="I249" s="6" t="s">
        <v>126</v>
      </c>
      <c r="J249" s="6" t="s">
        <v>2</v>
      </c>
      <c r="K249" s="6" t="s">
        <v>3</v>
      </c>
      <c r="L249" s="6" t="s">
        <v>4</v>
      </c>
      <c r="M249" s="6" t="s">
        <v>5</v>
      </c>
      <c r="N249" s="6" t="s">
        <v>6</v>
      </c>
      <c r="O249" s="6" t="s">
        <v>6</v>
      </c>
      <c r="P249" s="6" t="s">
        <v>6</v>
      </c>
      <c r="Q249" s="6">
        <v>0</v>
      </c>
    </row>
    <row r="250" spans="1:17" x14ac:dyDescent="0.25">
      <c r="A250" s="6" t="s">
        <v>69</v>
      </c>
      <c r="B250" s="6">
        <v>28022021</v>
      </c>
      <c r="C250" s="6">
        <v>2</v>
      </c>
      <c r="D250" s="6">
        <v>39</v>
      </c>
      <c r="E250" s="6">
        <v>1</v>
      </c>
      <c r="F250" s="6">
        <v>615546</v>
      </c>
      <c r="G250" s="6">
        <v>0</v>
      </c>
      <c r="H250" s="6">
        <v>0</v>
      </c>
      <c r="I250" s="6" t="s">
        <v>127</v>
      </c>
      <c r="J250" s="6" t="s">
        <v>2</v>
      </c>
      <c r="K250" s="6" t="s">
        <v>3</v>
      </c>
      <c r="L250" s="6" t="s">
        <v>4</v>
      </c>
      <c r="M250" s="6" t="s">
        <v>5</v>
      </c>
      <c r="N250" s="6" t="s">
        <v>6</v>
      </c>
      <c r="O250" s="6" t="s">
        <v>6</v>
      </c>
      <c r="P250" s="6" t="s">
        <v>6</v>
      </c>
      <c r="Q250" s="6">
        <v>0</v>
      </c>
    </row>
    <row r="251" spans="1:17" x14ac:dyDescent="0.25">
      <c r="A251" s="6" t="s">
        <v>69</v>
      </c>
      <c r="B251" s="6">
        <v>28022021</v>
      </c>
      <c r="C251" s="6">
        <v>2</v>
      </c>
      <c r="D251" s="6">
        <v>40</v>
      </c>
      <c r="E251" s="6">
        <v>1</v>
      </c>
      <c r="F251" s="6">
        <v>615548</v>
      </c>
      <c r="G251" s="6">
        <v>0</v>
      </c>
      <c r="H251" s="6">
        <v>0</v>
      </c>
      <c r="I251" s="6" t="s">
        <v>128</v>
      </c>
      <c r="J251" s="6" t="s">
        <v>2</v>
      </c>
      <c r="K251" s="6" t="s">
        <v>3</v>
      </c>
      <c r="L251" s="6" t="s">
        <v>4</v>
      </c>
      <c r="M251" s="6" t="s">
        <v>5</v>
      </c>
      <c r="N251" s="6" t="s">
        <v>6</v>
      </c>
      <c r="O251" s="6" t="s">
        <v>6</v>
      </c>
      <c r="P251" s="6" t="s">
        <v>6</v>
      </c>
      <c r="Q251" s="6">
        <v>0</v>
      </c>
    </row>
    <row r="252" spans="1:17" x14ac:dyDescent="0.25">
      <c r="A252" s="6" t="s">
        <v>69</v>
      </c>
      <c r="B252" s="6">
        <v>28022021</v>
      </c>
      <c r="C252" s="6">
        <v>2</v>
      </c>
      <c r="D252" s="6">
        <v>41</v>
      </c>
      <c r="E252" s="6">
        <v>1</v>
      </c>
      <c r="F252" s="6">
        <v>615549</v>
      </c>
      <c r="G252" s="6">
        <v>0</v>
      </c>
      <c r="H252" s="6">
        <v>0</v>
      </c>
      <c r="I252" s="6" t="s">
        <v>129</v>
      </c>
      <c r="J252" s="6" t="s">
        <v>2</v>
      </c>
      <c r="K252" s="6" t="s">
        <v>3</v>
      </c>
      <c r="L252" s="6" t="s">
        <v>4</v>
      </c>
      <c r="M252" s="6" t="s">
        <v>5</v>
      </c>
      <c r="N252" s="6" t="s">
        <v>6</v>
      </c>
      <c r="O252" s="6" t="s">
        <v>6</v>
      </c>
      <c r="P252" s="6" t="s">
        <v>6</v>
      </c>
      <c r="Q252" s="6">
        <v>0</v>
      </c>
    </row>
    <row r="253" spans="1:17" x14ac:dyDescent="0.25">
      <c r="A253" s="6" t="s">
        <v>69</v>
      </c>
      <c r="B253" s="6">
        <v>28022021</v>
      </c>
      <c r="C253" s="6">
        <v>2</v>
      </c>
      <c r="D253" s="6">
        <v>42</v>
      </c>
      <c r="E253" s="6">
        <v>1</v>
      </c>
      <c r="F253" s="6">
        <v>615552</v>
      </c>
      <c r="G253" s="6">
        <v>0</v>
      </c>
      <c r="H253" s="6">
        <v>0</v>
      </c>
      <c r="I253" s="6" t="s">
        <v>130</v>
      </c>
      <c r="J253" s="6" t="s">
        <v>2</v>
      </c>
      <c r="K253" s="6" t="s">
        <v>3</v>
      </c>
      <c r="L253" s="6" t="s">
        <v>4</v>
      </c>
      <c r="M253" s="6" t="s">
        <v>5</v>
      </c>
      <c r="N253" s="6" t="s">
        <v>6</v>
      </c>
      <c r="O253" s="6" t="s">
        <v>6</v>
      </c>
      <c r="P253" s="6" t="s">
        <v>6</v>
      </c>
      <c r="Q253" s="6">
        <v>0</v>
      </c>
    </row>
    <row r="254" spans="1:17" x14ac:dyDescent="0.25">
      <c r="A254" s="6" t="s">
        <v>69</v>
      </c>
      <c r="B254" s="6">
        <v>28022021</v>
      </c>
      <c r="C254" s="6">
        <v>2</v>
      </c>
      <c r="D254" s="6">
        <v>43</v>
      </c>
      <c r="E254" s="6">
        <v>1</v>
      </c>
      <c r="F254" s="6">
        <v>615559</v>
      </c>
      <c r="G254" s="6">
        <v>0</v>
      </c>
      <c r="H254" s="6">
        <v>0</v>
      </c>
      <c r="I254" s="6" t="s">
        <v>131</v>
      </c>
      <c r="J254" s="6" t="s">
        <v>2</v>
      </c>
      <c r="K254" s="6" t="s">
        <v>3</v>
      </c>
      <c r="L254" s="6" t="s">
        <v>4</v>
      </c>
      <c r="M254" s="6" t="s">
        <v>5</v>
      </c>
      <c r="N254" s="6" t="s">
        <v>6</v>
      </c>
      <c r="O254" s="6" t="s">
        <v>6</v>
      </c>
      <c r="P254" s="6" t="s">
        <v>6</v>
      </c>
      <c r="Q254" s="6">
        <v>0</v>
      </c>
    </row>
    <row r="255" spans="1:17" x14ac:dyDescent="0.25">
      <c r="A255" s="6" t="s">
        <v>69</v>
      </c>
      <c r="B255" s="6">
        <v>28022021</v>
      </c>
      <c r="C255" s="6">
        <v>2</v>
      </c>
      <c r="D255" s="6">
        <v>44</v>
      </c>
      <c r="E255" s="6">
        <v>1</v>
      </c>
      <c r="F255" s="6">
        <v>615563</v>
      </c>
      <c r="G255" s="6">
        <v>0</v>
      </c>
      <c r="H255" s="6">
        <v>0</v>
      </c>
      <c r="I255" s="6" t="s">
        <v>132</v>
      </c>
      <c r="J255" s="6" t="s">
        <v>2</v>
      </c>
      <c r="K255" s="6" t="s">
        <v>3</v>
      </c>
      <c r="L255" s="6" t="s">
        <v>4</v>
      </c>
      <c r="M255" s="6" t="s">
        <v>5</v>
      </c>
      <c r="N255" s="6" t="s">
        <v>6</v>
      </c>
      <c r="O255" s="6" t="s">
        <v>6</v>
      </c>
      <c r="P255" s="6" t="s">
        <v>6</v>
      </c>
      <c r="Q255" s="6">
        <v>0</v>
      </c>
    </row>
    <row r="256" spans="1:17" x14ac:dyDescent="0.25">
      <c r="A256" s="6" t="s">
        <v>69</v>
      </c>
      <c r="B256" s="6">
        <v>28022021</v>
      </c>
      <c r="C256" s="6">
        <v>2</v>
      </c>
      <c r="D256" s="6">
        <v>45</v>
      </c>
      <c r="E256" s="6">
        <v>1</v>
      </c>
      <c r="F256" s="6">
        <v>616104</v>
      </c>
      <c r="G256" s="6">
        <v>0</v>
      </c>
      <c r="H256" s="6">
        <v>0</v>
      </c>
      <c r="I256" s="6" t="s">
        <v>133</v>
      </c>
      <c r="J256" s="6" t="s">
        <v>2</v>
      </c>
      <c r="K256" s="6" t="s">
        <v>3</v>
      </c>
      <c r="L256" s="6" t="s">
        <v>4</v>
      </c>
      <c r="M256" s="6" t="s">
        <v>5</v>
      </c>
      <c r="N256" s="6" t="s">
        <v>6</v>
      </c>
      <c r="O256" s="6" t="s">
        <v>6</v>
      </c>
      <c r="P256" s="6" t="s">
        <v>6</v>
      </c>
      <c r="Q256" s="6">
        <v>0</v>
      </c>
    </row>
    <row r="257" spans="1:17" x14ac:dyDescent="0.25">
      <c r="A257" s="6" t="s">
        <v>69</v>
      </c>
      <c r="B257" s="6">
        <v>28022021</v>
      </c>
      <c r="C257" s="6">
        <v>2</v>
      </c>
      <c r="D257" s="6">
        <v>46</v>
      </c>
      <c r="E257" s="6">
        <v>1</v>
      </c>
      <c r="F257" s="6">
        <v>616105</v>
      </c>
      <c r="G257" s="6">
        <v>0</v>
      </c>
      <c r="H257" s="6">
        <v>0</v>
      </c>
      <c r="I257" s="6" t="s">
        <v>134</v>
      </c>
      <c r="J257" s="6" t="s">
        <v>2</v>
      </c>
      <c r="K257" s="6" t="s">
        <v>3</v>
      </c>
      <c r="L257" s="6" t="s">
        <v>4</v>
      </c>
      <c r="M257" s="6" t="s">
        <v>5</v>
      </c>
      <c r="N257" s="6" t="s">
        <v>6</v>
      </c>
      <c r="O257" s="6" t="s">
        <v>6</v>
      </c>
      <c r="P257" s="6" t="s">
        <v>6</v>
      </c>
      <c r="Q257" s="6">
        <v>0</v>
      </c>
    </row>
    <row r="258" spans="1:17" x14ac:dyDescent="0.25">
      <c r="A258" s="6" t="s">
        <v>69</v>
      </c>
      <c r="B258" s="6">
        <v>28022021</v>
      </c>
      <c r="C258" s="6">
        <v>2</v>
      </c>
      <c r="D258" s="6">
        <v>47</v>
      </c>
      <c r="E258" s="6">
        <v>1</v>
      </c>
      <c r="F258" s="6">
        <v>616106</v>
      </c>
      <c r="G258" s="6">
        <v>0</v>
      </c>
      <c r="H258" s="6">
        <v>0</v>
      </c>
      <c r="I258" s="6" t="s">
        <v>135</v>
      </c>
      <c r="J258" s="6" t="s">
        <v>2</v>
      </c>
      <c r="K258" s="6" t="s">
        <v>3</v>
      </c>
      <c r="L258" s="6" t="s">
        <v>4</v>
      </c>
      <c r="M258" s="6" t="s">
        <v>5</v>
      </c>
      <c r="N258" s="6" t="s">
        <v>6</v>
      </c>
      <c r="O258" s="6" t="s">
        <v>6</v>
      </c>
      <c r="P258" s="6" t="s">
        <v>6</v>
      </c>
      <c r="Q258" s="6">
        <v>0</v>
      </c>
    </row>
    <row r="259" spans="1:17" x14ac:dyDescent="0.25">
      <c r="A259" s="6" t="s">
        <v>69</v>
      </c>
      <c r="B259" s="6">
        <v>28022021</v>
      </c>
      <c r="C259" s="6">
        <v>2</v>
      </c>
      <c r="D259" s="6">
        <v>48</v>
      </c>
      <c r="E259" s="6">
        <v>1</v>
      </c>
      <c r="F259" s="6">
        <v>616111</v>
      </c>
      <c r="G259" s="6">
        <v>0</v>
      </c>
      <c r="H259" s="6">
        <v>0</v>
      </c>
      <c r="I259" s="6" t="s">
        <v>136</v>
      </c>
      <c r="J259" s="6" t="s">
        <v>2</v>
      </c>
      <c r="K259" s="6" t="s">
        <v>3</v>
      </c>
      <c r="L259" s="6" t="s">
        <v>4</v>
      </c>
      <c r="M259" s="6" t="s">
        <v>5</v>
      </c>
      <c r="N259" s="6" t="s">
        <v>6</v>
      </c>
      <c r="O259" s="6" t="s">
        <v>6</v>
      </c>
      <c r="P259" s="6" t="s">
        <v>6</v>
      </c>
      <c r="Q259" s="6">
        <v>0</v>
      </c>
    </row>
    <row r="260" spans="1:17" x14ac:dyDescent="0.25">
      <c r="A260" s="6" t="s">
        <v>69</v>
      </c>
      <c r="B260" s="6">
        <v>28022021</v>
      </c>
      <c r="C260" s="6">
        <v>2</v>
      </c>
      <c r="D260" s="6">
        <v>49</v>
      </c>
      <c r="E260" s="6">
        <v>1</v>
      </c>
      <c r="F260" s="6">
        <v>622400</v>
      </c>
      <c r="G260" s="6">
        <v>0</v>
      </c>
      <c r="H260" s="6">
        <v>0</v>
      </c>
      <c r="I260" s="6" t="s">
        <v>47</v>
      </c>
      <c r="J260" s="6" t="s">
        <v>2</v>
      </c>
      <c r="K260" s="6" t="s">
        <v>3</v>
      </c>
      <c r="L260" s="6" t="s">
        <v>4</v>
      </c>
      <c r="M260" s="6" t="s">
        <v>5</v>
      </c>
      <c r="N260" s="6" t="s">
        <v>6</v>
      </c>
      <c r="O260" s="6" t="s">
        <v>6</v>
      </c>
      <c r="P260" s="6" t="s">
        <v>6</v>
      </c>
      <c r="Q260" s="6">
        <v>0</v>
      </c>
    </row>
    <row r="261" spans="1:17" x14ac:dyDescent="0.25">
      <c r="A261" s="6" t="s">
        <v>69</v>
      </c>
      <c r="B261" s="6">
        <v>28022021</v>
      </c>
      <c r="C261" s="6">
        <v>2</v>
      </c>
      <c r="D261" s="6">
        <v>50</v>
      </c>
      <c r="E261" s="6">
        <v>1</v>
      </c>
      <c r="F261" s="6">
        <v>622600</v>
      </c>
      <c r="G261" s="6">
        <v>0</v>
      </c>
      <c r="H261" s="6">
        <v>0</v>
      </c>
      <c r="I261" s="6" t="s">
        <v>48</v>
      </c>
      <c r="J261" s="6" t="s">
        <v>2</v>
      </c>
      <c r="K261" s="6" t="s">
        <v>3</v>
      </c>
      <c r="L261" s="6" t="s">
        <v>4</v>
      </c>
      <c r="M261" s="6" t="s">
        <v>5</v>
      </c>
      <c r="N261" s="6" t="s">
        <v>6</v>
      </c>
      <c r="O261" s="6" t="s">
        <v>6</v>
      </c>
      <c r="P261" s="6" t="s">
        <v>6</v>
      </c>
      <c r="Q261" s="6">
        <v>0</v>
      </c>
    </row>
    <row r="262" spans="1:17" x14ac:dyDescent="0.25">
      <c r="A262" s="6" t="s">
        <v>69</v>
      </c>
      <c r="B262" s="6">
        <v>28022021</v>
      </c>
      <c r="C262" s="6">
        <v>3</v>
      </c>
      <c r="D262" s="6">
        <v>1</v>
      </c>
      <c r="E262" s="6">
        <v>1</v>
      </c>
      <c r="F262" s="6">
        <v>622700</v>
      </c>
      <c r="G262" s="6">
        <v>0</v>
      </c>
      <c r="H262" s="6">
        <v>0</v>
      </c>
      <c r="I262" s="6" t="s">
        <v>49</v>
      </c>
      <c r="J262" s="6" t="s">
        <v>2</v>
      </c>
      <c r="K262" s="6" t="s">
        <v>3</v>
      </c>
      <c r="L262" s="6" t="s">
        <v>4</v>
      </c>
      <c r="M262" s="6" t="s">
        <v>5</v>
      </c>
      <c r="N262" s="6" t="s">
        <v>6</v>
      </c>
      <c r="O262" s="6" t="s">
        <v>6</v>
      </c>
      <c r="P262" s="6" t="s">
        <v>6</v>
      </c>
      <c r="Q262" s="6">
        <v>0</v>
      </c>
    </row>
    <row r="263" spans="1:17" x14ac:dyDescent="0.25">
      <c r="A263" s="6" t="s">
        <v>69</v>
      </c>
      <c r="B263" s="6">
        <v>28022021</v>
      </c>
      <c r="C263" s="6">
        <v>3</v>
      </c>
      <c r="D263" s="6">
        <v>2</v>
      </c>
      <c r="E263" s="6">
        <v>1</v>
      </c>
      <c r="F263" s="6">
        <v>625100</v>
      </c>
      <c r="G263" s="6">
        <v>0</v>
      </c>
      <c r="H263" s="6">
        <v>0</v>
      </c>
      <c r="I263" s="6" t="s">
        <v>137</v>
      </c>
      <c r="J263" s="6" t="s">
        <v>2</v>
      </c>
      <c r="K263" s="6" t="s">
        <v>3</v>
      </c>
      <c r="L263" s="6" t="s">
        <v>4</v>
      </c>
      <c r="M263" s="6" t="s">
        <v>5</v>
      </c>
      <c r="N263" s="6" t="s">
        <v>6</v>
      </c>
      <c r="O263" s="6" t="s">
        <v>6</v>
      </c>
      <c r="P263" s="6" t="s">
        <v>6</v>
      </c>
      <c r="Q263" s="6">
        <v>0</v>
      </c>
    </row>
    <row r="264" spans="1:17" x14ac:dyDescent="0.25">
      <c r="A264" s="6" t="s">
        <v>69</v>
      </c>
      <c r="B264" s="6">
        <v>28022021</v>
      </c>
      <c r="C264" s="6">
        <v>3</v>
      </c>
      <c r="D264" s="6">
        <v>3</v>
      </c>
      <c r="E264" s="6">
        <v>1</v>
      </c>
      <c r="F264" s="6">
        <v>625105</v>
      </c>
      <c r="G264" s="6">
        <v>0</v>
      </c>
      <c r="H264" s="6">
        <v>0</v>
      </c>
      <c r="I264" s="6" t="s">
        <v>138</v>
      </c>
      <c r="J264" s="6" t="s">
        <v>2</v>
      </c>
      <c r="K264" s="6" t="s">
        <v>3</v>
      </c>
      <c r="L264" s="6" t="s">
        <v>4</v>
      </c>
      <c r="M264" s="6" t="s">
        <v>5</v>
      </c>
      <c r="N264" s="6" t="s">
        <v>6</v>
      </c>
      <c r="O264" s="6" t="s">
        <v>6</v>
      </c>
      <c r="P264" s="6" t="s">
        <v>6</v>
      </c>
      <c r="Q264" s="6">
        <v>0</v>
      </c>
    </row>
    <row r="265" spans="1:17" x14ac:dyDescent="0.25">
      <c r="A265" s="6" t="s">
        <v>69</v>
      </c>
      <c r="B265" s="6">
        <v>28022021</v>
      </c>
      <c r="C265" s="6">
        <v>3</v>
      </c>
      <c r="D265" s="6">
        <v>4</v>
      </c>
      <c r="E265" s="6">
        <v>1</v>
      </c>
      <c r="F265" s="6">
        <v>625110</v>
      </c>
      <c r="G265" s="6">
        <v>0</v>
      </c>
      <c r="H265" s="6">
        <v>0</v>
      </c>
      <c r="I265" s="6" t="s">
        <v>139</v>
      </c>
      <c r="J265" s="6" t="s">
        <v>2</v>
      </c>
      <c r="K265" s="6" t="s">
        <v>3</v>
      </c>
      <c r="L265" s="6" t="s">
        <v>4</v>
      </c>
      <c r="M265" s="6" t="s">
        <v>5</v>
      </c>
      <c r="N265" s="6" t="s">
        <v>6</v>
      </c>
      <c r="O265" s="6" t="s">
        <v>6</v>
      </c>
      <c r="P265" s="6" t="s">
        <v>6</v>
      </c>
      <c r="Q265" s="6">
        <v>0</v>
      </c>
    </row>
    <row r="266" spans="1:17" x14ac:dyDescent="0.25">
      <c r="A266" s="6" t="s">
        <v>69</v>
      </c>
      <c r="B266" s="6">
        <v>28022021</v>
      </c>
      <c r="C266" s="6">
        <v>3</v>
      </c>
      <c r="D266" s="6">
        <v>5</v>
      </c>
      <c r="E266" s="6">
        <v>1</v>
      </c>
      <c r="F266" s="6">
        <v>625111</v>
      </c>
      <c r="G266" s="6">
        <v>0</v>
      </c>
      <c r="H266" s="6">
        <v>0</v>
      </c>
      <c r="I266" s="6" t="s">
        <v>140</v>
      </c>
      <c r="J266" s="6" t="s">
        <v>2</v>
      </c>
      <c r="K266" s="6" t="s">
        <v>3</v>
      </c>
      <c r="L266" s="6" t="s">
        <v>4</v>
      </c>
      <c r="M266" s="6" t="s">
        <v>5</v>
      </c>
      <c r="N266" s="6" t="s">
        <v>6</v>
      </c>
      <c r="O266" s="6" t="s">
        <v>6</v>
      </c>
      <c r="P266" s="6" t="s">
        <v>6</v>
      </c>
      <c r="Q266" s="6">
        <v>0</v>
      </c>
    </row>
    <row r="267" spans="1:17" x14ac:dyDescent="0.25">
      <c r="A267" s="6" t="s">
        <v>69</v>
      </c>
      <c r="B267" s="6">
        <v>28022021</v>
      </c>
      <c r="C267" s="6">
        <v>3</v>
      </c>
      <c r="D267" s="6">
        <v>6</v>
      </c>
      <c r="E267" s="6">
        <v>1</v>
      </c>
      <c r="F267" s="6">
        <v>625113</v>
      </c>
      <c r="G267" s="6">
        <v>0</v>
      </c>
      <c r="H267" s="6">
        <v>0</v>
      </c>
      <c r="I267" s="6" t="s">
        <v>141</v>
      </c>
      <c r="J267" s="6" t="s">
        <v>2</v>
      </c>
      <c r="K267" s="6" t="s">
        <v>3</v>
      </c>
      <c r="L267" s="6" t="s">
        <v>4</v>
      </c>
      <c r="M267" s="6" t="s">
        <v>5</v>
      </c>
      <c r="N267" s="6" t="s">
        <v>6</v>
      </c>
      <c r="O267" s="6" t="s">
        <v>6</v>
      </c>
      <c r="P267" s="6" t="s">
        <v>6</v>
      </c>
      <c r="Q267" s="6">
        <v>0</v>
      </c>
    </row>
    <row r="268" spans="1:17" x14ac:dyDescent="0.25">
      <c r="A268" s="6" t="s">
        <v>69</v>
      </c>
      <c r="B268" s="6">
        <v>28022021</v>
      </c>
      <c r="C268" s="6">
        <v>3</v>
      </c>
      <c r="D268" s="6">
        <v>7</v>
      </c>
      <c r="E268" s="6">
        <v>1</v>
      </c>
      <c r="F268" s="6">
        <v>625114</v>
      </c>
      <c r="G268" s="6">
        <v>0</v>
      </c>
      <c r="H268" s="6">
        <v>0</v>
      </c>
      <c r="I268" s="6" t="s">
        <v>142</v>
      </c>
      <c r="J268" s="6" t="s">
        <v>2</v>
      </c>
      <c r="K268" s="6" t="s">
        <v>3</v>
      </c>
      <c r="L268" s="6" t="s">
        <v>4</v>
      </c>
      <c r="M268" s="6" t="s">
        <v>5</v>
      </c>
      <c r="N268" s="6" t="s">
        <v>6</v>
      </c>
      <c r="O268" s="6" t="s">
        <v>6</v>
      </c>
      <c r="P268" s="6" t="s">
        <v>6</v>
      </c>
      <c r="Q268" s="6">
        <v>0</v>
      </c>
    </row>
    <row r="269" spans="1:17" x14ac:dyDescent="0.25">
      <c r="A269" s="6" t="s">
        <v>69</v>
      </c>
      <c r="B269" s="6">
        <v>28022021</v>
      </c>
      <c r="C269" s="6">
        <v>3</v>
      </c>
      <c r="D269" s="6">
        <v>8</v>
      </c>
      <c r="E269" s="6">
        <v>1</v>
      </c>
      <c r="F269" s="6">
        <v>625117</v>
      </c>
      <c r="G269" s="6">
        <v>0</v>
      </c>
      <c r="H269" s="6">
        <v>0</v>
      </c>
      <c r="I269" s="6" t="s">
        <v>143</v>
      </c>
      <c r="J269" s="6" t="s">
        <v>2</v>
      </c>
      <c r="K269" s="6" t="s">
        <v>3</v>
      </c>
      <c r="L269" s="6" t="s">
        <v>4</v>
      </c>
      <c r="M269" s="6" t="s">
        <v>5</v>
      </c>
      <c r="N269" s="6" t="s">
        <v>6</v>
      </c>
      <c r="O269" s="6" t="s">
        <v>6</v>
      </c>
      <c r="P269" s="6" t="s">
        <v>6</v>
      </c>
      <c r="Q269" s="6">
        <v>0</v>
      </c>
    </row>
    <row r="270" spans="1:17" x14ac:dyDescent="0.25">
      <c r="A270" s="6" t="s">
        <v>69</v>
      </c>
      <c r="B270" s="6">
        <v>28022021</v>
      </c>
      <c r="C270" s="6">
        <v>3</v>
      </c>
      <c r="D270" s="6">
        <v>9</v>
      </c>
      <c r="E270" s="6">
        <v>1</v>
      </c>
      <c r="F270" s="6">
        <v>625118</v>
      </c>
      <c r="G270" s="6">
        <v>0</v>
      </c>
      <c r="H270" s="6">
        <v>0</v>
      </c>
      <c r="I270" s="6" t="s">
        <v>144</v>
      </c>
      <c r="J270" s="6" t="s">
        <v>2</v>
      </c>
      <c r="K270" s="6" t="s">
        <v>3</v>
      </c>
      <c r="L270" s="6" t="s">
        <v>4</v>
      </c>
      <c r="M270" s="6" t="s">
        <v>5</v>
      </c>
      <c r="N270" s="6" t="s">
        <v>6</v>
      </c>
      <c r="O270" s="6" t="s">
        <v>6</v>
      </c>
      <c r="P270" s="6" t="s">
        <v>6</v>
      </c>
      <c r="Q270" s="6">
        <v>0</v>
      </c>
    </row>
    <row r="271" spans="1:17" x14ac:dyDescent="0.25">
      <c r="A271" s="6" t="s">
        <v>69</v>
      </c>
      <c r="B271" s="6">
        <v>28022021</v>
      </c>
      <c r="C271" s="6">
        <v>3</v>
      </c>
      <c r="D271" s="6">
        <v>10</v>
      </c>
      <c r="E271" s="6">
        <v>1</v>
      </c>
      <c r="F271" s="6">
        <v>625119</v>
      </c>
      <c r="G271" s="6">
        <v>0</v>
      </c>
      <c r="H271" s="6">
        <v>0</v>
      </c>
      <c r="I271" s="6" t="s">
        <v>145</v>
      </c>
      <c r="J271" s="6" t="s">
        <v>2</v>
      </c>
      <c r="K271" s="6" t="s">
        <v>3</v>
      </c>
      <c r="L271" s="6" t="s">
        <v>4</v>
      </c>
      <c r="M271" s="6" t="s">
        <v>5</v>
      </c>
      <c r="N271" s="6" t="s">
        <v>6</v>
      </c>
      <c r="O271" s="6" t="s">
        <v>6</v>
      </c>
      <c r="P271" s="6" t="s">
        <v>6</v>
      </c>
      <c r="Q271" s="6">
        <v>0</v>
      </c>
    </row>
    <row r="272" spans="1:17" x14ac:dyDescent="0.25">
      <c r="A272" s="6" t="s">
        <v>69</v>
      </c>
      <c r="B272" s="6">
        <v>28022021</v>
      </c>
      <c r="C272" s="6">
        <v>3</v>
      </c>
      <c r="D272" s="6">
        <v>11</v>
      </c>
      <c r="E272" s="6">
        <v>1</v>
      </c>
      <c r="F272" s="6">
        <v>625120</v>
      </c>
      <c r="G272" s="6">
        <v>0</v>
      </c>
      <c r="H272" s="6">
        <v>0</v>
      </c>
      <c r="I272" s="6" t="s">
        <v>146</v>
      </c>
      <c r="J272" s="6" t="s">
        <v>2</v>
      </c>
      <c r="K272" s="6" t="s">
        <v>3</v>
      </c>
      <c r="L272" s="6" t="s">
        <v>4</v>
      </c>
      <c r="M272" s="6" t="s">
        <v>5</v>
      </c>
      <c r="N272" s="6" t="s">
        <v>6</v>
      </c>
      <c r="O272" s="6" t="s">
        <v>6</v>
      </c>
      <c r="P272" s="6" t="s">
        <v>6</v>
      </c>
      <c r="Q272" s="6">
        <v>0</v>
      </c>
    </row>
    <row r="273" spans="1:17" x14ac:dyDescent="0.25">
      <c r="A273" s="6" t="s">
        <v>69</v>
      </c>
      <c r="B273" s="6">
        <v>28022021</v>
      </c>
      <c r="C273" s="6">
        <v>3</v>
      </c>
      <c r="D273" s="6">
        <v>12</v>
      </c>
      <c r="E273" s="6">
        <v>1</v>
      </c>
      <c r="F273" s="6">
        <v>625600</v>
      </c>
      <c r="G273" s="6">
        <v>0</v>
      </c>
      <c r="H273" s="6">
        <v>0</v>
      </c>
      <c r="I273" s="6" t="s">
        <v>147</v>
      </c>
      <c r="J273" s="6" t="s">
        <v>2</v>
      </c>
      <c r="K273" s="6" t="s">
        <v>3</v>
      </c>
      <c r="L273" s="6" t="s">
        <v>4</v>
      </c>
      <c r="M273" s="6" t="s">
        <v>5</v>
      </c>
      <c r="N273" s="6" t="s">
        <v>6</v>
      </c>
      <c r="O273" s="6" t="s">
        <v>6</v>
      </c>
      <c r="P273" s="6" t="s">
        <v>6</v>
      </c>
      <c r="Q273" s="6">
        <v>0</v>
      </c>
    </row>
    <row r="274" spans="1:17" x14ac:dyDescent="0.25">
      <c r="A274" s="6" t="s">
        <v>69</v>
      </c>
      <c r="B274" s="6">
        <v>28022021</v>
      </c>
      <c r="C274" s="6">
        <v>3</v>
      </c>
      <c r="D274" s="6">
        <v>13</v>
      </c>
      <c r="E274" s="6">
        <v>1</v>
      </c>
      <c r="F274" s="6">
        <v>626100</v>
      </c>
      <c r="G274" s="6">
        <v>0</v>
      </c>
      <c r="H274" s="6">
        <v>0</v>
      </c>
      <c r="I274" s="6" t="s">
        <v>50</v>
      </c>
      <c r="J274" s="6" t="s">
        <v>2</v>
      </c>
      <c r="K274" s="6" t="s">
        <v>3</v>
      </c>
      <c r="L274" s="6" t="s">
        <v>4</v>
      </c>
      <c r="M274" s="6" t="s">
        <v>5</v>
      </c>
      <c r="N274" s="6" t="s">
        <v>6</v>
      </c>
      <c r="O274" s="6" t="s">
        <v>6</v>
      </c>
      <c r="P274" s="6" t="s">
        <v>6</v>
      </c>
      <c r="Q274" s="6">
        <v>0</v>
      </c>
    </row>
    <row r="275" spans="1:17" x14ac:dyDescent="0.25">
      <c r="A275" s="6" t="s">
        <v>69</v>
      </c>
      <c r="B275" s="6">
        <v>28022021</v>
      </c>
      <c r="C275" s="6">
        <v>3</v>
      </c>
      <c r="D275" s="6">
        <v>14</v>
      </c>
      <c r="E275" s="6">
        <v>1</v>
      </c>
      <c r="F275" s="6">
        <v>626200</v>
      </c>
      <c r="G275" s="6">
        <v>0</v>
      </c>
      <c r="H275" s="6">
        <v>0</v>
      </c>
      <c r="I275" s="6" t="s">
        <v>51</v>
      </c>
      <c r="J275" s="6" t="s">
        <v>2</v>
      </c>
      <c r="K275" s="6" t="s">
        <v>3</v>
      </c>
      <c r="L275" s="6" t="s">
        <v>4</v>
      </c>
      <c r="M275" s="6" t="s">
        <v>5</v>
      </c>
      <c r="N275" s="6" t="s">
        <v>6</v>
      </c>
      <c r="O275" s="6" t="s">
        <v>6</v>
      </c>
      <c r="P275" s="6" t="s">
        <v>6</v>
      </c>
      <c r="Q275" s="6">
        <v>0</v>
      </c>
    </row>
    <row r="276" spans="1:17" x14ac:dyDescent="0.25">
      <c r="A276" s="6" t="s">
        <v>69</v>
      </c>
      <c r="B276" s="6">
        <v>28022021</v>
      </c>
      <c r="C276" s="6">
        <v>3</v>
      </c>
      <c r="D276" s="6">
        <v>15</v>
      </c>
      <c r="E276" s="6">
        <v>1</v>
      </c>
      <c r="F276" s="6">
        <v>627200</v>
      </c>
      <c r="G276" s="6">
        <v>0</v>
      </c>
      <c r="H276" s="6">
        <v>0</v>
      </c>
      <c r="I276" s="6" t="s">
        <v>52</v>
      </c>
      <c r="J276" s="6" t="s">
        <v>2</v>
      </c>
      <c r="K276" s="6" t="s">
        <v>3</v>
      </c>
      <c r="L276" s="6" t="s">
        <v>4</v>
      </c>
      <c r="M276" s="6" t="s">
        <v>5</v>
      </c>
      <c r="N276" s="6" t="s">
        <v>6</v>
      </c>
      <c r="O276" s="6" t="s">
        <v>6</v>
      </c>
      <c r="P276" s="6" t="s">
        <v>6</v>
      </c>
      <c r="Q276" s="6">
        <v>0</v>
      </c>
    </row>
    <row r="277" spans="1:17" x14ac:dyDescent="0.25">
      <c r="A277" s="6" t="s">
        <v>69</v>
      </c>
      <c r="B277" s="6">
        <v>28022021</v>
      </c>
      <c r="C277" s="6">
        <v>3</v>
      </c>
      <c r="D277" s="6">
        <v>16</v>
      </c>
      <c r="E277" s="6">
        <v>1</v>
      </c>
      <c r="F277" s="6">
        <v>627210</v>
      </c>
      <c r="G277" s="6">
        <v>0</v>
      </c>
      <c r="H277" s="6">
        <v>0</v>
      </c>
      <c r="I277" s="6" t="s">
        <v>53</v>
      </c>
      <c r="J277" s="6" t="s">
        <v>2</v>
      </c>
      <c r="K277" s="6" t="s">
        <v>3</v>
      </c>
      <c r="L277" s="6" t="s">
        <v>4</v>
      </c>
      <c r="M277" s="6" t="s">
        <v>5</v>
      </c>
      <c r="N277" s="6" t="s">
        <v>6</v>
      </c>
      <c r="O277" s="6" t="s">
        <v>6</v>
      </c>
      <c r="P277" s="6" t="s">
        <v>6</v>
      </c>
      <c r="Q277" s="6">
        <v>0</v>
      </c>
    </row>
    <row r="278" spans="1:17" x14ac:dyDescent="0.25">
      <c r="A278" s="6" t="s">
        <v>69</v>
      </c>
      <c r="B278" s="6">
        <v>28022021</v>
      </c>
      <c r="C278" s="6">
        <v>3</v>
      </c>
      <c r="D278" s="6">
        <v>17</v>
      </c>
      <c r="E278" s="6">
        <v>1</v>
      </c>
      <c r="F278" s="6">
        <v>641100</v>
      </c>
      <c r="G278" s="6">
        <v>0</v>
      </c>
      <c r="H278" s="6">
        <v>0</v>
      </c>
      <c r="I278" s="6" t="s">
        <v>54</v>
      </c>
      <c r="J278" s="6" t="s">
        <v>2</v>
      </c>
      <c r="K278" s="6" t="s">
        <v>3</v>
      </c>
      <c r="L278" s="6" t="s">
        <v>4</v>
      </c>
      <c r="M278" s="6" t="s">
        <v>5</v>
      </c>
      <c r="N278" s="6" t="s">
        <v>6</v>
      </c>
      <c r="O278" s="6" t="s">
        <v>6</v>
      </c>
      <c r="P278" s="6" t="s">
        <v>6</v>
      </c>
      <c r="Q278" s="6">
        <v>0</v>
      </c>
    </row>
    <row r="279" spans="1:17" x14ac:dyDescent="0.25">
      <c r="A279" s="6" t="s">
        <v>69</v>
      </c>
      <c r="B279" s="6">
        <v>28022021</v>
      </c>
      <c r="C279" s="6">
        <v>3</v>
      </c>
      <c r="D279" s="6">
        <v>18</v>
      </c>
      <c r="E279" s="6">
        <v>1</v>
      </c>
      <c r="F279" s="6">
        <v>644000</v>
      </c>
      <c r="G279" s="6">
        <v>0</v>
      </c>
      <c r="H279" s="6">
        <v>0</v>
      </c>
      <c r="I279" s="6" t="s">
        <v>55</v>
      </c>
      <c r="J279" s="6" t="s">
        <v>2</v>
      </c>
      <c r="K279" s="6" t="s">
        <v>3</v>
      </c>
      <c r="L279" s="6" t="s">
        <v>4</v>
      </c>
      <c r="M279" s="6" t="s">
        <v>5</v>
      </c>
      <c r="N279" s="6" t="s">
        <v>6</v>
      </c>
      <c r="O279" s="6" t="s">
        <v>6</v>
      </c>
      <c r="P279" s="6" t="s">
        <v>6</v>
      </c>
      <c r="Q279" s="6">
        <v>0</v>
      </c>
    </row>
    <row r="280" spans="1:17" x14ac:dyDescent="0.25">
      <c r="A280" s="6" t="s">
        <v>69</v>
      </c>
      <c r="B280" s="6">
        <v>28022021</v>
      </c>
      <c r="C280" s="6">
        <v>3</v>
      </c>
      <c r="D280" s="6">
        <v>19</v>
      </c>
      <c r="E280" s="6">
        <v>1</v>
      </c>
      <c r="F280" s="6">
        <v>644001</v>
      </c>
      <c r="G280" s="6">
        <v>0</v>
      </c>
      <c r="H280" s="6">
        <v>0</v>
      </c>
      <c r="I280" s="6" t="s">
        <v>96</v>
      </c>
      <c r="J280" s="6" t="s">
        <v>2</v>
      </c>
      <c r="K280" s="6" t="s">
        <v>3</v>
      </c>
      <c r="L280" s="6" t="s">
        <v>4</v>
      </c>
      <c r="M280" s="6" t="s">
        <v>5</v>
      </c>
      <c r="N280" s="6" t="s">
        <v>6</v>
      </c>
      <c r="O280" s="6" t="s">
        <v>6</v>
      </c>
      <c r="P280" s="6" t="s">
        <v>6</v>
      </c>
      <c r="Q280" s="6">
        <v>0</v>
      </c>
    </row>
    <row r="281" spans="1:17" x14ac:dyDescent="0.25">
      <c r="A281" s="6" t="s">
        <v>69</v>
      </c>
      <c r="B281" s="6">
        <v>28022021</v>
      </c>
      <c r="C281" s="6">
        <v>3</v>
      </c>
      <c r="D281" s="6">
        <v>20</v>
      </c>
      <c r="E281" s="6">
        <v>1</v>
      </c>
      <c r="F281" s="6">
        <v>644104</v>
      </c>
      <c r="G281" s="6">
        <v>0</v>
      </c>
      <c r="H281" s="6">
        <v>0</v>
      </c>
      <c r="I281" s="6" t="s">
        <v>97</v>
      </c>
      <c r="J281" s="6" t="s">
        <v>2</v>
      </c>
      <c r="K281" s="6" t="s">
        <v>3</v>
      </c>
      <c r="L281" s="6" t="s">
        <v>4</v>
      </c>
      <c r="M281" s="6" t="s">
        <v>5</v>
      </c>
      <c r="N281" s="6" t="s">
        <v>6</v>
      </c>
      <c r="O281" s="6" t="s">
        <v>6</v>
      </c>
      <c r="P281" s="6" t="s">
        <v>6</v>
      </c>
      <c r="Q281" s="6">
        <v>0</v>
      </c>
    </row>
    <row r="282" spans="1:17" x14ac:dyDescent="0.25">
      <c r="A282" s="6" t="s">
        <v>69</v>
      </c>
      <c r="B282" s="6">
        <v>28022021</v>
      </c>
      <c r="C282" s="6">
        <v>3</v>
      </c>
      <c r="D282" s="6">
        <v>21</v>
      </c>
      <c r="E282" s="6">
        <v>1</v>
      </c>
      <c r="F282" s="6">
        <v>644151</v>
      </c>
      <c r="G282" s="6">
        <v>0</v>
      </c>
      <c r="H282" s="6">
        <v>0</v>
      </c>
      <c r="I282" s="6" t="s">
        <v>148</v>
      </c>
      <c r="J282" s="6" t="s">
        <v>2</v>
      </c>
      <c r="K282" s="6" t="s">
        <v>3</v>
      </c>
      <c r="L282" s="6" t="s">
        <v>4</v>
      </c>
      <c r="M282" s="6" t="s">
        <v>5</v>
      </c>
      <c r="N282" s="6" t="s">
        <v>6</v>
      </c>
      <c r="O282" s="6" t="s">
        <v>6</v>
      </c>
      <c r="P282" s="6" t="s">
        <v>6</v>
      </c>
      <c r="Q282" s="6">
        <v>0</v>
      </c>
    </row>
    <row r="283" spans="1:17" x14ac:dyDescent="0.25">
      <c r="A283" s="6" t="s">
        <v>69</v>
      </c>
      <c r="B283" s="6">
        <v>28022021</v>
      </c>
      <c r="C283" s="6">
        <v>3</v>
      </c>
      <c r="D283" s="6">
        <v>23</v>
      </c>
      <c r="E283" s="6">
        <v>1</v>
      </c>
      <c r="F283" s="6">
        <v>645100</v>
      </c>
      <c r="G283" s="6">
        <v>0</v>
      </c>
      <c r="H283" s="6">
        <v>0</v>
      </c>
      <c r="I283" s="6" t="s">
        <v>56</v>
      </c>
      <c r="J283" s="6" t="s">
        <v>2</v>
      </c>
      <c r="K283" s="6" t="s">
        <v>3</v>
      </c>
      <c r="L283" s="6" t="s">
        <v>4</v>
      </c>
      <c r="M283" s="6" t="s">
        <v>5</v>
      </c>
      <c r="N283" s="6" t="s">
        <v>6</v>
      </c>
      <c r="O283" s="6" t="s">
        <v>6</v>
      </c>
      <c r="P283" s="6" t="s">
        <v>6</v>
      </c>
      <c r="Q283" s="6">
        <v>0</v>
      </c>
    </row>
    <row r="284" spans="1:17" x14ac:dyDescent="0.25">
      <c r="A284" s="6" t="s">
        <v>69</v>
      </c>
      <c r="B284" s="6">
        <v>28022021</v>
      </c>
      <c r="C284" s="6">
        <v>3</v>
      </c>
      <c r="D284" s="6">
        <v>24</v>
      </c>
      <c r="E284" s="6">
        <v>1</v>
      </c>
      <c r="F284" s="6">
        <v>645250</v>
      </c>
      <c r="G284" s="6">
        <v>0</v>
      </c>
      <c r="H284" s="6">
        <v>0</v>
      </c>
      <c r="I284" s="6" t="s">
        <v>27</v>
      </c>
      <c r="J284" s="6" t="s">
        <v>2</v>
      </c>
      <c r="K284" s="6" t="s">
        <v>3</v>
      </c>
      <c r="L284" s="6" t="s">
        <v>4</v>
      </c>
      <c r="M284" s="6" t="s">
        <v>5</v>
      </c>
      <c r="N284" s="6" t="s">
        <v>6</v>
      </c>
      <c r="O284" s="6" t="s">
        <v>6</v>
      </c>
      <c r="P284" s="6" t="s">
        <v>6</v>
      </c>
      <c r="Q284" s="6">
        <v>0</v>
      </c>
    </row>
    <row r="285" spans="1:17" x14ac:dyDescent="0.25">
      <c r="A285" s="6" t="s">
        <v>69</v>
      </c>
      <c r="B285" s="6">
        <v>28022021</v>
      </c>
      <c r="C285" s="6">
        <v>3</v>
      </c>
      <c r="D285" s="6">
        <v>25</v>
      </c>
      <c r="E285" s="6">
        <v>1</v>
      </c>
      <c r="F285" s="6">
        <v>645300</v>
      </c>
      <c r="G285" s="6">
        <v>0</v>
      </c>
      <c r="H285" s="6">
        <v>0</v>
      </c>
      <c r="I285" s="6" t="s">
        <v>57</v>
      </c>
      <c r="J285" s="6" t="s">
        <v>2</v>
      </c>
      <c r="K285" s="6" t="s">
        <v>3</v>
      </c>
      <c r="L285" s="6" t="s">
        <v>4</v>
      </c>
      <c r="M285" s="6" t="s">
        <v>5</v>
      </c>
      <c r="N285" s="6" t="s">
        <v>6</v>
      </c>
      <c r="O285" s="6" t="s">
        <v>6</v>
      </c>
      <c r="P285" s="6" t="s">
        <v>6</v>
      </c>
      <c r="Q285" s="6">
        <v>0</v>
      </c>
    </row>
    <row r="286" spans="1:17" x14ac:dyDescent="0.25">
      <c r="A286" s="6" t="s">
        <v>69</v>
      </c>
      <c r="B286" s="6">
        <v>28022021</v>
      </c>
      <c r="C286" s="6">
        <v>3</v>
      </c>
      <c r="D286" s="6">
        <v>26</v>
      </c>
      <c r="E286" s="6">
        <v>1</v>
      </c>
      <c r="F286" s="6">
        <v>645400</v>
      </c>
      <c r="G286" s="6">
        <v>0</v>
      </c>
      <c r="H286" s="6">
        <v>0</v>
      </c>
      <c r="I286" s="6" t="s">
        <v>58</v>
      </c>
      <c r="J286" s="6" t="s">
        <v>2</v>
      </c>
      <c r="K286" s="6" t="s">
        <v>3</v>
      </c>
      <c r="L286" s="6" t="s">
        <v>4</v>
      </c>
      <c r="M286" s="6" t="s">
        <v>5</v>
      </c>
      <c r="N286" s="6" t="s">
        <v>6</v>
      </c>
      <c r="O286" s="6" t="s">
        <v>6</v>
      </c>
      <c r="P286" s="6" t="s">
        <v>6</v>
      </c>
      <c r="Q286" s="6">
        <v>0</v>
      </c>
    </row>
    <row r="287" spans="1:17" x14ac:dyDescent="0.25">
      <c r="A287" s="6" t="s">
        <v>69</v>
      </c>
      <c r="B287" s="6">
        <v>28022021</v>
      </c>
      <c r="C287" s="6">
        <v>3</v>
      </c>
      <c r="D287" s="6">
        <v>27</v>
      </c>
      <c r="E287" s="6">
        <v>1</v>
      </c>
      <c r="F287" s="6">
        <v>645450</v>
      </c>
      <c r="G287" s="6">
        <v>0</v>
      </c>
      <c r="H287" s="6">
        <v>0</v>
      </c>
      <c r="I287" s="6" t="s">
        <v>59</v>
      </c>
      <c r="J287" s="6" t="s">
        <v>2</v>
      </c>
      <c r="K287" s="6" t="s">
        <v>3</v>
      </c>
      <c r="L287" s="6" t="s">
        <v>4</v>
      </c>
      <c r="M287" s="6" t="s">
        <v>5</v>
      </c>
      <c r="N287" s="6" t="s">
        <v>6</v>
      </c>
      <c r="O287" s="6" t="s">
        <v>6</v>
      </c>
      <c r="P287" s="6" t="s">
        <v>6</v>
      </c>
      <c r="Q287" s="6">
        <v>0</v>
      </c>
    </row>
    <row r="288" spans="1:17" x14ac:dyDescent="0.25">
      <c r="A288" s="6" t="s">
        <v>69</v>
      </c>
      <c r="B288" s="6">
        <v>28022021</v>
      </c>
      <c r="C288" s="6">
        <v>3</v>
      </c>
      <c r="D288" s="6">
        <v>28</v>
      </c>
      <c r="E288" s="6">
        <v>1</v>
      </c>
      <c r="F288" s="6">
        <v>647500</v>
      </c>
      <c r="G288" s="6">
        <v>0</v>
      </c>
      <c r="H288" s="6">
        <v>0</v>
      </c>
      <c r="I288" s="6" t="s">
        <v>60</v>
      </c>
      <c r="J288" s="6" t="s">
        <v>2</v>
      </c>
      <c r="K288" s="6" t="s">
        <v>3</v>
      </c>
      <c r="L288" s="6" t="s">
        <v>4</v>
      </c>
      <c r="M288" s="6" t="s">
        <v>5</v>
      </c>
      <c r="N288" s="6" t="s">
        <v>6</v>
      </c>
      <c r="O288" s="6" t="s">
        <v>6</v>
      </c>
      <c r="P288" s="6" t="s">
        <v>6</v>
      </c>
      <c r="Q288" s="6">
        <v>0</v>
      </c>
    </row>
    <row r="289" spans="1:17" x14ac:dyDescent="0.25">
      <c r="A289" s="6" t="s">
        <v>69</v>
      </c>
      <c r="B289" s="6">
        <v>28022021</v>
      </c>
      <c r="C289" s="6">
        <v>3</v>
      </c>
      <c r="D289" s="6">
        <v>29</v>
      </c>
      <c r="E289" s="6">
        <v>1</v>
      </c>
      <c r="F289" s="6">
        <v>658000</v>
      </c>
      <c r="G289" s="6">
        <v>0</v>
      </c>
      <c r="H289" s="6">
        <v>0</v>
      </c>
      <c r="I289" s="6" t="s">
        <v>61</v>
      </c>
      <c r="J289" s="6" t="s">
        <v>2</v>
      </c>
      <c r="K289" s="6" t="s">
        <v>3</v>
      </c>
      <c r="L289" s="6" t="s">
        <v>4</v>
      </c>
      <c r="M289" s="6" t="s">
        <v>5</v>
      </c>
      <c r="N289" s="6" t="s">
        <v>6</v>
      </c>
      <c r="O289" s="6" t="s">
        <v>6</v>
      </c>
      <c r="P289" s="6" t="s">
        <v>6</v>
      </c>
      <c r="Q289" s="6">
        <v>0</v>
      </c>
    </row>
    <row r="290" spans="1:17" x14ac:dyDescent="0.25">
      <c r="A290" s="6" t="s">
        <v>69</v>
      </c>
      <c r="B290" s="6">
        <v>28022021</v>
      </c>
      <c r="C290" s="6">
        <v>3</v>
      </c>
      <c r="D290" s="6">
        <v>30</v>
      </c>
      <c r="E290" s="6">
        <v>1</v>
      </c>
      <c r="F290" s="6">
        <v>661104</v>
      </c>
      <c r="G290" s="6">
        <v>0</v>
      </c>
      <c r="H290" s="6">
        <v>0</v>
      </c>
      <c r="I290" s="6" t="s">
        <v>46</v>
      </c>
      <c r="J290" s="6" t="s">
        <v>2</v>
      </c>
      <c r="K290" s="6" t="s">
        <v>3</v>
      </c>
      <c r="L290" s="6" t="s">
        <v>4</v>
      </c>
      <c r="M290" s="6" t="s">
        <v>5</v>
      </c>
      <c r="N290" s="6" t="s">
        <v>6</v>
      </c>
      <c r="O290" s="6" t="s">
        <v>6</v>
      </c>
      <c r="P290" s="6" t="s">
        <v>6</v>
      </c>
      <c r="Q290" s="6">
        <v>0</v>
      </c>
    </row>
    <row r="291" spans="1:17" x14ac:dyDescent="0.25">
      <c r="A291" s="6" t="s">
        <v>69</v>
      </c>
      <c r="B291" s="6">
        <v>28022021</v>
      </c>
      <c r="C291" s="6">
        <v>3</v>
      </c>
      <c r="D291" s="6">
        <v>32</v>
      </c>
      <c r="E291" s="6">
        <v>1</v>
      </c>
      <c r="F291" s="6">
        <v>671200</v>
      </c>
      <c r="G291" s="6">
        <v>0</v>
      </c>
      <c r="H291" s="6">
        <v>0</v>
      </c>
      <c r="I291" s="6" t="s">
        <v>62</v>
      </c>
      <c r="J291" s="6" t="s">
        <v>2</v>
      </c>
      <c r="K291" s="6" t="s">
        <v>3</v>
      </c>
      <c r="L291" s="6" t="s">
        <v>4</v>
      </c>
      <c r="M291" s="6" t="s">
        <v>5</v>
      </c>
      <c r="N291" s="6" t="s">
        <v>6</v>
      </c>
      <c r="O291" s="6" t="s">
        <v>6</v>
      </c>
      <c r="P291" s="6" t="s">
        <v>6</v>
      </c>
      <c r="Q291" s="6">
        <v>0</v>
      </c>
    </row>
    <row r="292" spans="1:17" x14ac:dyDescent="0.25">
      <c r="A292" s="6" t="s">
        <v>69</v>
      </c>
      <c r="B292" s="6">
        <v>28022021</v>
      </c>
      <c r="C292" s="6">
        <v>3</v>
      </c>
      <c r="D292" s="6">
        <v>33</v>
      </c>
      <c r="E292" s="6">
        <v>1</v>
      </c>
      <c r="F292" s="6">
        <v>671800</v>
      </c>
      <c r="G292" s="6">
        <v>0</v>
      </c>
      <c r="H292" s="6">
        <v>0</v>
      </c>
      <c r="I292" s="6" t="s">
        <v>63</v>
      </c>
      <c r="J292" s="6" t="s">
        <v>2</v>
      </c>
      <c r="K292" s="6" t="s">
        <v>3</v>
      </c>
      <c r="L292" s="6" t="s">
        <v>4</v>
      </c>
      <c r="M292" s="6" t="s">
        <v>5</v>
      </c>
      <c r="N292" s="6" t="s">
        <v>6</v>
      </c>
      <c r="O292" s="6" t="s">
        <v>6</v>
      </c>
      <c r="P292" s="6" t="s">
        <v>6</v>
      </c>
      <c r="Q292" s="6">
        <v>0</v>
      </c>
    </row>
    <row r="293" spans="1:17" x14ac:dyDescent="0.25">
      <c r="A293" s="6" t="s">
        <v>69</v>
      </c>
      <c r="B293" s="6">
        <v>28022021</v>
      </c>
      <c r="C293" s="6">
        <v>3</v>
      </c>
      <c r="D293" s="6">
        <v>34</v>
      </c>
      <c r="E293" s="6">
        <v>1</v>
      </c>
      <c r="F293" s="6">
        <v>678800</v>
      </c>
      <c r="G293" s="6">
        <v>0</v>
      </c>
      <c r="H293" s="6">
        <v>0</v>
      </c>
      <c r="I293" s="6" t="s">
        <v>64</v>
      </c>
      <c r="J293" s="6" t="s">
        <v>2</v>
      </c>
      <c r="K293" s="6" t="s">
        <v>3</v>
      </c>
      <c r="L293" s="6" t="s">
        <v>4</v>
      </c>
      <c r="M293" s="6" t="s">
        <v>5</v>
      </c>
      <c r="N293" s="6" t="s">
        <v>6</v>
      </c>
      <c r="O293" s="6" t="s">
        <v>6</v>
      </c>
      <c r="P293" s="6" t="s">
        <v>6</v>
      </c>
      <c r="Q293" s="6">
        <v>0</v>
      </c>
    </row>
    <row r="294" spans="1:17" x14ac:dyDescent="0.25">
      <c r="A294" s="6" t="s">
        <v>69</v>
      </c>
      <c r="B294" s="6">
        <v>28022021</v>
      </c>
      <c r="C294" s="6">
        <v>3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6" t="s">
        <v>69</v>
      </c>
      <c r="B295" s="6">
        <v>28022021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7" t="s">
        <v>69</v>
      </c>
      <c r="B296" s="7">
        <v>28022021</v>
      </c>
      <c r="C296" s="7">
        <v>3</v>
      </c>
      <c r="D296" s="7">
        <v>35</v>
      </c>
      <c r="E296" s="7">
        <v>1</v>
      </c>
      <c r="F296" s="7">
        <v>706001</v>
      </c>
      <c r="G296" s="7">
        <v>0</v>
      </c>
      <c r="H296" s="7">
        <v>0</v>
      </c>
      <c r="I296" s="7" t="s">
        <v>99</v>
      </c>
      <c r="J296" s="7" t="s">
        <v>2</v>
      </c>
      <c r="K296" s="7" t="s">
        <v>3</v>
      </c>
      <c r="L296" s="7" t="s">
        <v>4</v>
      </c>
      <c r="M296" s="7" t="s">
        <v>5</v>
      </c>
      <c r="N296" s="7" t="s">
        <v>6</v>
      </c>
      <c r="O296" s="7" t="s">
        <v>6</v>
      </c>
      <c r="P296" s="7" t="s">
        <v>6</v>
      </c>
      <c r="Q296" s="7">
        <v>0</v>
      </c>
    </row>
    <row r="297" spans="1:17" x14ac:dyDescent="0.25">
      <c r="A297" s="7" t="s">
        <v>69</v>
      </c>
      <c r="B297" s="7">
        <v>28022021</v>
      </c>
      <c r="C297" s="7">
        <v>3</v>
      </c>
      <c r="D297" s="7">
        <v>36</v>
      </c>
      <c r="E297" s="7">
        <v>1</v>
      </c>
      <c r="F297" s="7">
        <v>706002</v>
      </c>
      <c r="G297" s="7">
        <v>0</v>
      </c>
      <c r="H297" s="7">
        <v>0</v>
      </c>
      <c r="I297" s="7" t="s">
        <v>100</v>
      </c>
      <c r="J297" s="7" t="s">
        <v>2</v>
      </c>
      <c r="K297" s="7" t="s">
        <v>3</v>
      </c>
      <c r="L297" s="7" t="s">
        <v>4</v>
      </c>
      <c r="M297" s="7" t="s">
        <v>5</v>
      </c>
      <c r="N297" s="7" t="s">
        <v>6</v>
      </c>
      <c r="O297" s="7" t="s">
        <v>6</v>
      </c>
      <c r="P297" s="7" t="s">
        <v>6</v>
      </c>
      <c r="Q297" s="7">
        <v>0</v>
      </c>
    </row>
    <row r="298" spans="1:17" x14ac:dyDescent="0.25">
      <c r="A298" s="7" t="s">
        <v>69</v>
      </c>
      <c r="B298" s="7">
        <v>28022021</v>
      </c>
      <c r="C298" s="7">
        <v>3</v>
      </c>
      <c r="D298" s="7">
        <v>37</v>
      </c>
      <c r="E298" s="7">
        <v>1</v>
      </c>
      <c r="F298" s="7">
        <v>706003</v>
      </c>
      <c r="G298" s="7">
        <v>0</v>
      </c>
      <c r="H298" s="7">
        <v>0</v>
      </c>
      <c r="I298" s="7" t="s">
        <v>101</v>
      </c>
      <c r="J298" s="7" t="s">
        <v>2</v>
      </c>
      <c r="K298" s="7" t="s">
        <v>3</v>
      </c>
      <c r="L298" s="7" t="s">
        <v>4</v>
      </c>
      <c r="M298" s="7" t="s">
        <v>5</v>
      </c>
      <c r="N298" s="7" t="s">
        <v>6</v>
      </c>
      <c r="O298" s="7" t="s">
        <v>6</v>
      </c>
      <c r="P298" s="7" t="s">
        <v>6</v>
      </c>
      <c r="Q298" s="7">
        <v>0</v>
      </c>
    </row>
    <row r="299" spans="1:17" x14ac:dyDescent="0.25">
      <c r="A299" s="7" t="s">
        <v>69</v>
      </c>
      <c r="B299" s="7">
        <v>28022021</v>
      </c>
      <c r="C299" s="7">
        <v>3</v>
      </c>
      <c r="D299" s="7">
        <v>38</v>
      </c>
      <c r="E299" s="7">
        <v>1</v>
      </c>
      <c r="F299" s="7">
        <v>706004</v>
      </c>
      <c r="G299" s="7">
        <v>0</v>
      </c>
      <c r="H299" s="7">
        <v>0</v>
      </c>
      <c r="I299" s="7" t="s">
        <v>102</v>
      </c>
      <c r="J299" s="7" t="s">
        <v>2</v>
      </c>
      <c r="K299" s="7" t="s">
        <v>3</v>
      </c>
      <c r="L299" s="7" t="s">
        <v>4</v>
      </c>
      <c r="M299" s="7" t="s">
        <v>5</v>
      </c>
      <c r="N299" s="7" t="s">
        <v>6</v>
      </c>
      <c r="O299" s="7" t="s">
        <v>6</v>
      </c>
      <c r="P299" s="7" t="s">
        <v>6</v>
      </c>
      <c r="Q299" s="7">
        <v>0</v>
      </c>
    </row>
    <row r="300" spans="1:17" x14ac:dyDescent="0.25">
      <c r="A300" s="7" t="s">
        <v>69</v>
      </c>
      <c r="B300" s="7">
        <v>28022021</v>
      </c>
      <c r="C300" s="7">
        <v>3</v>
      </c>
      <c r="D300" s="7">
        <v>39</v>
      </c>
      <c r="E300" s="7">
        <v>1</v>
      </c>
      <c r="F300" s="7">
        <v>706005</v>
      </c>
      <c r="G300" s="7">
        <v>0</v>
      </c>
      <c r="H300" s="7">
        <v>0</v>
      </c>
      <c r="I300" s="7" t="s">
        <v>103</v>
      </c>
      <c r="J300" s="7" t="s">
        <v>2</v>
      </c>
      <c r="K300" s="7" t="s">
        <v>3</v>
      </c>
      <c r="L300" s="7" t="s">
        <v>4</v>
      </c>
      <c r="M300" s="7" t="s">
        <v>5</v>
      </c>
      <c r="N300" s="7" t="s">
        <v>6</v>
      </c>
      <c r="O300" s="7" t="s">
        <v>6</v>
      </c>
      <c r="P300" s="7" t="s">
        <v>6</v>
      </c>
      <c r="Q300" s="7">
        <v>0</v>
      </c>
    </row>
    <row r="301" spans="1:17" x14ac:dyDescent="0.25">
      <c r="A301" s="7" t="s">
        <v>69</v>
      </c>
      <c r="B301" s="7">
        <v>28022021</v>
      </c>
      <c r="C301" s="7">
        <v>3</v>
      </c>
      <c r="D301" s="7">
        <v>40</v>
      </c>
      <c r="E301" s="7">
        <v>1</v>
      </c>
      <c r="F301" s="7">
        <v>706006</v>
      </c>
      <c r="G301" s="7">
        <v>0</v>
      </c>
      <c r="H301" s="7">
        <v>0</v>
      </c>
      <c r="I301" s="7" t="s">
        <v>104</v>
      </c>
      <c r="J301" s="7" t="s">
        <v>2</v>
      </c>
      <c r="K301" s="7" t="s">
        <v>3</v>
      </c>
      <c r="L301" s="7" t="s">
        <v>4</v>
      </c>
      <c r="M301" s="7" t="s">
        <v>5</v>
      </c>
      <c r="N301" s="7" t="s">
        <v>6</v>
      </c>
      <c r="O301" s="7" t="s">
        <v>6</v>
      </c>
      <c r="P301" s="7" t="s">
        <v>6</v>
      </c>
      <c r="Q301" s="7">
        <v>0</v>
      </c>
    </row>
    <row r="302" spans="1:17" x14ac:dyDescent="0.25">
      <c r="A302" s="7" t="s">
        <v>69</v>
      </c>
      <c r="B302" s="7">
        <v>28022021</v>
      </c>
      <c r="C302" s="7">
        <v>3</v>
      </c>
      <c r="D302" s="7">
        <v>41</v>
      </c>
      <c r="E302" s="7">
        <v>1</v>
      </c>
      <c r="F302" s="7">
        <v>706007</v>
      </c>
      <c r="G302" s="7">
        <v>0</v>
      </c>
      <c r="H302" s="7">
        <v>0</v>
      </c>
      <c r="I302" s="7" t="s">
        <v>105</v>
      </c>
      <c r="J302" s="7" t="s">
        <v>2</v>
      </c>
      <c r="K302" s="7" t="s">
        <v>3</v>
      </c>
      <c r="L302" s="7" t="s">
        <v>4</v>
      </c>
      <c r="M302" s="7" t="s">
        <v>5</v>
      </c>
      <c r="N302" s="7" t="s">
        <v>6</v>
      </c>
      <c r="O302" s="7" t="s">
        <v>6</v>
      </c>
      <c r="P302" s="7" t="s">
        <v>6</v>
      </c>
      <c r="Q302" s="7">
        <v>0</v>
      </c>
    </row>
    <row r="303" spans="1:17" x14ac:dyDescent="0.25">
      <c r="A303" s="7" t="s">
        <v>69</v>
      </c>
      <c r="B303" s="7">
        <v>28022021</v>
      </c>
      <c r="C303" s="7">
        <v>3</v>
      </c>
      <c r="D303" s="7">
        <v>42</v>
      </c>
      <c r="E303" s="7">
        <v>1</v>
      </c>
      <c r="F303" s="7">
        <v>706008</v>
      </c>
      <c r="G303" s="7">
        <v>0</v>
      </c>
      <c r="H303" s="7">
        <v>0</v>
      </c>
      <c r="I303" s="7" t="s">
        <v>106</v>
      </c>
      <c r="J303" s="7" t="s">
        <v>2</v>
      </c>
      <c r="K303" s="7" t="s">
        <v>3</v>
      </c>
      <c r="L303" s="7" t="s">
        <v>4</v>
      </c>
      <c r="M303" s="7" t="s">
        <v>5</v>
      </c>
      <c r="N303" s="7" t="s">
        <v>6</v>
      </c>
      <c r="O303" s="7" t="s">
        <v>6</v>
      </c>
      <c r="P303" s="7" t="s">
        <v>6</v>
      </c>
      <c r="Q303" s="7">
        <v>0</v>
      </c>
    </row>
    <row r="304" spans="1:17" x14ac:dyDescent="0.25">
      <c r="A304" s="7" t="s">
        <v>69</v>
      </c>
      <c r="B304" s="7">
        <v>28022021</v>
      </c>
      <c r="C304" s="7">
        <v>3</v>
      </c>
      <c r="D304" s="7">
        <v>43</v>
      </c>
      <c r="E304" s="7">
        <v>1</v>
      </c>
      <c r="F304" s="7">
        <v>706009</v>
      </c>
      <c r="G304" s="7">
        <v>0</v>
      </c>
      <c r="H304" s="7">
        <v>0</v>
      </c>
      <c r="I304" s="7" t="s">
        <v>107</v>
      </c>
      <c r="J304" s="7" t="s">
        <v>2</v>
      </c>
      <c r="K304" s="7" t="s">
        <v>3</v>
      </c>
      <c r="L304" s="7" t="s">
        <v>4</v>
      </c>
      <c r="M304" s="7" t="s">
        <v>5</v>
      </c>
      <c r="N304" s="7" t="s">
        <v>6</v>
      </c>
      <c r="O304" s="7" t="s">
        <v>6</v>
      </c>
      <c r="P304" s="7" t="s">
        <v>6</v>
      </c>
      <c r="Q304" s="7">
        <v>0</v>
      </c>
    </row>
    <row r="305" spans="1:17" x14ac:dyDescent="0.25">
      <c r="A305" s="7" t="s">
        <v>69</v>
      </c>
      <c r="B305" s="7">
        <v>28022021</v>
      </c>
      <c r="C305" s="7">
        <v>3</v>
      </c>
      <c r="D305" s="7">
        <v>44</v>
      </c>
      <c r="E305" s="7">
        <v>1</v>
      </c>
      <c r="F305" s="7">
        <v>706010</v>
      </c>
      <c r="G305" s="7">
        <v>0</v>
      </c>
      <c r="H305" s="7">
        <v>0</v>
      </c>
      <c r="I305" s="7" t="s">
        <v>108</v>
      </c>
      <c r="J305" s="7" t="s">
        <v>2</v>
      </c>
      <c r="K305" s="7" t="s">
        <v>3</v>
      </c>
      <c r="L305" s="7" t="s">
        <v>4</v>
      </c>
      <c r="M305" s="7" t="s">
        <v>5</v>
      </c>
      <c r="N305" s="7" t="s">
        <v>6</v>
      </c>
      <c r="O305" s="7" t="s">
        <v>6</v>
      </c>
      <c r="P305" s="7" t="s">
        <v>6</v>
      </c>
      <c r="Q305" s="7">
        <v>0</v>
      </c>
    </row>
    <row r="306" spans="1:17" x14ac:dyDescent="0.25">
      <c r="A306" s="7" t="s">
        <v>69</v>
      </c>
      <c r="B306" s="7">
        <v>28022021</v>
      </c>
      <c r="C306" s="7">
        <v>3</v>
      </c>
      <c r="D306" s="7">
        <v>45</v>
      </c>
      <c r="E306" s="7">
        <v>1</v>
      </c>
      <c r="F306" s="7">
        <v>758000</v>
      </c>
      <c r="G306" s="7">
        <v>0</v>
      </c>
      <c r="H306" s="7">
        <v>0</v>
      </c>
      <c r="I306" s="7" t="s">
        <v>65</v>
      </c>
      <c r="J306" s="7" t="s">
        <v>2</v>
      </c>
      <c r="K306" s="7" t="s">
        <v>3</v>
      </c>
      <c r="L306" s="7" t="s">
        <v>4</v>
      </c>
      <c r="M306" s="7" t="s">
        <v>5</v>
      </c>
      <c r="N306" s="7" t="s">
        <v>6</v>
      </c>
      <c r="O306" s="7" t="s">
        <v>6</v>
      </c>
      <c r="P306" s="7" t="s">
        <v>6</v>
      </c>
      <c r="Q306" s="7">
        <v>0</v>
      </c>
    </row>
    <row r="307" spans="1:17" x14ac:dyDescent="0.25">
      <c r="A307" s="7" t="s">
        <v>69</v>
      </c>
      <c r="B307" s="7">
        <v>28022021</v>
      </c>
      <c r="C307" s="7">
        <v>3</v>
      </c>
      <c r="D307" s="7">
        <v>46</v>
      </c>
      <c r="E307" s="7">
        <v>1</v>
      </c>
      <c r="F307" s="7">
        <v>791000</v>
      </c>
      <c r="G307" s="7">
        <v>0</v>
      </c>
      <c r="H307" s="7">
        <v>0</v>
      </c>
      <c r="I307" s="7" t="s">
        <v>66</v>
      </c>
      <c r="J307" s="7" t="s">
        <v>2</v>
      </c>
      <c r="K307" s="7" t="s">
        <v>3</v>
      </c>
      <c r="L307" s="7" t="s">
        <v>4</v>
      </c>
      <c r="M307" s="7" t="s">
        <v>5</v>
      </c>
      <c r="N307" s="7" t="s">
        <v>6</v>
      </c>
      <c r="O307" s="7" t="s">
        <v>6</v>
      </c>
      <c r="P307" s="7" t="s">
        <v>6</v>
      </c>
      <c r="Q307" s="7">
        <v>0</v>
      </c>
    </row>
    <row r="308" spans="1:17" x14ac:dyDescent="0.25">
      <c r="A308" s="4" t="s">
        <v>69</v>
      </c>
      <c r="B308" s="4">
        <v>28022021</v>
      </c>
      <c r="C308" s="4">
        <v>3</v>
      </c>
      <c r="D308" s="4">
        <v>47</v>
      </c>
      <c r="E308" s="4">
        <v>1</v>
      </c>
      <c r="F308" s="4">
        <v>411000</v>
      </c>
      <c r="G308" s="4">
        <v>0</v>
      </c>
      <c r="H308" s="4">
        <v>0</v>
      </c>
      <c r="I308" s="4" t="s">
        <v>67</v>
      </c>
      <c r="J308" s="4" t="s">
        <v>2</v>
      </c>
      <c r="K308" s="4" t="s">
        <v>3</v>
      </c>
      <c r="L308" s="4" t="s">
        <v>4</v>
      </c>
      <c r="M308" s="4" t="s">
        <v>5</v>
      </c>
      <c r="N308" s="4" t="s">
        <v>6</v>
      </c>
      <c r="O308" s="4" t="s">
        <v>6</v>
      </c>
      <c r="P308" s="4" t="s">
        <v>6</v>
      </c>
      <c r="Q308" s="4">
        <v>0</v>
      </c>
    </row>
    <row r="309" spans="1:17" x14ac:dyDescent="0.25">
      <c r="A309" s="4" t="s">
        <v>69</v>
      </c>
      <c r="B309" s="4">
        <v>28022021</v>
      </c>
      <c r="C309" s="4">
        <v>3</v>
      </c>
      <c r="D309" s="4">
        <v>48</v>
      </c>
      <c r="E309" s="4">
        <v>1</v>
      </c>
      <c r="F309" s="4">
        <v>401000</v>
      </c>
      <c r="G309" s="4">
        <v>0</v>
      </c>
      <c r="H309" s="4">
        <v>0</v>
      </c>
      <c r="I309" s="4" t="s">
        <v>68</v>
      </c>
      <c r="J309" s="4" t="s">
        <v>2</v>
      </c>
      <c r="K309" s="4" t="s">
        <v>3</v>
      </c>
      <c r="L309" s="4" t="s">
        <v>4</v>
      </c>
      <c r="M309" s="4" t="s">
        <v>5</v>
      </c>
      <c r="N309" s="4" t="s">
        <v>6</v>
      </c>
      <c r="O309" s="4" t="s">
        <v>6</v>
      </c>
      <c r="P309" s="4" t="s">
        <v>6</v>
      </c>
      <c r="Q309" s="4">
        <v>0</v>
      </c>
    </row>
    <row r="310" spans="1:17" x14ac:dyDescent="0.25">
      <c r="A310" t="s">
        <v>70</v>
      </c>
    </row>
    <row r="312" spans="1:17" x14ac:dyDescent="0.25">
      <c r="I312" s="8"/>
    </row>
  </sheetData>
  <autoFilter ref="A1:Q310" xr:uid="{00000000-0009-0000-0000-000006000000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Q312"/>
  <sheetViews>
    <sheetView workbookViewId="0">
      <pane ySplit="1" topLeftCell="A2" activePane="bottomLeft" state="frozen"/>
      <selection activeCell="R26" sqref="R26"/>
      <selection pane="bottomLeft" activeCell="B2" sqref="B2:B309"/>
    </sheetView>
  </sheetViews>
  <sheetFormatPr baseColWidth="10" defaultRowHeight="15" x14ac:dyDescent="0.25"/>
  <cols>
    <col min="1" max="1" width="9.42578125" customWidth="1"/>
    <col min="2" max="2" width="9" bestFit="1" customWidth="1"/>
    <col min="3" max="3" width="2" bestFit="1" customWidth="1"/>
    <col min="4" max="5" width="3" bestFit="1" customWidth="1"/>
    <col min="6" max="6" width="16.5703125" customWidth="1"/>
    <col min="7" max="7" width="10" bestFit="1" customWidth="1"/>
    <col min="8" max="8" width="9" bestFit="1" customWidth="1"/>
    <col min="9" max="9" width="34" bestFit="1" customWidth="1"/>
    <col min="10" max="10" width="1.85546875" bestFit="1" customWidth="1"/>
    <col min="11" max="11" width="3.28515625" bestFit="1" customWidth="1"/>
    <col min="12" max="12" width="2.7109375" bestFit="1" customWidth="1"/>
    <col min="13" max="13" width="4.5703125" bestFit="1" customWidth="1"/>
    <col min="14" max="14" width="2" bestFit="1" customWidth="1"/>
    <col min="15" max="16" width="1.42578125" bestFit="1" customWidth="1"/>
    <col min="17" max="17" width="2" bestFit="1" customWidth="1"/>
  </cols>
  <sheetData>
    <row r="1" spans="1:17" x14ac:dyDescent="0.25">
      <c r="B1" t="s">
        <v>71</v>
      </c>
      <c r="F1" s="1" t="s">
        <v>72</v>
      </c>
      <c r="G1" t="s">
        <v>73</v>
      </c>
      <c r="H1" t="s">
        <v>74</v>
      </c>
      <c r="I1" t="s">
        <v>75</v>
      </c>
    </row>
    <row r="2" spans="1:17" x14ac:dyDescent="0.25">
      <c r="A2" s="2" t="s">
        <v>0</v>
      </c>
      <c r="B2" s="2">
        <v>31032021</v>
      </c>
      <c r="C2" s="2">
        <v>1</v>
      </c>
      <c r="D2" s="2">
        <v>1</v>
      </c>
      <c r="E2" s="2">
        <v>31</v>
      </c>
      <c r="F2" s="2">
        <v>101000</v>
      </c>
      <c r="G2" s="2">
        <v>0</v>
      </c>
      <c r="H2" s="2">
        <v>100000</v>
      </c>
      <c r="I2" s="2" t="s">
        <v>1</v>
      </c>
      <c r="J2" s="2" t="s">
        <v>2</v>
      </c>
      <c r="K2" s="2" t="s">
        <v>3</v>
      </c>
      <c r="L2" s="2" t="s">
        <v>4</v>
      </c>
      <c r="M2" s="2" t="s">
        <v>5</v>
      </c>
      <c r="N2" s="2">
        <v>1</v>
      </c>
      <c r="O2" s="2" t="s">
        <v>6</v>
      </c>
      <c r="P2" s="2" t="s">
        <v>6</v>
      </c>
      <c r="Q2" s="2">
        <v>0</v>
      </c>
    </row>
    <row r="3" spans="1:17" x14ac:dyDescent="0.25">
      <c r="A3" s="2" t="s">
        <v>0</v>
      </c>
      <c r="B3" s="2">
        <v>31032021</v>
      </c>
      <c r="C3" s="2">
        <v>1</v>
      </c>
      <c r="D3" s="2">
        <v>2</v>
      </c>
      <c r="E3" s="2">
        <v>31</v>
      </c>
      <c r="F3" s="2">
        <v>106100</v>
      </c>
      <c r="G3" s="2">
        <v>0</v>
      </c>
      <c r="H3" s="2">
        <v>20000</v>
      </c>
      <c r="I3" s="2" t="s">
        <v>7</v>
      </c>
      <c r="J3" s="2" t="s">
        <v>2</v>
      </c>
      <c r="K3" s="2" t="s">
        <v>3</v>
      </c>
      <c r="L3" s="2" t="s">
        <v>4</v>
      </c>
      <c r="M3" s="2" t="s">
        <v>5</v>
      </c>
      <c r="N3" s="2">
        <v>1</v>
      </c>
      <c r="O3" s="2" t="s">
        <v>6</v>
      </c>
      <c r="P3" s="2" t="s">
        <v>6</v>
      </c>
      <c r="Q3" s="2">
        <v>0</v>
      </c>
    </row>
    <row r="4" spans="1:17" x14ac:dyDescent="0.25">
      <c r="A4" s="2" t="s">
        <v>0</v>
      </c>
      <c r="B4" s="2">
        <v>31032021</v>
      </c>
      <c r="C4" s="2">
        <v>1</v>
      </c>
      <c r="D4" s="2">
        <v>3</v>
      </c>
      <c r="E4" s="2">
        <v>31</v>
      </c>
      <c r="F4" s="2">
        <v>110000</v>
      </c>
      <c r="G4" s="2">
        <v>0</v>
      </c>
      <c r="H4" s="2">
        <v>35472.22</v>
      </c>
      <c r="I4" s="2" t="s">
        <v>8</v>
      </c>
      <c r="J4" s="2" t="s">
        <v>2</v>
      </c>
      <c r="K4" s="2" t="s">
        <v>3</v>
      </c>
      <c r="L4" s="2" t="s">
        <v>4</v>
      </c>
      <c r="M4" s="2" t="s">
        <v>5</v>
      </c>
      <c r="N4" s="2">
        <v>1</v>
      </c>
      <c r="O4" s="2" t="s">
        <v>6</v>
      </c>
      <c r="P4" s="2" t="s">
        <v>6</v>
      </c>
      <c r="Q4" s="2">
        <v>0</v>
      </c>
    </row>
    <row r="5" spans="1:17" x14ac:dyDescent="0.25">
      <c r="A5" s="2" t="s">
        <v>0</v>
      </c>
      <c r="B5" s="2">
        <v>31032021</v>
      </c>
      <c r="C5" s="2">
        <v>1</v>
      </c>
      <c r="D5" s="2">
        <v>4</v>
      </c>
      <c r="E5" s="2">
        <v>31</v>
      </c>
      <c r="F5" s="2">
        <v>120000</v>
      </c>
      <c r="G5" s="2">
        <v>0</v>
      </c>
      <c r="H5" s="2">
        <v>10823</v>
      </c>
      <c r="I5" s="2" t="s">
        <v>9</v>
      </c>
      <c r="J5" s="2" t="s">
        <v>2</v>
      </c>
      <c r="K5" s="2" t="s">
        <v>3</v>
      </c>
      <c r="L5" s="2" t="s">
        <v>4</v>
      </c>
      <c r="M5" s="2" t="s">
        <v>5</v>
      </c>
      <c r="N5" s="2">
        <v>1</v>
      </c>
      <c r="O5" s="2" t="s">
        <v>6</v>
      </c>
      <c r="P5" s="2" t="s">
        <v>6</v>
      </c>
      <c r="Q5" s="2">
        <v>0</v>
      </c>
    </row>
    <row r="6" spans="1:17" x14ac:dyDescent="0.25">
      <c r="A6" s="2" t="s">
        <v>0</v>
      </c>
      <c r="B6" s="2">
        <v>31032021</v>
      </c>
      <c r="C6" s="2">
        <v>1</v>
      </c>
      <c r="D6" s="2">
        <v>5</v>
      </c>
      <c r="E6" s="2">
        <v>31</v>
      </c>
      <c r="F6" s="2">
        <v>164104</v>
      </c>
      <c r="G6" s="2">
        <v>0</v>
      </c>
      <c r="H6" s="2">
        <v>3973.27</v>
      </c>
      <c r="I6" s="2" t="s">
        <v>76</v>
      </c>
      <c r="J6" s="2" t="s">
        <v>2</v>
      </c>
      <c r="K6" s="2" t="s">
        <v>3</v>
      </c>
      <c r="L6" s="2" t="s">
        <v>4</v>
      </c>
      <c r="M6" s="2" t="s">
        <v>5</v>
      </c>
      <c r="N6" s="2">
        <v>1</v>
      </c>
      <c r="O6" s="2" t="s">
        <v>6</v>
      </c>
      <c r="P6" s="2" t="s">
        <v>6</v>
      </c>
      <c r="Q6" s="2">
        <v>0</v>
      </c>
    </row>
    <row r="7" spans="1:17" x14ac:dyDescent="0.25">
      <c r="A7" s="2" t="s">
        <v>0</v>
      </c>
      <c r="B7" s="2">
        <v>31032021</v>
      </c>
      <c r="C7" s="2">
        <v>1</v>
      </c>
      <c r="D7" s="2">
        <v>6</v>
      </c>
      <c r="E7" s="2">
        <v>31</v>
      </c>
      <c r="F7" s="2">
        <v>164105</v>
      </c>
      <c r="G7" s="2">
        <v>0</v>
      </c>
      <c r="H7" s="2">
        <v>6341.47</v>
      </c>
      <c r="I7" s="2" t="s">
        <v>77</v>
      </c>
      <c r="J7" s="2" t="s">
        <v>2</v>
      </c>
      <c r="K7" s="2" t="s">
        <v>3</v>
      </c>
      <c r="L7" s="2" t="s">
        <v>4</v>
      </c>
      <c r="M7" s="2" t="s">
        <v>5</v>
      </c>
      <c r="N7" s="2">
        <v>1</v>
      </c>
      <c r="O7" s="2" t="s">
        <v>6</v>
      </c>
      <c r="P7" s="2" t="s">
        <v>6</v>
      </c>
      <c r="Q7" s="2">
        <v>0</v>
      </c>
    </row>
    <row r="8" spans="1:17" x14ac:dyDescent="0.25">
      <c r="A8" s="3" t="s">
        <v>0</v>
      </c>
      <c r="B8" s="3">
        <v>31032021</v>
      </c>
      <c r="C8" s="3">
        <v>1</v>
      </c>
      <c r="D8" s="3">
        <v>7</v>
      </c>
      <c r="E8" s="3">
        <v>31</v>
      </c>
      <c r="F8" s="3">
        <v>205000</v>
      </c>
      <c r="G8" s="3">
        <v>2498.1</v>
      </c>
      <c r="H8" s="3">
        <v>0</v>
      </c>
      <c r="I8" s="3" t="s">
        <v>10</v>
      </c>
      <c r="J8" s="3" t="s">
        <v>2</v>
      </c>
      <c r="K8" s="3" t="s">
        <v>3</v>
      </c>
      <c r="L8" s="3" t="s">
        <v>4</v>
      </c>
      <c r="M8" s="3" t="s">
        <v>5</v>
      </c>
      <c r="N8" s="3">
        <v>1</v>
      </c>
      <c r="O8" s="3" t="s">
        <v>6</v>
      </c>
      <c r="P8" s="3" t="s">
        <v>6</v>
      </c>
      <c r="Q8" s="3">
        <v>0</v>
      </c>
    </row>
    <row r="9" spans="1:17" x14ac:dyDescent="0.25">
      <c r="A9" s="3" t="s">
        <v>0</v>
      </c>
      <c r="B9" s="3">
        <v>31032021</v>
      </c>
      <c r="C9" s="3">
        <v>1</v>
      </c>
      <c r="D9" s="3">
        <v>8</v>
      </c>
      <c r="E9" s="3">
        <v>31</v>
      </c>
      <c r="F9" s="3">
        <v>218100</v>
      </c>
      <c r="G9" s="3">
        <v>5177.92</v>
      </c>
      <c r="H9" s="3">
        <v>0</v>
      </c>
      <c r="I9" s="3" t="s">
        <v>11</v>
      </c>
      <c r="J9" s="3" t="s">
        <v>2</v>
      </c>
      <c r="K9" s="3" t="s">
        <v>3</v>
      </c>
      <c r="L9" s="3" t="s">
        <v>4</v>
      </c>
      <c r="M9" s="3" t="s">
        <v>5</v>
      </c>
      <c r="N9" s="3">
        <v>1</v>
      </c>
      <c r="O9" s="3" t="s">
        <v>6</v>
      </c>
      <c r="P9" s="3" t="s">
        <v>6</v>
      </c>
      <c r="Q9" s="3">
        <v>0</v>
      </c>
    </row>
    <row r="10" spans="1:17" x14ac:dyDescent="0.25">
      <c r="A10" s="3" t="s">
        <v>0</v>
      </c>
      <c r="B10" s="3">
        <v>31032021</v>
      </c>
      <c r="C10" s="3">
        <v>1</v>
      </c>
      <c r="D10" s="3">
        <v>9</v>
      </c>
      <c r="E10" s="3">
        <v>31</v>
      </c>
      <c r="F10" s="3">
        <v>218200</v>
      </c>
      <c r="G10" s="3">
        <v>9789.36</v>
      </c>
      <c r="H10" s="3">
        <v>0</v>
      </c>
      <c r="I10" s="3" t="s">
        <v>12</v>
      </c>
      <c r="J10" s="3" t="s">
        <v>2</v>
      </c>
      <c r="K10" s="3" t="s">
        <v>3</v>
      </c>
      <c r="L10" s="3" t="s">
        <v>4</v>
      </c>
      <c r="M10" s="3" t="s">
        <v>5</v>
      </c>
      <c r="N10" s="3">
        <v>1</v>
      </c>
      <c r="O10" s="3" t="s">
        <v>6</v>
      </c>
      <c r="P10" s="3" t="s">
        <v>6</v>
      </c>
      <c r="Q10" s="3">
        <v>0</v>
      </c>
    </row>
    <row r="11" spans="1:17" x14ac:dyDescent="0.25">
      <c r="A11" s="3" t="s">
        <v>0</v>
      </c>
      <c r="B11" s="3">
        <v>31032021</v>
      </c>
      <c r="C11" s="3">
        <v>1</v>
      </c>
      <c r="D11" s="3">
        <v>10</v>
      </c>
      <c r="E11" s="3">
        <v>31</v>
      </c>
      <c r="F11" s="3">
        <v>218300</v>
      </c>
      <c r="G11" s="3">
        <v>4432.33</v>
      </c>
      <c r="H11" s="3">
        <v>0</v>
      </c>
      <c r="I11" s="3" t="s">
        <v>13</v>
      </c>
      <c r="J11" s="3" t="s">
        <v>2</v>
      </c>
      <c r="K11" s="3" t="s">
        <v>3</v>
      </c>
      <c r="L11" s="3" t="s">
        <v>4</v>
      </c>
      <c r="M11" s="3" t="s">
        <v>5</v>
      </c>
      <c r="N11" s="3">
        <v>1</v>
      </c>
      <c r="O11" s="3" t="s">
        <v>6</v>
      </c>
      <c r="P11" s="3" t="s">
        <v>6</v>
      </c>
      <c r="Q11" s="3">
        <v>0</v>
      </c>
    </row>
    <row r="12" spans="1:17" x14ac:dyDescent="0.25">
      <c r="A12" s="3" t="s">
        <v>0</v>
      </c>
      <c r="B12" s="3">
        <v>31032021</v>
      </c>
      <c r="C12" s="3">
        <v>1</v>
      </c>
      <c r="D12" s="3">
        <v>11</v>
      </c>
      <c r="E12" s="3">
        <v>31</v>
      </c>
      <c r="F12" s="3">
        <v>218400</v>
      </c>
      <c r="G12" s="3">
        <v>1346.05</v>
      </c>
      <c r="H12" s="3">
        <v>0</v>
      </c>
      <c r="I12" s="3" t="s">
        <v>14</v>
      </c>
      <c r="J12" s="3" t="s">
        <v>2</v>
      </c>
      <c r="K12" s="3" t="s">
        <v>3</v>
      </c>
      <c r="L12" s="3" t="s">
        <v>4</v>
      </c>
      <c r="M12" s="3" t="s">
        <v>5</v>
      </c>
      <c r="N12" s="3">
        <v>1</v>
      </c>
      <c r="O12" s="3" t="s">
        <v>6</v>
      </c>
      <c r="P12" s="3" t="s">
        <v>6</v>
      </c>
      <c r="Q12" s="3">
        <v>0</v>
      </c>
    </row>
    <row r="13" spans="1:17" x14ac:dyDescent="0.25">
      <c r="A13" s="3" t="s">
        <v>0</v>
      </c>
      <c r="B13" s="3">
        <v>31032021</v>
      </c>
      <c r="C13" s="3">
        <v>1</v>
      </c>
      <c r="D13" s="3">
        <v>12</v>
      </c>
      <c r="E13" s="3">
        <v>31</v>
      </c>
      <c r="F13" s="3">
        <v>274300</v>
      </c>
      <c r="G13" s="3">
        <v>826.55</v>
      </c>
      <c r="H13" s="3">
        <v>0</v>
      </c>
      <c r="I13" s="3" t="s">
        <v>15</v>
      </c>
      <c r="J13" s="3" t="s">
        <v>2</v>
      </c>
      <c r="K13" s="3" t="s">
        <v>3</v>
      </c>
      <c r="L13" s="3" t="s">
        <v>4</v>
      </c>
      <c r="M13" s="3" t="s">
        <v>5</v>
      </c>
      <c r="N13" s="3">
        <v>1</v>
      </c>
      <c r="O13" s="3" t="s">
        <v>6</v>
      </c>
      <c r="P13" s="3" t="s">
        <v>6</v>
      </c>
      <c r="Q13" s="3">
        <v>0</v>
      </c>
    </row>
    <row r="14" spans="1:17" x14ac:dyDescent="0.25">
      <c r="A14" s="3" t="s">
        <v>0</v>
      </c>
      <c r="B14" s="3">
        <v>31032021</v>
      </c>
      <c r="C14" s="3">
        <v>1</v>
      </c>
      <c r="D14" s="3">
        <v>13</v>
      </c>
      <c r="E14" s="3">
        <v>31</v>
      </c>
      <c r="F14" s="3">
        <v>275000</v>
      </c>
      <c r="G14" s="3">
        <v>3114</v>
      </c>
      <c r="H14" s="3">
        <v>0</v>
      </c>
      <c r="I14" s="3" t="s">
        <v>16</v>
      </c>
      <c r="J14" s="3" t="s">
        <v>2</v>
      </c>
      <c r="K14" s="3" t="s">
        <v>3</v>
      </c>
      <c r="L14" s="3" t="s">
        <v>4</v>
      </c>
      <c r="M14" s="3" t="s">
        <v>5</v>
      </c>
      <c r="N14" s="3">
        <v>1</v>
      </c>
      <c r="O14" s="3" t="s">
        <v>6</v>
      </c>
      <c r="P14" s="3" t="s">
        <v>6</v>
      </c>
      <c r="Q14" s="3">
        <v>0</v>
      </c>
    </row>
    <row r="15" spans="1:17" x14ac:dyDescent="0.25">
      <c r="A15" s="3" t="s">
        <v>0</v>
      </c>
      <c r="B15" s="3">
        <v>31032021</v>
      </c>
      <c r="C15" s="3">
        <v>1</v>
      </c>
      <c r="D15" s="3">
        <v>14</v>
      </c>
      <c r="E15" s="3">
        <v>31</v>
      </c>
      <c r="F15" s="3">
        <v>275500</v>
      </c>
      <c r="G15" s="3">
        <v>200</v>
      </c>
      <c r="H15" s="3">
        <v>0</v>
      </c>
      <c r="I15" s="3" t="s">
        <v>79</v>
      </c>
      <c r="J15" s="3" t="s">
        <v>2</v>
      </c>
      <c r="K15" s="3" t="s">
        <v>3</v>
      </c>
      <c r="L15" s="3" t="s">
        <v>4</v>
      </c>
      <c r="M15" s="3" t="s">
        <v>5</v>
      </c>
      <c r="N15" s="3">
        <v>1</v>
      </c>
      <c r="O15" s="3" t="s">
        <v>6</v>
      </c>
      <c r="P15" s="3" t="s">
        <v>6</v>
      </c>
      <c r="Q15" s="3">
        <v>0</v>
      </c>
    </row>
    <row r="16" spans="1:17" x14ac:dyDescent="0.25">
      <c r="A16" s="3" t="s">
        <v>0</v>
      </c>
      <c r="B16" s="3">
        <v>31032021</v>
      </c>
      <c r="C16" s="3">
        <v>1</v>
      </c>
      <c r="D16" s="3">
        <v>17</v>
      </c>
      <c r="E16" s="3">
        <v>31</v>
      </c>
      <c r="F16" s="3">
        <v>280500</v>
      </c>
      <c r="G16" s="3">
        <v>0</v>
      </c>
      <c r="H16" s="3">
        <v>2498.37</v>
      </c>
      <c r="I16" s="3" t="s">
        <v>20</v>
      </c>
      <c r="J16" s="3" t="s">
        <v>2</v>
      </c>
      <c r="K16" s="3" t="s">
        <v>3</v>
      </c>
      <c r="L16" s="3" t="s">
        <v>4</v>
      </c>
      <c r="M16" s="3" t="s">
        <v>5</v>
      </c>
      <c r="N16" s="3">
        <v>1</v>
      </c>
      <c r="O16" s="3" t="s">
        <v>6</v>
      </c>
      <c r="P16" s="3" t="s">
        <v>6</v>
      </c>
      <c r="Q16" s="3">
        <v>0</v>
      </c>
    </row>
    <row r="17" spans="1:17" x14ac:dyDescent="0.25">
      <c r="A17" s="3" t="s">
        <v>0</v>
      </c>
      <c r="B17" s="3">
        <v>31032021</v>
      </c>
      <c r="C17" s="3">
        <v>1</v>
      </c>
      <c r="D17" s="3">
        <v>18</v>
      </c>
      <c r="E17" s="3">
        <v>31</v>
      </c>
      <c r="F17" s="3">
        <v>281810</v>
      </c>
      <c r="G17" s="3">
        <v>0</v>
      </c>
      <c r="H17" s="3">
        <v>1902.39</v>
      </c>
      <c r="I17" s="3" t="s">
        <v>21</v>
      </c>
      <c r="J17" s="3" t="s">
        <v>2</v>
      </c>
      <c r="K17" s="3" t="s">
        <v>3</v>
      </c>
      <c r="L17" s="3" t="s">
        <v>4</v>
      </c>
      <c r="M17" s="3" t="s">
        <v>5</v>
      </c>
      <c r="N17" s="3">
        <v>1</v>
      </c>
      <c r="O17" s="3" t="s">
        <v>6</v>
      </c>
      <c r="P17" s="3" t="s">
        <v>6</v>
      </c>
      <c r="Q17" s="3">
        <v>0</v>
      </c>
    </row>
    <row r="18" spans="1:17" x14ac:dyDescent="0.25">
      <c r="A18" s="3" t="s">
        <v>0</v>
      </c>
      <c r="B18" s="3">
        <v>31032021</v>
      </c>
      <c r="C18" s="3">
        <v>1</v>
      </c>
      <c r="D18" s="3">
        <v>19</v>
      </c>
      <c r="E18" s="3">
        <v>31</v>
      </c>
      <c r="F18" s="3">
        <v>281820</v>
      </c>
      <c r="G18" s="3">
        <v>0</v>
      </c>
      <c r="H18" s="3">
        <v>1502.33</v>
      </c>
      <c r="I18" s="3" t="s">
        <v>22</v>
      </c>
      <c r="J18" s="3" t="s">
        <v>2</v>
      </c>
      <c r="K18" s="3" t="s">
        <v>3</v>
      </c>
      <c r="L18" s="3" t="s">
        <v>4</v>
      </c>
      <c r="M18" s="3" t="s">
        <v>5</v>
      </c>
      <c r="N18" s="3">
        <v>1</v>
      </c>
      <c r="O18" s="3" t="s">
        <v>6</v>
      </c>
      <c r="P18" s="3" t="s">
        <v>6</v>
      </c>
      <c r="Q18" s="3">
        <v>0</v>
      </c>
    </row>
    <row r="19" spans="1:17" x14ac:dyDescent="0.25">
      <c r="A19" s="3" t="s">
        <v>0</v>
      </c>
      <c r="B19" s="3">
        <v>31032021</v>
      </c>
      <c r="C19" s="3">
        <v>1</v>
      </c>
      <c r="D19" s="3">
        <v>20</v>
      </c>
      <c r="E19" s="3">
        <v>31</v>
      </c>
      <c r="F19" s="3">
        <v>281830</v>
      </c>
      <c r="G19" s="3">
        <v>0</v>
      </c>
      <c r="H19" s="3">
        <v>3126.98</v>
      </c>
      <c r="I19" s="3" t="s">
        <v>23</v>
      </c>
      <c r="J19" s="3" t="s">
        <v>2</v>
      </c>
      <c r="K19" s="3" t="s">
        <v>3</v>
      </c>
      <c r="L19" s="3" t="s">
        <v>4</v>
      </c>
      <c r="M19" s="3" t="s">
        <v>5</v>
      </c>
      <c r="N19" s="3">
        <v>1</v>
      </c>
      <c r="O19" s="3" t="s">
        <v>6</v>
      </c>
      <c r="P19" s="3" t="s">
        <v>6</v>
      </c>
      <c r="Q19" s="3">
        <v>0</v>
      </c>
    </row>
    <row r="20" spans="1:17" x14ac:dyDescent="0.25">
      <c r="A20" s="3" t="s">
        <v>0</v>
      </c>
      <c r="B20" s="3">
        <v>31032021</v>
      </c>
      <c r="C20" s="3">
        <v>1</v>
      </c>
      <c r="D20" s="3">
        <v>21</v>
      </c>
      <c r="E20" s="3">
        <v>31</v>
      </c>
      <c r="F20" s="3">
        <v>281840</v>
      </c>
      <c r="G20" s="3">
        <v>0</v>
      </c>
      <c r="H20" s="3">
        <v>299.88</v>
      </c>
      <c r="I20" s="3" t="s">
        <v>24</v>
      </c>
      <c r="J20" s="3" t="s">
        <v>2</v>
      </c>
      <c r="K20" s="3" t="s">
        <v>3</v>
      </c>
      <c r="L20" s="3" t="s">
        <v>4</v>
      </c>
      <c r="M20" s="3" t="s">
        <v>5</v>
      </c>
      <c r="N20" s="3">
        <v>1</v>
      </c>
      <c r="O20" s="3" t="s">
        <v>6</v>
      </c>
      <c r="P20" s="3" t="s">
        <v>6</v>
      </c>
      <c r="Q20" s="3">
        <v>0</v>
      </c>
    </row>
    <row r="21" spans="1:17" x14ac:dyDescent="0.25">
      <c r="A21" s="4" t="s">
        <v>0</v>
      </c>
      <c r="B21" s="4">
        <v>31032021</v>
      </c>
      <c r="C21" s="4">
        <v>1</v>
      </c>
      <c r="D21" s="4">
        <v>22</v>
      </c>
      <c r="E21" s="4">
        <v>31</v>
      </c>
      <c r="F21" s="4">
        <v>421001</v>
      </c>
      <c r="G21" s="4">
        <v>0</v>
      </c>
      <c r="H21" s="4">
        <v>2951.42</v>
      </c>
      <c r="I21" s="4" t="s">
        <v>80</v>
      </c>
      <c r="J21" s="4" t="s">
        <v>2</v>
      </c>
      <c r="K21" s="4" t="s">
        <v>3</v>
      </c>
      <c r="L21" s="4" t="s">
        <v>4</v>
      </c>
      <c r="M21" s="4" t="s">
        <v>5</v>
      </c>
      <c r="N21" s="4">
        <v>1</v>
      </c>
      <c r="O21" s="4" t="s">
        <v>6</v>
      </c>
      <c r="P21" s="4" t="s">
        <v>6</v>
      </c>
      <c r="Q21" s="4">
        <v>0</v>
      </c>
    </row>
    <row r="22" spans="1:17" x14ac:dyDescent="0.25">
      <c r="A22" s="4" t="s">
        <v>0</v>
      </c>
      <c r="B22" s="4">
        <v>31032021</v>
      </c>
      <c r="C22" s="4">
        <v>1</v>
      </c>
      <c r="D22" s="4">
        <v>23</v>
      </c>
      <c r="E22" s="4">
        <v>31</v>
      </c>
      <c r="F22" s="4">
        <v>421002</v>
      </c>
      <c r="G22" s="4">
        <v>0</v>
      </c>
      <c r="H22" s="4">
        <v>2463.89</v>
      </c>
      <c r="I22" s="4" t="s">
        <v>81</v>
      </c>
      <c r="J22" s="4" t="s">
        <v>2</v>
      </c>
      <c r="K22" s="4" t="s">
        <v>3</v>
      </c>
      <c r="L22" s="4" t="s">
        <v>4</v>
      </c>
      <c r="M22" s="4" t="s">
        <v>5</v>
      </c>
      <c r="N22" s="4">
        <v>1</v>
      </c>
      <c r="O22" s="4" t="s">
        <v>6</v>
      </c>
      <c r="P22" s="4" t="s">
        <v>6</v>
      </c>
      <c r="Q22" s="4">
        <v>0</v>
      </c>
    </row>
    <row r="23" spans="1:17" x14ac:dyDescent="0.25">
      <c r="A23" s="4" t="s">
        <v>0</v>
      </c>
      <c r="B23" s="4">
        <v>31032021</v>
      </c>
      <c r="C23" s="4">
        <v>1</v>
      </c>
      <c r="D23" s="4">
        <v>24</v>
      </c>
      <c r="E23" s="4">
        <v>31</v>
      </c>
      <c r="F23" s="4">
        <v>421003</v>
      </c>
      <c r="G23" s="4">
        <v>0</v>
      </c>
      <c r="H23" s="4">
        <v>3589.59</v>
      </c>
      <c r="I23" s="4" t="s">
        <v>82</v>
      </c>
      <c r="J23" s="4" t="s">
        <v>2</v>
      </c>
      <c r="K23" s="4" t="s">
        <v>3</v>
      </c>
      <c r="L23" s="4" t="s">
        <v>4</v>
      </c>
      <c r="M23" s="4" t="s">
        <v>5</v>
      </c>
      <c r="N23" s="4">
        <v>1</v>
      </c>
      <c r="O23" s="4" t="s">
        <v>6</v>
      </c>
      <c r="P23" s="4" t="s">
        <v>6</v>
      </c>
      <c r="Q23" s="4">
        <v>0</v>
      </c>
    </row>
    <row r="24" spans="1:17" x14ac:dyDescent="0.25">
      <c r="A24" s="4" t="s">
        <v>0</v>
      </c>
      <c r="B24" s="4">
        <v>31032021</v>
      </c>
      <c r="C24" s="4">
        <v>1</v>
      </c>
      <c r="D24" s="4">
        <v>25</v>
      </c>
      <c r="E24" s="4">
        <v>31</v>
      </c>
      <c r="F24" s="4">
        <v>421004</v>
      </c>
      <c r="G24" s="4">
        <v>0</v>
      </c>
      <c r="H24" s="4">
        <v>2993.34</v>
      </c>
      <c r="I24" s="4" t="s">
        <v>83</v>
      </c>
      <c r="J24" s="4" t="s">
        <v>2</v>
      </c>
      <c r="K24" s="4" t="s">
        <v>3</v>
      </c>
      <c r="L24" s="4" t="s">
        <v>4</v>
      </c>
      <c r="M24" s="4" t="s">
        <v>5</v>
      </c>
      <c r="N24" s="4">
        <v>1</v>
      </c>
      <c r="O24" s="4" t="s">
        <v>6</v>
      </c>
      <c r="P24" s="4" t="s">
        <v>6</v>
      </c>
      <c r="Q24" s="4">
        <v>0</v>
      </c>
    </row>
    <row r="25" spans="1:17" x14ac:dyDescent="0.25">
      <c r="A25" s="4" t="s">
        <v>0</v>
      </c>
      <c r="B25" s="4">
        <v>31032021</v>
      </c>
      <c r="C25" s="4">
        <v>1</v>
      </c>
      <c r="D25" s="4">
        <v>26</v>
      </c>
      <c r="E25" s="4">
        <v>31</v>
      </c>
      <c r="F25" s="4">
        <v>421005</v>
      </c>
      <c r="G25" s="4">
        <v>0</v>
      </c>
      <c r="H25" s="4">
        <v>2586.56</v>
      </c>
      <c r="I25" s="4" t="s">
        <v>84</v>
      </c>
      <c r="J25" s="4" t="s">
        <v>2</v>
      </c>
      <c r="K25" s="4" t="s">
        <v>3</v>
      </c>
      <c r="L25" s="4" t="s">
        <v>4</v>
      </c>
      <c r="M25" s="4" t="s">
        <v>5</v>
      </c>
      <c r="N25" s="4">
        <v>1</v>
      </c>
      <c r="O25" s="4" t="s">
        <v>6</v>
      </c>
      <c r="P25" s="4" t="s">
        <v>6</v>
      </c>
      <c r="Q25" s="4">
        <v>0</v>
      </c>
    </row>
    <row r="26" spans="1:17" x14ac:dyDescent="0.25">
      <c r="A26" s="4" t="s">
        <v>0</v>
      </c>
      <c r="B26" s="4">
        <v>31032021</v>
      </c>
      <c r="C26" s="4">
        <v>1</v>
      </c>
      <c r="D26" s="4">
        <v>28</v>
      </c>
      <c r="E26" s="4">
        <v>31</v>
      </c>
      <c r="F26" s="4">
        <v>421021</v>
      </c>
      <c r="G26" s="4">
        <v>0</v>
      </c>
      <c r="H26" s="4">
        <v>1219.06</v>
      </c>
      <c r="I26" s="4" t="s">
        <v>85</v>
      </c>
      <c r="J26" s="4" t="s">
        <v>2</v>
      </c>
      <c r="K26" s="4" t="s">
        <v>3</v>
      </c>
      <c r="L26" s="4" t="s">
        <v>4</v>
      </c>
      <c r="M26" s="4" t="s">
        <v>5</v>
      </c>
      <c r="N26" s="4">
        <v>1</v>
      </c>
      <c r="O26" s="4" t="s">
        <v>6</v>
      </c>
      <c r="P26" s="4" t="s">
        <v>6</v>
      </c>
      <c r="Q26" s="4">
        <v>0</v>
      </c>
    </row>
    <row r="27" spans="1:17" x14ac:dyDescent="0.25">
      <c r="A27" s="4" t="s">
        <v>0</v>
      </c>
      <c r="B27" s="4">
        <v>31032021</v>
      </c>
      <c r="C27" s="4">
        <v>1</v>
      </c>
      <c r="D27" s="4">
        <v>29</v>
      </c>
      <c r="E27" s="4">
        <v>31</v>
      </c>
      <c r="F27" s="4">
        <v>421022</v>
      </c>
      <c r="G27" s="4">
        <v>0</v>
      </c>
      <c r="H27" s="4">
        <v>1589.59</v>
      </c>
      <c r="I27" s="4" t="s">
        <v>86</v>
      </c>
      <c r="J27" s="4" t="s">
        <v>2</v>
      </c>
      <c r="K27" s="4" t="s">
        <v>3</v>
      </c>
      <c r="L27" s="4" t="s">
        <v>4</v>
      </c>
      <c r="M27" s="4" t="s">
        <v>5</v>
      </c>
      <c r="N27" s="4">
        <v>1</v>
      </c>
      <c r="O27" s="4" t="s">
        <v>6</v>
      </c>
      <c r="P27" s="4" t="s">
        <v>6</v>
      </c>
      <c r="Q27" s="4">
        <v>0</v>
      </c>
    </row>
    <row r="28" spans="1:17" x14ac:dyDescent="0.25">
      <c r="A28" s="4" t="s">
        <v>0</v>
      </c>
      <c r="B28" s="4">
        <v>31032021</v>
      </c>
      <c r="C28" s="4">
        <v>1</v>
      </c>
      <c r="D28" s="4">
        <v>30</v>
      </c>
      <c r="E28" s="4">
        <v>31</v>
      </c>
      <c r="F28" s="4">
        <v>421023</v>
      </c>
      <c r="G28" s="4">
        <v>0</v>
      </c>
      <c r="H28" s="4">
        <v>1993.34</v>
      </c>
      <c r="I28" s="4" t="s">
        <v>87</v>
      </c>
      <c r="J28" s="4" t="s">
        <v>2</v>
      </c>
      <c r="K28" s="4" t="s">
        <v>3</v>
      </c>
      <c r="L28" s="4" t="s">
        <v>4</v>
      </c>
      <c r="M28" s="4" t="s">
        <v>5</v>
      </c>
      <c r="N28" s="4">
        <v>1</v>
      </c>
      <c r="O28" s="4" t="s">
        <v>6</v>
      </c>
      <c r="P28" s="4" t="s">
        <v>6</v>
      </c>
      <c r="Q28" s="4">
        <v>0</v>
      </c>
    </row>
    <row r="29" spans="1:17" x14ac:dyDescent="0.25">
      <c r="A29" s="4" t="s">
        <v>0</v>
      </c>
      <c r="B29" s="4">
        <v>31032021</v>
      </c>
      <c r="C29" s="4">
        <v>1</v>
      </c>
      <c r="D29" s="4">
        <v>31</v>
      </c>
      <c r="E29" s="4">
        <v>31</v>
      </c>
      <c r="F29" s="4">
        <v>421024</v>
      </c>
      <c r="G29" s="4">
        <v>0</v>
      </c>
      <c r="H29" s="4">
        <v>2015.5</v>
      </c>
      <c r="I29" s="4" t="s">
        <v>88</v>
      </c>
      <c r="J29" s="4" t="s">
        <v>2</v>
      </c>
      <c r="K29" s="4" t="s">
        <v>3</v>
      </c>
      <c r="L29" s="4" t="s">
        <v>4</v>
      </c>
      <c r="M29" s="4" t="s">
        <v>5</v>
      </c>
      <c r="N29" s="4">
        <v>1</v>
      </c>
      <c r="O29" s="4" t="s">
        <v>6</v>
      </c>
      <c r="P29" s="4" t="s">
        <v>6</v>
      </c>
      <c r="Q29" s="4">
        <v>0</v>
      </c>
    </row>
    <row r="30" spans="1:17" x14ac:dyDescent="0.25">
      <c r="A30" s="4" t="s">
        <v>0</v>
      </c>
      <c r="B30" s="4">
        <v>31032021</v>
      </c>
      <c r="C30" s="4">
        <v>1</v>
      </c>
      <c r="D30" s="4">
        <v>32</v>
      </c>
      <c r="E30" s="4">
        <v>31</v>
      </c>
      <c r="F30" s="4">
        <v>421025</v>
      </c>
      <c r="G30" s="4">
        <v>0</v>
      </c>
      <c r="H30" s="4">
        <v>1558.23</v>
      </c>
      <c r="I30" s="4" t="s">
        <v>89</v>
      </c>
      <c r="J30" s="4" t="s">
        <v>2</v>
      </c>
      <c r="K30" s="4" t="s">
        <v>3</v>
      </c>
      <c r="L30" s="4" t="s">
        <v>4</v>
      </c>
      <c r="M30" s="4" t="s">
        <v>5</v>
      </c>
      <c r="N30" s="4">
        <v>1</v>
      </c>
      <c r="O30" s="4" t="s">
        <v>6</v>
      </c>
      <c r="P30" s="4" t="s">
        <v>6</v>
      </c>
      <c r="Q30" s="4">
        <v>0</v>
      </c>
    </row>
    <row r="31" spans="1:17" x14ac:dyDescent="0.25">
      <c r="A31" s="4" t="s">
        <v>0</v>
      </c>
      <c r="B31" s="4">
        <v>31032021</v>
      </c>
      <c r="C31" s="4">
        <v>1</v>
      </c>
      <c r="D31" s="4">
        <v>33</v>
      </c>
      <c r="E31" s="4">
        <v>31</v>
      </c>
      <c r="F31" s="4">
        <v>431000</v>
      </c>
      <c r="G31" s="4">
        <v>0</v>
      </c>
      <c r="H31" s="4">
        <v>6086.57</v>
      </c>
      <c r="I31" s="4" t="s">
        <v>25</v>
      </c>
      <c r="J31" s="4" t="s">
        <v>2</v>
      </c>
      <c r="K31" s="4" t="s">
        <v>3</v>
      </c>
      <c r="L31" s="4" t="s">
        <v>4</v>
      </c>
      <c r="M31" s="4" t="s">
        <v>5</v>
      </c>
      <c r="N31" s="4">
        <v>1</v>
      </c>
      <c r="O31" s="4" t="s">
        <v>6</v>
      </c>
      <c r="P31" s="4" t="s">
        <v>6</v>
      </c>
      <c r="Q31" s="4">
        <v>0</v>
      </c>
    </row>
    <row r="32" spans="1:17" x14ac:dyDescent="0.25">
      <c r="A32" s="4" t="s">
        <v>0</v>
      </c>
      <c r="B32" s="4">
        <v>31032021</v>
      </c>
      <c r="C32" s="4">
        <v>1</v>
      </c>
      <c r="D32" s="4">
        <v>34</v>
      </c>
      <c r="E32" s="4">
        <v>31</v>
      </c>
      <c r="F32" s="4">
        <v>431001</v>
      </c>
      <c r="G32" s="4">
        <v>0</v>
      </c>
      <c r="H32" s="4">
        <v>1108</v>
      </c>
      <c r="I32" s="4" t="s">
        <v>26</v>
      </c>
      <c r="J32" s="4" t="s">
        <v>2</v>
      </c>
      <c r="K32" s="4" t="s">
        <v>3</v>
      </c>
      <c r="L32" s="4" t="s">
        <v>4</v>
      </c>
      <c r="M32" s="4" t="s">
        <v>5</v>
      </c>
      <c r="N32" s="4">
        <v>1</v>
      </c>
      <c r="O32" s="4" t="s">
        <v>6</v>
      </c>
      <c r="P32" s="4" t="s">
        <v>6</v>
      </c>
      <c r="Q32" s="4">
        <v>0</v>
      </c>
    </row>
    <row r="33" spans="1:17" x14ac:dyDescent="0.25">
      <c r="A33" s="4" t="s">
        <v>0</v>
      </c>
      <c r="B33" s="4">
        <v>31032021</v>
      </c>
      <c r="C33" s="4">
        <v>1</v>
      </c>
      <c r="D33" s="4">
        <v>35</v>
      </c>
      <c r="E33" s="4">
        <v>31</v>
      </c>
      <c r="F33" s="4">
        <v>437250</v>
      </c>
      <c r="G33" s="4">
        <v>0</v>
      </c>
      <c r="H33" s="4">
        <v>66.2</v>
      </c>
      <c r="I33" s="4" t="s">
        <v>27</v>
      </c>
      <c r="J33" s="4" t="s">
        <v>2</v>
      </c>
      <c r="K33" s="4" t="s">
        <v>3</v>
      </c>
      <c r="L33" s="4" t="s">
        <v>4</v>
      </c>
      <c r="M33" s="4" t="s">
        <v>5</v>
      </c>
      <c r="N33" s="4">
        <v>1</v>
      </c>
      <c r="O33" s="4" t="s">
        <v>6</v>
      </c>
      <c r="P33" s="4" t="s">
        <v>6</v>
      </c>
      <c r="Q33" s="4">
        <v>0</v>
      </c>
    </row>
    <row r="34" spans="1:17" x14ac:dyDescent="0.25">
      <c r="A34" s="4" t="s">
        <v>0</v>
      </c>
      <c r="B34" s="4">
        <v>31032021</v>
      </c>
      <c r="C34" s="4">
        <v>1</v>
      </c>
      <c r="D34" s="4">
        <v>36</v>
      </c>
      <c r="E34" s="4">
        <v>31</v>
      </c>
      <c r="F34" s="4">
        <v>437300</v>
      </c>
      <c r="G34" s="4">
        <v>0</v>
      </c>
      <c r="H34" s="4">
        <v>5921.05</v>
      </c>
      <c r="I34" s="4" t="s">
        <v>28</v>
      </c>
      <c r="J34" s="4" t="s">
        <v>2</v>
      </c>
      <c r="K34" s="4" t="s">
        <v>3</v>
      </c>
      <c r="L34" s="4" t="s">
        <v>4</v>
      </c>
      <c r="M34" s="4" t="s">
        <v>5</v>
      </c>
      <c r="N34" s="4">
        <v>1</v>
      </c>
      <c r="O34" s="4" t="s">
        <v>6</v>
      </c>
      <c r="P34" s="4" t="s">
        <v>6</v>
      </c>
      <c r="Q34" s="4">
        <v>0</v>
      </c>
    </row>
    <row r="35" spans="1:17" x14ac:dyDescent="0.25">
      <c r="A35" s="4" t="s">
        <v>0</v>
      </c>
      <c r="B35" s="4">
        <v>31032021</v>
      </c>
      <c r="C35" s="4">
        <v>1</v>
      </c>
      <c r="D35" s="4">
        <v>37</v>
      </c>
      <c r="E35" s="4">
        <v>31</v>
      </c>
      <c r="F35" s="4">
        <v>437450</v>
      </c>
      <c r="G35" s="4">
        <v>0</v>
      </c>
      <c r="H35" s="4">
        <v>1636.98</v>
      </c>
      <c r="I35" s="4" t="s">
        <v>29</v>
      </c>
      <c r="J35" s="4" t="s">
        <v>2</v>
      </c>
      <c r="K35" s="4" t="s">
        <v>3</v>
      </c>
      <c r="L35" s="4" t="s">
        <v>4</v>
      </c>
      <c r="M35" s="4" t="s">
        <v>5</v>
      </c>
      <c r="N35" s="4">
        <v>1</v>
      </c>
      <c r="O35" s="4" t="s">
        <v>6</v>
      </c>
      <c r="P35" s="4" t="s">
        <v>6</v>
      </c>
      <c r="Q35" s="4">
        <v>0</v>
      </c>
    </row>
    <row r="36" spans="1:17" x14ac:dyDescent="0.25">
      <c r="A36" s="4" t="s">
        <v>0</v>
      </c>
      <c r="B36" s="4">
        <v>31032021</v>
      </c>
      <c r="C36" s="4">
        <v>1</v>
      </c>
      <c r="D36" s="4">
        <v>38</v>
      </c>
      <c r="E36" s="4">
        <v>31</v>
      </c>
      <c r="F36" s="4">
        <v>444100</v>
      </c>
      <c r="G36" s="4">
        <v>602</v>
      </c>
      <c r="H36" s="4">
        <v>0</v>
      </c>
      <c r="I36" s="4" t="s">
        <v>30</v>
      </c>
      <c r="J36" s="4" t="s">
        <v>2</v>
      </c>
      <c r="K36" s="4" t="s">
        <v>3</v>
      </c>
      <c r="L36" s="4" t="s">
        <v>4</v>
      </c>
      <c r="M36" s="4" t="s">
        <v>5</v>
      </c>
      <c r="N36" s="4">
        <v>1</v>
      </c>
      <c r="O36" s="4" t="s">
        <v>6</v>
      </c>
      <c r="P36" s="4" t="s">
        <v>6</v>
      </c>
      <c r="Q36" s="4">
        <v>0</v>
      </c>
    </row>
    <row r="37" spans="1:17" x14ac:dyDescent="0.25">
      <c r="A37" s="4" t="s">
        <v>0</v>
      </c>
      <c r="B37" s="4">
        <v>31032021</v>
      </c>
      <c r="C37" s="4">
        <v>1</v>
      </c>
      <c r="D37" s="4">
        <v>39</v>
      </c>
      <c r="E37" s="4">
        <v>31</v>
      </c>
      <c r="F37" s="4">
        <v>445510</v>
      </c>
      <c r="G37" s="4">
        <v>2721</v>
      </c>
      <c r="H37" s="4">
        <v>0</v>
      </c>
      <c r="I37" s="4" t="s">
        <v>31</v>
      </c>
      <c r="J37" s="4" t="s">
        <v>2</v>
      </c>
      <c r="K37" s="4" t="s">
        <v>3</v>
      </c>
      <c r="L37" s="4" t="s">
        <v>4</v>
      </c>
      <c r="M37" s="4" t="s">
        <v>5</v>
      </c>
      <c r="N37" s="4">
        <v>1</v>
      </c>
      <c r="O37" s="4" t="s">
        <v>6</v>
      </c>
      <c r="P37" s="4" t="s">
        <v>6</v>
      </c>
      <c r="Q37" s="4">
        <v>0</v>
      </c>
    </row>
    <row r="38" spans="1:17" x14ac:dyDescent="0.25">
      <c r="A38" s="4" t="s">
        <v>0</v>
      </c>
      <c r="B38" s="4">
        <v>31032021</v>
      </c>
      <c r="C38" s="4">
        <v>1</v>
      </c>
      <c r="D38" s="4">
        <v>40</v>
      </c>
      <c r="E38" s="4">
        <v>31</v>
      </c>
      <c r="F38" s="4">
        <v>445511</v>
      </c>
      <c r="G38" s="4">
        <v>0</v>
      </c>
      <c r="H38" s="4">
        <v>2185.21</v>
      </c>
      <c r="I38" s="4" t="s">
        <v>32</v>
      </c>
      <c r="J38" s="4" t="s">
        <v>2</v>
      </c>
      <c r="K38" s="4" t="s">
        <v>3</v>
      </c>
      <c r="L38" s="4" t="s">
        <v>4</v>
      </c>
      <c r="M38" s="4" t="s">
        <v>5</v>
      </c>
      <c r="N38" s="4">
        <v>1</v>
      </c>
      <c r="O38" s="4" t="s">
        <v>6</v>
      </c>
      <c r="P38" s="4" t="s">
        <v>6</v>
      </c>
      <c r="Q38" s="4">
        <v>0</v>
      </c>
    </row>
    <row r="39" spans="1:17" x14ac:dyDescent="0.25">
      <c r="A39" s="4" t="s">
        <v>0</v>
      </c>
      <c r="B39" s="4">
        <v>31032021</v>
      </c>
      <c r="C39" s="4">
        <v>1</v>
      </c>
      <c r="D39" s="4">
        <v>41</v>
      </c>
      <c r="E39" s="4">
        <v>31</v>
      </c>
      <c r="F39" s="4">
        <v>445620</v>
      </c>
      <c r="G39" s="4">
        <v>1805.5</v>
      </c>
      <c r="H39" s="4">
        <v>0</v>
      </c>
      <c r="I39" s="4" t="s">
        <v>33</v>
      </c>
      <c r="J39" s="4" t="s">
        <v>2</v>
      </c>
      <c r="K39" s="4" t="s">
        <v>3</v>
      </c>
      <c r="L39" s="4" t="s">
        <v>4</v>
      </c>
      <c r="M39" s="4" t="s">
        <v>5</v>
      </c>
      <c r="N39" s="4">
        <v>1</v>
      </c>
      <c r="O39" s="4" t="s">
        <v>6</v>
      </c>
      <c r="P39" s="4" t="s">
        <v>6</v>
      </c>
      <c r="Q39" s="4">
        <v>0</v>
      </c>
    </row>
    <row r="40" spans="1:17" x14ac:dyDescent="0.25">
      <c r="A40" s="4" t="s">
        <v>0</v>
      </c>
      <c r="B40" s="4">
        <v>31032021</v>
      </c>
      <c r="C40" s="4">
        <v>1</v>
      </c>
      <c r="D40" s="4">
        <v>42</v>
      </c>
      <c r="E40" s="4">
        <v>31</v>
      </c>
      <c r="F40" s="4">
        <v>445666</v>
      </c>
      <c r="G40" s="4">
        <v>4848.78</v>
      </c>
      <c r="H40" s="4">
        <v>0</v>
      </c>
      <c r="I40" s="4" t="s">
        <v>34</v>
      </c>
      <c r="J40" s="4" t="s">
        <v>2</v>
      </c>
      <c r="K40" s="4" t="s">
        <v>3</v>
      </c>
      <c r="L40" s="4" t="s">
        <v>4</v>
      </c>
      <c r="M40" s="4" t="s">
        <v>5</v>
      </c>
      <c r="N40" s="4">
        <v>1</v>
      </c>
      <c r="O40" s="4" t="s">
        <v>6</v>
      </c>
      <c r="P40" s="4" t="s">
        <v>6</v>
      </c>
      <c r="Q40" s="4">
        <v>0</v>
      </c>
    </row>
    <row r="41" spans="1:17" x14ac:dyDescent="0.25">
      <c r="A41" s="4" t="s">
        <v>0</v>
      </c>
      <c r="B41" s="4">
        <v>31032021</v>
      </c>
      <c r="C41" s="4">
        <v>1</v>
      </c>
      <c r="D41" s="4">
        <v>43</v>
      </c>
      <c r="E41" s="4">
        <v>31</v>
      </c>
      <c r="F41" s="4">
        <v>445716</v>
      </c>
      <c r="G41" s="4">
        <v>0</v>
      </c>
      <c r="H41" s="4">
        <v>34922.06</v>
      </c>
      <c r="I41" s="4" t="s">
        <v>35</v>
      </c>
      <c r="J41" s="4" t="s">
        <v>2</v>
      </c>
      <c r="K41" s="4" t="s">
        <v>3</v>
      </c>
      <c r="L41" s="4" t="s">
        <v>4</v>
      </c>
      <c r="M41" s="4" t="s">
        <v>5</v>
      </c>
      <c r="N41" s="4">
        <v>1</v>
      </c>
      <c r="O41" s="4" t="s">
        <v>6</v>
      </c>
      <c r="P41" s="4" t="s">
        <v>6</v>
      </c>
      <c r="Q41" s="4">
        <v>0</v>
      </c>
    </row>
    <row r="42" spans="1:17" x14ac:dyDescent="0.25">
      <c r="A42" s="4" t="s">
        <v>0</v>
      </c>
      <c r="B42" s="4">
        <v>31032021</v>
      </c>
      <c r="C42" s="4">
        <v>1</v>
      </c>
      <c r="D42" s="4">
        <v>44</v>
      </c>
      <c r="E42" s="4">
        <v>31</v>
      </c>
      <c r="F42" s="4">
        <v>445860</v>
      </c>
      <c r="G42" s="4">
        <v>197.47</v>
      </c>
      <c r="H42" s="4">
        <v>0</v>
      </c>
      <c r="I42" s="4" t="s">
        <v>36</v>
      </c>
      <c r="J42" s="4" t="s">
        <v>2</v>
      </c>
      <c r="K42" s="4" t="s">
        <v>3</v>
      </c>
      <c r="L42" s="4" t="s">
        <v>4</v>
      </c>
      <c r="M42" s="4" t="s">
        <v>5</v>
      </c>
      <c r="N42" s="4">
        <v>1</v>
      </c>
      <c r="O42" s="4" t="s">
        <v>6</v>
      </c>
      <c r="P42" s="4" t="s">
        <v>6</v>
      </c>
      <c r="Q42" s="4">
        <v>0</v>
      </c>
    </row>
    <row r="43" spans="1:17" x14ac:dyDescent="0.25">
      <c r="A43" s="4" t="s">
        <v>0</v>
      </c>
      <c r="B43" s="4">
        <v>31032021</v>
      </c>
      <c r="C43" s="4">
        <v>1</v>
      </c>
      <c r="D43" s="4">
        <v>45</v>
      </c>
      <c r="E43" s="4">
        <v>31</v>
      </c>
      <c r="F43" s="4">
        <v>448611</v>
      </c>
      <c r="G43" s="4">
        <v>0</v>
      </c>
      <c r="H43" s="4">
        <v>329.72</v>
      </c>
      <c r="I43" s="4" t="s">
        <v>37</v>
      </c>
      <c r="J43" s="4" t="s">
        <v>2</v>
      </c>
      <c r="K43" s="4" t="s">
        <v>3</v>
      </c>
      <c r="L43" s="4" t="s">
        <v>4</v>
      </c>
      <c r="M43" s="4" t="s">
        <v>5</v>
      </c>
      <c r="N43" s="4">
        <v>1</v>
      </c>
      <c r="O43" s="4" t="s">
        <v>6</v>
      </c>
      <c r="P43" s="4" t="s">
        <v>6</v>
      </c>
      <c r="Q43" s="4">
        <v>0</v>
      </c>
    </row>
    <row r="44" spans="1:17" x14ac:dyDescent="0.25">
      <c r="A44" s="4" t="s">
        <v>0</v>
      </c>
      <c r="B44" s="4">
        <v>31032021</v>
      </c>
      <c r="C44" s="4">
        <v>1</v>
      </c>
      <c r="D44" s="4">
        <v>46</v>
      </c>
      <c r="E44" s="4">
        <v>31</v>
      </c>
      <c r="F44" s="4">
        <v>448633</v>
      </c>
      <c r="G44" s="4">
        <v>0</v>
      </c>
      <c r="H44" s="4">
        <v>1204.96</v>
      </c>
      <c r="I44" s="4" t="s">
        <v>38</v>
      </c>
      <c r="J44" s="4" t="s">
        <v>2</v>
      </c>
      <c r="K44" s="4" t="s">
        <v>3</v>
      </c>
      <c r="L44" s="4" t="s">
        <v>4</v>
      </c>
      <c r="M44" s="4" t="s">
        <v>5</v>
      </c>
      <c r="N44" s="4">
        <v>1</v>
      </c>
      <c r="O44" s="4" t="s">
        <v>6</v>
      </c>
      <c r="P44" s="4" t="s">
        <v>6</v>
      </c>
      <c r="Q44" s="4">
        <v>0</v>
      </c>
    </row>
    <row r="45" spans="1:17" x14ac:dyDescent="0.25">
      <c r="A45" s="4" t="s">
        <v>0</v>
      </c>
      <c r="B45" s="4">
        <v>31032021</v>
      </c>
      <c r="C45" s="4">
        <v>1</v>
      </c>
      <c r="D45" s="4">
        <v>47</v>
      </c>
      <c r="E45" s="4">
        <v>31</v>
      </c>
      <c r="F45" s="4">
        <v>448700</v>
      </c>
      <c r="G45" s="4">
        <v>8075.8</v>
      </c>
      <c r="H45" s="4">
        <v>0</v>
      </c>
      <c r="I45" s="4" t="s">
        <v>39</v>
      </c>
      <c r="J45" s="4" t="s">
        <v>2</v>
      </c>
      <c r="K45" s="4" t="s">
        <v>3</v>
      </c>
      <c r="L45" s="4" t="s">
        <v>4</v>
      </c>
      <c r="M45" s="4" t="s">
        <v>5</v>
      </c>
      <c r="N45" s="4">
        <v>1</v>
      </c>
      <c r="O45" s="4" t="s">
        <v>6</v>
      </c>
      <c r="P45" s="4" t="s">
        <v>6</v>
      </c>
      <c r="Q45" s="4">
        <v>0</v>
      </c>
    </row>
    <row r="46" spans="1:17" x14ac:dyDescent="0.25">
      <c r="A46" s="4" t="s">
        <v>0</v>
      </c>
      <c r="B46" s="4">
        <v>31032021</v>
      </c>
      <c r="C46" s="4">
        <v>1</v>
      </c>
      <c r="D46" s="4">
        <v>48</v>
      </c>
      <c r="E46" s="4">
        <v>31</v>
      </c>
      <c r="F46" s="4">
        <v>455120</v>
      </c>
      <c r="G46" s="4">
        <v>553.5</v>
      </c>
      <c r="H46" s="4">
        <v>0</v>
      </c>
      <c r="I46" s="4" t="s">
        <v>98</v>
      </c>
      <c r="J46" s="4" t="s">
        <v>2</v>
      </c>
      <c r="K46" s="4" t="s">
        <v>3</v>
      </c>
      <c r="L46" s="4" t="s">
        <v>4</v>
      </c>
      <c r="M46" s="4" t="s">
        <v>5</v>
      </c>
      <c r="N46" s="4">
        <v>1</v>
      </c>
      <c r="O46" s="4" t="s">
        <v>6</v>
      </c>
      <c r="P46" s="4" t="s">
        <v>6</v>
      </c>
      <c r="Q46" s="4">
        <v>0</v>
      </c>
    </row>
    <row r="47" spans="1:17" x14ac:dyDescent="0.25">
      <c r="A47" s="4" t="s">
        <v>0</v>
      </c>
      <c r="B47" s="4">
        <v>31032021</v>
      </c>
      <c r="C47" s="4">
        <v>1</v>
      </c>
      <c r="D47" s="4">
        <v>49</v>
      </c>
      <c r="E47" s="4">
        <v>31</v>
      </c>
      <c r="F47" s="4">
        <v>467100</v>
      </c>
      <c r="G47" s="4">
        <v>650.63</v>
      </c>
      <c r="H47" s="4">
        <v>0</v>
      </c>
      <c r="I47" s="4" t="s">
        <v>91</v>
      </c>
      <c r="J47" s="4" t="s">
        <v>2</v>
      </c>
      <c r="K47" s="4" t="s">
        <v>3</v>
      </c>
      <c r="L47" s="4" t="s">
        <v>4</v>
      </c>
      <c r="M47" s="4" t="s">
        <v>5</v>
      </c>
      <c r="N47" s="4">
        <v>1</v>
      </c>
      <c r="O47" s="4" t="s">
        <v>6</v>
      </c>
      <c r="P47" s="4" t="s">
        <v>6</v>
      </c>
      <c r="Q47" s="4">
        <v>0</v>
      </c>
    </row>
    <row r="48" spans="1:17" x14ac:dyDescent="0.25">
      <c r="A48" s="4" t="s">
        <v>0</v>
      </c>
      <c r="B48" s="4">
        <v>31032021</v>
      </c>
      <c r="C48" s="4">
        <v>1</v>
      </c>
      <c r="D48" s="4">
        <v>50</v>
      </c>
      <c r="E48" s="4">
        <v>31</v>
      </c>
      <c r="F48" s="4">
        <v>467200</v>
      </c>
      <c r="G48" s="4">
        <v>0</v>
      </c>
      <c r="H48" s="4">
        <v>5980</v>
      </c>
      <c r="I48" s="4" t="s">
        <v>94</v>
      </c>
      <c r="J48" s="4" t="s">
        <v>2</v>
      </c>
      <c r="K48" s="4" t="s">
        <v>3</v>
      </c>
      <c r="L48" s="4" t="s">
        <v>4</v>
      </c>
      <c r="M48" s="4" t="s">
        <v>5</v>
      </c>
      <c r="N48" s="4">
        <v>1</v>
      </c>
      <c r="O48" s="4" t="s">
        <v>6</v>
      </c>
      <c r="P48" s="4" t="s">
        <v>6</v>
      </c>
      <c r="Q48" s="4">
        <v>0</v>
      </c>
    </row>
    <row r="49" spans="1:17" x14ac:dyDescent="0.25">
      <c r="A49" s="4" t="s">
        <v>0</v>
      </c>
      <c r="B49" s="4">
        <v>31032021</v>
      </c>
      <c r="C49" s="4">
        <v>1</v>
      </c>
      <c r="D49" s="4">
        <v>51</v>
      </c>
      <c r="E49" s="4">
        <v>31</v>
      </c>
      <c r="F49" s="4">
        <v>486000</v>
      </c>
      <c r="G49" s="4">
        <v>15357.44</v>
      </c>
      <c r="H49" s="4">
        <v>0</v>
      </c>
      <c r="I49" s="4" t="s">
        <v>40</v>
      </c>
      <c r="J49" s="4" t="s">
        <v>2</v>
      </c>
      <c r="K49" s="4" t="s">
        <v>3</v>
      </c>
      <c r="L49" s="4" t="s">
        <v>4</v>
      </c>
      <c r="M49" s="4" t="s">
        <v>5</v>
      </c>
      <c r="N49" s="4">
        <v>1</v>
      </c>
      <c r="O49" s="4" t="s">
        <v>6</v>
      </c>
      <c r="P49" s="4" t="s">
        <v>6</v>
      </c>
      <c r="Q49" s="4">
        <v>0</v>
      </c>
    </row>
    <row r="50" spans="1:17" x14ac:dyDescent="0.25">
      <c r="A50" s="5" t="s">
        <v>0</v>
      </c>
      <c r="B50" s="5">
        <v>31032021</v>
      </c>
      <c r="C50" s="5">
        <v>2</v>
      </c>
      <c r="D50" s="5">
        <v>1</v>
      </c>
      <c r="E50" s="5">
        <v>31</v>
      </c>
      <c r="F50" s="5">
        <v>503000</v>
      </c>
      <c r="G50" s="5">
        <v>1768.97</v>
      </c>
      <c r="H50" s="5">
        <v>0</v>
      </c>
      <c r="I50" s="5" t="s">
        <v>41</v>
      </c>
      <c r="J50" s="5" t="s">
        <v>2</v>
      </c>
      <c r="K50" s="5" t="s">
        <v>3</v>
      </c>
      <c r="L50" s="5" t="s">
        <v>4</v>
      </c>
      <c r="M50" s="5" t="s">
        <v>5</v>
      </c>
      <c r="N50" s="5">
        <v>1</v>
      </c>
      <c r="O50" s="5" t="s">
        <v>6</v>
      </c>
      <c r="P50" s="5" t="s">
        <v>6</v>
      </c>
      <c r="Q50" s="5">
        <v>0</v>
      </c>
    </row>
    <row r="51" spans="1:17" x14ac:dyDescent="0.25">
      <c r="A51" s="5" t="s">
        <v>0</v>
      </c>
      <c r="B51" s="5">
        <v>31032021</v>
      </c>
      <c r="C51" s="5">
        <v>2</v>
      </c>
      <c r="D51" s="5">
        <v>2</v>
      </c>
      <c r="E51" s="5">
        <v>31</v>
      </c>
      <c r="F51" s="5">
        <v>512000</v>
      </c>
      <c r="G51" s="5">
        <v>0</v>
      </c>
      <c r="H51" s="5">
        <v>8701.67</v>
      </c>
      <c r="I51" s="5" t="s">
        <v>95</v>
      </c>
      <c r="J51" s="5" t="s">
        <v>2</v>
      </c>
      <c r="K51" s="5" t="s">
        <v>3</v>
      </c>
      <c r="L51" s="5" t="s">
        <v>4</v>
      </c>
      <c r="M51" s="5" t="s">
        <v>5</v>
      </c>
      <c r="N51" s="5">
        <v>1</v>
      </c>
      <c r="O51" s="5" t="s">
        <v>6</v>
      </c>
      <c r="P51" s="5" t="s">
        <v>6</v>
      </c>
      <c r="Q51" s="5">
        <v>0</v>
      </c>
    </row>
    <row r="52" spans="1:17" x14ac:dyDescent="0.25">
      <c r="A52" s="5" t="s">
        <v>0</v>
      </c>
      <c r="B52" s="5">
        <v>31032021</v>
      </c>
      <c r="C52" s="5">
        <v>2</v>
      </c>
      <c r="D52" s="5">
        <v>3</v>
      </c>
      <c r="E52" s="5">
        <v>31</v>
      </c>
      <c r="F52" s="5">
        <v>512100</v>
      </c>
      <c r="G52" s="5">
        <v>0</v>
      </c>
      <c r="H52" s="5">
        <v>3332.11</v>
      </c>
      <c r="I52" s="5" t="s">
        <v>78</v>
      </c>
      <c r="J52" s="5" t="s">
        <v>2</v>
      </c>
      <c r="K52" s="5" t="s">
        <v>3</v>
      </c>
      <c r="L52" s="5" t="s">
        <v>4</v>
      </c>
      <c r="M52" s="5" t="s">
        <v>5</v>
      </c>
      <c r="N52" s="5">
        <v>1</v>
      </c>
      <c r="O52" s="5" t="s">
        <v>6</v>
      </c>
      <c r="P52" s="5" t="s">
        <v>6</v>
      </c>
      <c r="Q52" s="5">
        <v>0</v>
      </c>
    </row>
    <row r="53" spans="1:17" x14ac:dyDescent="0.25">
      <c r="A53" s="5" t="s">
        <v>0</v>
      </c>
      <c r="B53" s="5">
        <v>31032021</v>
      </c>
      <c r="C53" s="5">
        <v>2</v>
      </c>
      <c r="D53" s="5">
        <v>4</v>
      </c>
      <c r="E53" s="5">
        <v>31</v>
      </c>
      <c r="F53" s="5">
        <v>512400</v>
      </c>
      <c r="G53" s="5">
        <v>15000</v>
      </c>
      <c r="H53" s="5">
        <v>0</v>
      </c>
      <c r="I53" s="5" t="s">
        <v>42</v>
      </c>
      <c r="J53" s="5" t="s">
        <v>2</v>
      </c>
      <c r="K53" s="5" t="s">
        <v>3</v>
      </c>
      <c r="L53" s="5" t="s">
        <v>4</v>
      </c>
      <c r="M53" s="5" t="s">
        <v>5</v>
      </c>
      <c r="N53" s="5">
        <v>1</v>
      </c>
      <c r="O53" s="5" t="s">
        <v>6</v>
      </c>
      <c r="P53" s="5" t="s">
        <v>6</v>
      </c>
      <c r="Q53" s="5">
        <v>0</v>
      </c>
    </row>
    <row r="54" spans="1:17" x14ac:dyDescent="0.25">
      <c r="A54" s="5" t="s">
        <v>0</v>
      </c>
      <c r="B54" s="5">
        <v>31032021</v>
      </c>
      <c r="C54" s="5">
        <v>2</v>
      </c>
      <c r="D54" s="5">
        <v>5</v>
      </c>
      <c r="E54" s="5">
        <v>31</v>
      </c>
      <c r="F54" s="5">
        <v>518700</v>
      </c>
      <c r="G54" s="5">
        <v>425</v>
      </c>
      <c r="H54" s="5">
        <v>0</v>
      </c>
      <c r="I54" s="5" t="s">
        <v>43</v>
      </c>
      <c r="J54" s="5" t="s">
        <v>2</v>
      </c>
      <c r="K54" s="5" t="s">
        <v>3</v>
      </c>
      <c r="L54" s="5" t="s">
        <v>4</v>
      </c>
      <c r="M54" s="5" t="s">
        <v>5</v>
      </c>
      <c r="N54" s="5">
        <v>1</v>
      </c>
      <c r="O54" s="5" t="s">
        <v>6</v>
      </c>
      <c r="P54" s="5" t="s">
        <v>6</v>
      </c>
      <c r="Q54" s="5">
        <v>0</v>
      </c>
    </row>
    <row r="55" spans="1:17" x14ac:dyDescent="0.25">
      <c r="A55" s="5" t="s">
        <v>0</v>
      </c>
      <c r="B55" s="5">
        <v>31032021</v>
      </c>
      <c r="C55" s="5">
        <v>2</v>
      </c>
      <c r="D55" s="5">
        <v>6</v>
      </c>
      <c r="E55" s="5">
        <v>31</v>
      </c>
      <c r="F55" s="5">
        <v>530000</v>
      </c>
      <c r="G55" s="5">
        <v>670.17</v>
      </c>
      <c r="H55" s="5">
        <v>0</v>
      </c>
      <c r="I55" s="5" t="s">
        <v>44</v>
      </c>
      <c r="J55" s="5" t="s">
        <v>2</v>
      </c>
      <c r="K55" s="5" t="s">
        <v>3</v>
      </c>
      <c r="L55" s="5" t="s">
        <v>4</v>
      </c>
      <c r="M55" s="5" t="s">
        <v>5</v>
      </c>
      <c r="N55" s="5">
        <v>1</v>
      </c>
      <c r="O55" s="5" t="s">
        <v>6</v>
      </c>
      <c r="P55" s="5" t="s">
        <v>6</v>
      </c>
      <c r="Q55" s="5">
        <v>0</v>
      </c>
    </row>
    <row r="56" spans="1:17" x14ac:dyDescent="0.25">
      <c r="A56" s="6" t="s">
        <v>0</v>
      </c>
      <c r="B56" s="6">
        <v>31032021</v>
      </c>
      <c r="C56" s="6">
        <v>2</v>
      </c>
      <c r="D56" s="6">
        <v>7</v>
      </c>
      <c r="E56" s="6">
        <v>31</v>
      </c>
      <c r="F56" s="6">
        <v>604001</v>
      </c>
      <c r="G56" s="6">
        <v>41045.591999999997</v>
      </c>
      <c r="H56" s="6">
        <v>0</v>
      </c>
      <c r="I56" s="6" t="s">
        <v>225</v>
      </c>
      <c r="J56" s="6" t="s">
        <v>2</v>
      </c>
      <c r="K56" s="6" t="s">
        <v>3</v>
      </c>
      <c r="L56" s="6" t="s">
        <v>4</v>
      </c>
      <c r="M56" s="6" t="s">
        <v>5</v>
      </c>
      <c r="N56" s="6">
        <v>1</v>
      </c>
      <c r="O56" s="6" t="s">
        <v>6</v>
      </c>
      <c r="P56" s="6" t="s">
        <v>6</v>
      </c>
      <c r="Q56" s="6">
        <v>0</v>
      </c>
    </row>
    <row r="57" spans="1:17" x14ac:dyDescent="0.25">
      <c r="A57" s="6" t="s">
        <v>0</v>
      </c>
      <c r="B57" s="6">
        <v>31032021</v>
      </c>
      <c r="C57" s="6">
        <v>2</v>
      </c>
      <c r="D57" s="6">
        <v>7</v>
      </c>
      <c r="E57" s="6">
        <v>31</v>
      </c>
      <c r="F57" s="6">
        <v>604002</v>
      </c>
      <c r="G57" s="6">
        <v>75564.131999999998</v>
      </c>
      <c r="H57" s="6">
        <v>0</v>
      </c>
      <c r="I57" s="6" t="s">
        <v>225</v>
      </c>
      <c r="J57" s="6"/>
      <c r="K57" s="6"/>
      <c r="L57" s="6"/>
      <c r="M57" s="6" t="s">
        <v>5</v>
      </c>
      <c r="N57" s="6">
        <v>1</v>
      </c>
      <c r="O57" s="6" t="s">
        <v>6</v>
      </c>
      <c r="P57" s="6" t="s">
        <v>6</v>
      </c>
      <c r="Q57" s="6">
        <v>0</v>
      </c>
    </row>
    <row r="58" spans="1:17" x14ac:dyDescent="0.25">
      <c r="A58" s="6" t="s">
        <v>0</v>
      </c>
      <c r="B58" s="6">
        <v>31032021</v>
      </c>
      <c r="C58" s="6">
        <v>2</v>
      </c>
      <c r="D58" s="6">
        <v>7</v>
      </c>
      <c r="E58" s="6">
        <v>31</v>
      </c>
      <c r="F58" s="6">
        <v>604003</v>
      </c>
      <c r="G58" s="6">
        <v>62336.568000000007</v>
      </c>
      <c r="H58" s="6">
        <v>0</v>
      </c>
      <c r="I58" s="6" t="s">
        <v>225</v>
      </c>
      <c r="J58" s="6"/>
      <c r="K58" s="6"/>
      <c r="L58" s="6"/>
      <c r="M58" s="6" t="s">
        <v>5</v>
      </c>
      <c r="N58" s="6">
        <v>1</v>
      </c>
      <c r="O58" s="6" t="s">
        <v>6</v>
      </c>
      <c r="P58" s="6" t="s">
        <v>6</v>
      </c>
      <c r="Q58" s="6">
        <v>0</v>
      </c>
    </row>
    <row r="59" spans="1:17" x14ac:dyDescent="0.25">
      <c r="A59" s="6" t="s">
        <v>0</v>
      </c>
      <c r="B59" s="6">
        <v>31032021</v>
      </c>
      <c r="C59" s="6">
        <v>2</v>
      </c>
      <c r="D59" s="6">
        <v>7</v>
      </c>
      <c r="E59" s="6">
        <v>31</v>
      </c>
      <c r="F59" s="6">
        <v>604004</v>
      </c>
      <c r="G59" s="6">
        <v>49819.297919999997</v>
      </c>
      <c r="H59" s="6">
        <v>0</v>
      </c>
      <c r="I59" s="6" t="s">
        <v>225</v>
      </c>
      <c r="J59" s="6"/>
      <c r="K59" s="6"/>
      <c r="L59" s="6"/>
      <c r="M59" s="6" t="s">
        <v>5</v>
      </c>
      <c r="N59" s="6">
        <v>1</v>
      </c>
      <c r="O59" s="6" t="s">
        <v>6</v>
      </c>
      <c r="P59" s="6" t="s">
        <v>6</v>
      </c>
      <c r="Q59" s="6">
        <v>0</v>
      </c>
    </row>
    <row r="60" spans="1:17" x14ac:dyDescent="0.25">
      <c r="A60" s="6" t="s">
        <v>0</v>
      </c>
      <c r="B60" s="6">
        <v>31032021</v>
      </c>
      <c r="C60" s="6">
        <v>2</v>
      </c>
      <c r="D60" s="6">
        <v>7</v>
      </c>
      <c r="E60" s="6">
        <v>31</v>
      </c>
      <c r="F60" s="6">
        <v>606148</v>
      </c>
      <c r="G60" s="6">
        <v>1323.3599699999997</v>
      </c>
      <c r="H60" s="6">
        <v>0</v>
      </c>
      <c r="I60" s="6" t="s">
        <v>149</v>
      </c>
      <c r="J60" s="6" t="s">
        <v>2</v>
      </c>
      <c r="K60" s="6" t="s">
        <v>3</v>
      </c>
      <c r="L60" s="6" t="s">
        <v>4</v>
      </c>
      <c r="M60" s="6" t="s">
        <v>5</v>
      </c>
      <c r="N60" s="6">
        <v>1</v>
      </c>
      <c r="O60" s="6" t="s">
        <v>6</v>
      </c>
      <c r="P60" s="6" t="s">
        <v>6</v>
      </c>
      <c r="Q60" s="6">
        <v>0</v>
      </c>
    </row>
    <row r="61" spans="1:17" x14ac:dyDescent="0.25">
      <c r="A61" s="6" t="s">
        <v>0</v>
      </c>
      <c r="B61" s="6">
        <v>31032021</v>
      </c>
      <c r="C61" s="6">
        <v>2</v>
      </c>
      <c r="D61" s="6">
        <v>8</v>
      </c>
      <c r="E61" s="6">
        <v>31</v>
      </c>
      <c r="F61" s="6">
        <v>606163</v>
      </c>
      <c r="G61" s="6">
        <v>5327.1070499999987</v>
      </c>
      <c r="H61" s="6">
        <v>0</v>
      </c>
      <c r="I61" s="6" t="s">
        <v>150</v>
      </c>
      <c r="J61" s="6" t="s">
        <v>2</v>
      </c>
      <c r="K61" s="6" t="s">
        <v>3</v>
      </c>
      <c r="L61" s="6" t="s">
        <v>4</v>
      </c>
      <c r="M61" s="6" t="s">
        <v>5</v>
      </c>
      <c r="N61" s="6">
        <v>1</v>
      </c>
      <c r="O61" s="6" t="s">
        <v>6</v>
      </c>
      <c r="P61" s="6" t="s">
        <v>6</v>
      </c>
      <c r="Q61" s="6">
        <v>0</v>
      </c>
    </row>
    <row r="62" spans="1:17" x14ac:dyDescent="0.25">
      <c r="A62" s="6" t="s">
        <v>0</v>
      </c>
      <c r="B62" s="6">
        <v>31032021</v>
      </c>
      <c r="C62" s="6">
        <v>2</v>
      </c>
      <c r="D62" s="6">
        <v>9</v>
      </c>
      <c r="E62" s="6">
        <v>31</v>
      </c>
      <c r="F62" s="6">
        <v>606167</v>
      </c>
      <c r="G62" s="6">
        <v>254.09824999999995</v>
      </c>
      <c r="H62" s="6">
        <v>0</v>
      </c>
      <c r="I62" s="6" t="s">
        <v>151</v>
      </c>
      <c r="J62" s="6" t="s">
        <v>2</v>
      </c>
      <c r="K62" s="6" t="s">
        <v>3</v>
      </c>
      <c r="L62" s="6" t="s">
        <v>4</v>
      </c>
      <c r="M62" s="6" t="s">
        <v>5</v>
      </c>
      <c r="N62" s="6">
        <v>1</v>
      </c>
      <c r="O62" s="6" t="s">
        <v>6</v>
      </c>
      <c r="P62" s="6" t="s">
        <v>6</v>
      </c>
      <c r="Q62" s="6">
        <v>0</v>
      </c>
    </row>
    <row r="63" spans="1:17" x14ac:dyDescent="0.25">
      <c r="A63" s="6" t="s">
        <v>0</v>
      </c>
      <c r="B63" s="6">
        <v>31032021</v>
      </c>
      <c r="C63" s="6">
        <v>2</v>
      </c>
      <c r="D63" s="6">
        <v>10</v>
      </c>
      <c r="E63" s="6">
        <v>31</v>
      </c>
      <c r="F63" s="6">
        <v>606171</v>
      </c>
      <c r="G63" s="6">
        <v>1323.7263599999999</v>
      </c>
      <c r="H63" s="6">
        <v>0</v>
      </c>
      <c r="I63" s="6" t="s">
        <v>152</v>
      </c>
      <c r="J63" s="6" t="s">
        <v>2</v>
      </c>
      <c r="K63" s="6" t="s">
        <v>3</v>
      </c>
      <c r="L63" s="6" t="s">
        <v>4</v>
      </c>
      <c r="M63" s="6" t="s">
        <v>5</v>
      </c>
      <c r="N63" s="6">
        <v>1</v>
      </c>
      <c r="O63" s="6" t="s">
        <v>6</v>
      </c>
      <c r="P63" s="6" t="s">
        <v>6</v>
      </c>
      <c r="Q63" s="6">
        <v>0</v>
      </c>
    </row>
    <row r="64" spans="1:17" x14ac:dyDescent="0.25">
      <c r="A64" s="6" t="s">
        <v>0</v>
      </c>
      <c r="B64" s="6">
        <v>31032021</v>
      </c>
      <c r="C64" s="6">
        <v>2</v>
      </c>
      <c r="D64" s="6">
        <v>11</v>
      </c>
      <c r="E64" s="6">
        <v>31</v>
      </c>
      <c r="F64" s="6">
        <v>606172</v>
      </c>
      <c r="G64" s="6">
        <v>2353.6486499999996</v>
      </c>
      <c r="H64" s="6">
        <v>0</v>
      </c>
      <c r="I64" s="6" t="s">
        <v>153</v>
      </c>
      <c r="J64" s="6" t="s">
        <v>2</v>
      </c>
      <c r="K64" s="6" t="s">
        <v>3</v>
      </c>
      <c r="L64" s="6" t="s">
        <v>4</v>
      </c>
      <c r="M64" s="6" t="s">
        <v>5</v>
      </c>
      <c r="N64" s="6">
        <v>1</v>
      </c>
      <c r="O64" s="6" t="s">
        <v>6</v>
      </c>
      <c r="P64" s="6" t="s">
        <v>6</v>
      </c>
      <c r="Q64" s="6">
        <v>0</v>
      </c>
    </row>
    <row r="65" spans="1:17" x14ac:dyDescent="0.25">
      <c r="A65" s="6" t="s">
        <v>0</v>
      </c>
      <c r="B65" s="6">
        <v>31032021</v>
      </c>
      <c r="C65" s="6">
        <v>2</v>
      </c>
      <c r="D65" s="6">
        <v>12</v>
      </c>
      <c r="E65" s="6">
        <v>31</v>
      </c>
      <c r="F65" s="6">
        <v>606178</v>
      </c>
      <c r="G65" s="6">
        <v>3687.7696299999993</v>
      </c>
      <c r="H65" s="6">
        <v>0</v>
      </c>
      <c r="I65" s="6" t="s">
        <v>154</v>
      </c>
      <c r="J65" s="6" t="s">
        <v>2</v>
      </c>
      <c r="K65" s="6" t="s">
        <v>3</v>
      </c>
      <c r="L65" s="6" t="s">
        <v>4</v>
      </c>
      <c r="M65" s="6" t="s">
        <v>5</v>
      </c>
      <c r="N65" s="6">
        <v>1</v>
      </c>
      <c r="O65" s="6" t="s">
        <v>6</v>
      </c>
      <c r="P65" s="6" t="s">
        <v>6</v>
      </c>
      <c r="Q65" s="6">
        <v>0</v>
      </c>
    </row>
    <row r="66" spans="1:17" x14ac:dyDescent="0.25">
      <c r="A66" s="6" t="s">
        <v>0</v>
      </c>
      <c r="B66" s="6">
        <v>31032021</v>
      </c>
      <c r="C66" s="6">
        <v>2</v>
      </c>
      <c r="D66" s="6">
        <v>13</v>
      </c>
      <c r="E66" s="6">
        <v>31</v>
      </c>
      <c r="F66" s="6">
        <v>606179</v>
      </c>
      <c r="G66" s="6">
        <v>2797.8354599999998</v>
      </c>
      <c r="H66" s="6">
        <v>0</v>
      </c>
      <c r="I66" s="6" t="s">
        <v>155</v>
      </c>
      <c r="J66" s="6" t="s">
        <v>2</v>
      </c>
      <c r="K66" s="6" t="s">
        <v>3</v>
      </c>
      <c r="L66" s="6" t="s">
        <v>4</v>
      </c>
      <c r="M66" s="6" t="s">
        <v>5</v>
      </c>
      <c r="N66" s="6">
        <v>1</v>
      </c>
      <c r="O66" s="6" t="s">
        <v>6</v>
      </c>
      <c r="P66" s="6" t="s">
        <v>6</v>
      </c>
      <c r="Q66" s="6">
        <v>0</v>
      </c>
    </row>
    <row r="67" spans="1:17" x14ac:dyDescent="0.25">
      <c r="A67" s="6" t="s">
        <v>0</v>
      </c>
      <c r="B67" s="6">
        <v>31032021</v>
      </c>
      <c r="C67" s="6">
        <v>2</v>
      </c>
      <c r="D67" s="6">
        <v>14</v>
      </c>
      <c r="E67" s="6">
        <v>31</v>
      </c>
      <c r="F67" s="6">
        <v>606180</v>
      </c>
      <c r="G67" s="6">
        <v>1536.6532299999999</v>
      </c>
      <c r="H67" s="6">
        <v>0</v>
      </c>
      <c r="I67" s="6" t="s">
        <v>156</v>
      </c>
      <c r="J67" s="6" t="s">
        <v>2</v>
      </c>
      <c r="K67" s="6" t="s">
        <v>3</v>
      </c>
      <c r="L67" s="6" t="s">
        <v>4</v>
      </c>
      <c r="M67" s="6" t="s">
        <v>5</v>
      </c>
      <c r="N67" s="6">
        <v>1</v>
      </c>
      <c r="O67" s="6" t="s">
        <v>6</v>
      </c>
      <c r="P67" s="6" t="s">
        <v>6</v>
      </c>
      <c r="Q67" s="6">
        <v>0</v>
      </c>
    </row>
    <row r="68" spans="1:17" x14ac:dyDescent="0.25">
      <c r="A68" s="6" t="s">
        <v>0</v>
      </c>
      <c r="B68" s="6">
        <v>31032021</v>
      </c>
      <c r="C68" s="6">
        <v>2</v>
      </c>
      <c r="D68" s="6">
        <v>15</v>
      </c>
      <c r="E68" s="6">
        <v>31</v>
      </c>
      <c r="F68" s="6">
        <v>606181</v>
      </c>
      <c r="G68" s="6">
        <v>167.92874999999998</v>
      </c>
      <c r="H68" s="6">
        <v>0</v>
      </c>
      <c r="I68" s="6" t="s">
        <v>157</v>
      </c>
      <c r="J68" s="6" t="s">
        <v>2</v>
      </c>
      <c r="K68" s="6" t="s">
        <v>3</v>
      </c>
      <c r="L68" s="6" t="s">
        <v>4</v>
      </c>
      <c r="M68" s="6" t="s">
        <v>5</v>
      </c>
      <c r="N68" s="6">
        <v>1</v>
      </c>
      <c r="O68" s="6" t="s">
        <v>6</v>
      </c>
      <c r="P68" s="6" t="s">
        <v>6</v>
      </c>
      <c r="Q68" s="6">
        <v>0</v>
      </c>
    </row>
    <row r="69" spans="1:17" x14ac:dyDescent="0.25">
      <c r="A69" s="6" t="s">
        <v>0</v>
      </c>
      <c r="B69" s="6">
        <v>31032021</v>
      </c>
      <c r="C69" s="6">
        <v>2</v>
      </c>
      <c r="D69" s="6">
        <v>16</v>
      </c>
      <c r="E69" s="6">
        <v>31</v>
      </c>
      <c r="F69" s="6">
        <v>606182</v>
      </c>
      <c r="G69" s="6">
        <v>1404.84782</v>
      </c>
      <c r="H69" s="6">
        <v>0</v>
      </c>
      <c r="I69" s="6" t="s">
        <v>158</v>
      </c>
      <c r="J69" s="6" t="s">
        <v>2</v>
      </c>
      <c r="K69" s="6" t="s">
        <v>3</v>
      </c>
      <c r="L69" s="6" t="s">
        <v>4</v>
      </c>
      <c r="M69" s="6" t="s">
        <v>5</v>
      </c>
      <c r="N69" s="6">
        <v>1</v>
      </c>
      <c r="O69" s="6" t="s">
        <v>6</v>
      </c>
      <c r="P69" s="6" t="s">
        <v>6</v>
      </c>
      <c r="Q69" s="6">
        <v>0</v>
      </c>
    </row>
    <row r="70" spans="1:17" x14ac:dyDescent="0.25">
      <c r="A70" s="6" t="s">
        <v>0</v>
      </c>
      <c r="B70" s="6">
        <v>31032021</v>
      </c>
      <c r="C70" s="6">
        <v>2</v>
      </c>
      <c r="D70" s="6">
        <v>17</v>
      </c>
      <c r="E70" s="6">
        <v>31</v>
      </c>
      <c r="F70" s="6">
        <v>606183</v>
      </c>
      <c r="G70" s="6">
        <v>1800.5083099999995</v>
      </c>
      <c r="H70" s="6">
        <v>0</v>
      </c>
      <c r="I70" s="6" t="s">
        <v>159</v>
      </c>
      <c r="J70" s="6" t="s">
        <v>2</v>
      </c>
      <c r="K70" s="6" t="s">
        <v>3</v>
      </c>
      <c r="L70" s="6" t="s">
        <v>4</v>
      </c>
      <c r="M70" s="6" t="s">
        <v>5</v>
      </c>
      <c r="N70" s="6">
        <v>1</v>
      </c>
      <c r="O70" s="6" t="s">
        <v>6</v>
      </c>
      <c r="P70" s="6" t="s">
        <v>6</v>
      </c>
      <c r="Q70" s="6">
        <v>0</v>
      </c>
    </row>
    <row r="71" spans="1:17" x14ac:dyDescent="0.25">
      <c r="A71" s="6" t="s">
        <v>0</v>
      </c>
      <c r="B71" s="6">
        <v>31032021</v>
      </c>
      <c r="C71" s="6">
        <v>2</v>
      </c>
      <c r="D71" s="6">
        <v>18</v>
      </c>
      <c r="E71" s="6">
        <v>31</v>
      </c>
      <c r="F71" s="6">
        <v>606314</v>
      </c>
      <c r="G71" s="6">
        <v>383.16251999999997</v>
      </c>
      <c r="H71" s="6">
        <v>0</v>
      </c>
      <c r="I71" s="6" t="s">
        <v>205</v>
      </c>
      <c r="J71" s="6" t="s">
        <v>2</v>
      </c>
      <c r="K71" s="6" t="s">
        <v>3</v>
      </c>
      <c r="L71" s="6" t="s">
        <v>4</v>
      </c>
      <c r="M71" s="6" t="s">
        <v>5</v>
      </c>
      <c r="N71" s="6">
        <v>1</v>
      </c>
      <c r="O71" s="6" t="s">
        <v>6</v>
      </c>
      <c r="P71" s="6" t="s">
        <v>6</v>
      </c>
      <c r="Q71" s="6">
        <v>0</v>
      </c>
    </row>
    <row r="72" spans="1:17" x14ac:dyDescent="0.25">
      <c r="A72" s="6" t="s">
        <v>0</v>
      </c>
      <c r="B72" s="6">
        <v>31032021</v>
      </c>
      <c r="C72" s="6">
        <v>2</v>
      </c>
      <c r="D72" s="6">
        <v>19</v>
      </c>
      <c r="E72" s="6">
        <v>31</v>
      </c>
      <c r="F72" s="6">
        <v>606400</v>
      </c>
      <c r="G72" s="6">
        <v>69.885499999999993</v>
      </c>
      <c r="H72" s="6">
        <v>0</v>
      </c>
      <c r="I72" s="6" t="s">
        <v>45</v>
      </c>
      <c r="J72" s="6" t="s">
        <v>2</v>
      </c>
      <c r="K72" s="6" t="s">
        <v>3</v>
      </c>
      <c r="L72" s="6" t="s">
        <v>4</v>
      </c>
      <c r="M72" s="6" t="s">
        <v>5</v>
      </c>
      <c r="N72" s="6">
        <v>1</v>
      </c>
      <c r="O72" s="6" t="s">
        <v>6</v>
      </c>
      <c r="P72" s="6" t="s">
        <v>6</v>
      </c>
      <c r="Q72" s="6">
        <v>0</v>
      </c>
    </row>
    <row r="73" spans="1:17" x14ac:dyDescent="0.25">
      <c r="A73" s="6" t="s">
        <v>0</v>
      </c>
      <c r="B73" s="6">
        <v>31032021</v>
      </c>
      <c r="C73" s="6">
        <v>2</v>
      </c>
      <c r="D73" s="6">
        <v>20</v>
      </c>
      <c r="E73" s="6">
        <v>31</v>
      </c>
      <c r="F73" s="6">
        <v>613500</v>
      </c>
      <c r="G73" s="6">
        <v>1600.4729400000001</v>
      </c>
      <c r="H73" s="6">
        <v>0</v>
      </c>
      <c r="I73" s="6" t="s">
        <v>110</v>
      </c>
      <c r="J73" s="6" t="s">
        <v>2</v>
      </c>
      <c r="K73" s="6" t="s">
        <v>3</v>
      </c>
      <c r="L73" s="6" t="s">
        <v>4</v>
      </c>
      <c r="M73" s="6" t="s">
        <v>5</v>
      </c>
      <c r="N73" s="6">
        <v>1</v>
      </c>
      <c r="O73" s="6" t="s">
        <v>6</v>
      </c>
      <c r="P73" s="6" t="s">
        <v>6</v>
      </c>
      <c r="Q73" s="6">
        <v>0</v>
      </c>
    </row>
    <row r="74" spans="1:17" x14ac:dyDescent="0.25">
      <c r="A74" s="6" t="s">
        <v>0</v>
      </c>
      <c r="B74" s="6">
        <v>31032021</v>
      </c>
      <c r="C74" s="6">
        <v>2</v>
      </c>
      <c r="D74" s="6">
        <v>21</v>
      </c>
      <c r="E74" s="6">
        <v>31</v>
      </c>
      <c r="F74" s="6">
        <v>613501</v>
      </c>
      <c r="G74" s="6">
        <v>489.10350999999991</v>
      </c>
      <c r="H74" s="6">
        <v>0</v>
      </c>
      <c r="I74" s="6" t="s">
        <v>111</v>
      </c>
      <c r="J74" s="6" t="s">
        <v>2</v>
      </c>
      <c r="K74" s="6" t="s">
        <v>3</v>
      </c>
      <c r="L74" s="6" t="s">
        <v>4</v>
      </c>
      <c r="M74" s="6" t="s">
        <v>5</v>
      </c>
      <c r="N74" s="6">
        <v>1</v>
      </c>
      <c r="O74" s="6" t="s">
        <v>6</v>
      </c>
      <c r="P74" s="6" t="s">
        <v>6</v>
      </c>
      <c r="Q74" s="6">
        <v>0</v>
      </c>
    </row>
    <row r="75" spans="1:17" x14ac:dyDescent="0.25">
      <c r="A75" s="6" t="s">
        <v>0</v>
      </c>
      <c r="B75" s="6">
        <v>31032021</v>
      </c>
      <c r="C75" s="6">
        <v>2</v>
      </c>
      <c r="D75" s="6">
        <v>22</v>
      </c>
      <c r="E75" s="6">
        <v>31</v>
      </c>
      <c r="F75" s="6">
        <v>613509</v>
      </c>
      <c r="G75" s="6">
        <v>11626.775999999998</v>
      </c>
      <c r="H75" s="6">
        <v>0</v>
      </c>
      <c r="I75" s="6" t="s">
        <v>112</v>
      </c>
      <c r="J75" s="6" t="s">
        <v>2</v>
      </c>
      <c r="K75" s="6" t="s">
        <v>3</v>
      </c>
      <c r="L75" s="6" t="s">
        <v>4</v>
      </c>
      <c r="M75" s="6" t="s">
        <v>5</v>
      </c>
      <c r="N75" s="6">
        <v>1</v>
      </c>
      <c r="O75" s="6" t="s">
        <v>6</v>
      </c>
      <c r="P75" s="6" t="s">
        <v>6</v>
      </c>
      <c r="Q75" s="6">
        <v>0</v>
      </c>
    </row>
    <row r="76" spans="1:17" x14ac:dyDescent="0.25">
      <c r="A76" s="6" t="s">
        <v>0</v>
      </c>
      <c r="B76" s="6">
        <v>31032021</v>
      </c>
      <c r="C76" s="6">
        <v>2</v>
      </c>
      <c r="D76" s="6">
        <v>23</v>
      </c>
      <c r="E76" s="6">
        <v>31</v>
      </c>
      <c r="F76" s="6">
        <v>613511</v>
      </c>
      <c r="G76" s="6">
        <v>29311.199999999993</v>
      </c>
      <c r="H76" s="6">
        <v>0</v>
      </c>
      <c r="I76" s="6" t="s">
        <v>113</v>
      </c>
      <c r="J76" s="6" t="s">
        <v>2</v>
      </c>
      <c r="K76" s="6" t="s">
        <v>3</v>
      </c>
      <c r="L76" s="6" t="s">
        <v>4</v>
      </c>
      <c r="M76" s="6" t="s">
        <v>5</v>
      </c>
      <c r="N76" s="6">
        <v>1</v>
      </c>
      <c r="O76" s="6" t="s">
        <v>6</v>
      </c>
      <c r="P76" s="6" t="s">
        <v>6</v>
      </c>
      <c r="Q76" s="6">
        <v>0</v>
      </c>
    </row>
    <row r="77" spans="1:17" x14ac:dyDescent="0.25">
      <c r="A77" s="6" t="s">
        <v>0</v>
      </c>
      <c r="B77" s="6">
        <v>31032021</v>
      </c>
      <c r="C77" s="6">
        <v>2</v>
      </c>
      <c r="D77" s="6">
        <v>24</v>
      </c>
      <c r="E77" s="6">
        <v>31</v>
      </c>
      <c r="F77" s="6">
        <v>613522</v>
      </c>
      <c r="G77" s="6">
        <v>3459.8886199999993</v>
      </c>
      <c r="H77" s="6">
        <v>0</v>
      </c>
      <c r="I77" s="6" t="s">
        <v>114</v>
      </c>
      <c r="J77" s="6" t="s">
        <v>2</v>
      </c>
      <c r="K77" s="6" t="s">
        <v>3</v>
      </c>
      <c r="L77" s="6" t="s">
        <v>4</v>
      </c>
      <c r="M77" s="6" t="s">
        <v>5</v>
      </c>
      <c r="N77" s="6">
        <v>1</v>
      </c>
      <c r="O77" s="6" t="s">
        <v>6</v>
      </c>
      <c r="P77" s="6" t="s">
        <v>6</v>
      </c>
      <c r="Q77" s="6">
        <v>0</v>
      </c>
    </row>
    <row r="78" spans="1:17" x14ac:dyDescent="0.25">
      <c r="A78" s="6" t="s">
        <v>0</v>
      </c>
      <c r="B78" s="6">
        <v>31032021</v>
      </c>
      <c r="C78" s="6">
        <v>2</v>
      </c>
      <c r="D78" s="6">
        <v>25</v>
      </c>
      <c r="E78" s="6">
        <v>31</v>
      </c>
      <c r="F78" s="6">
        <v>613701</v>
      </c>
      <c r="G78" s="6">
        <v>5862.24</v>
      </c>
      <c r="H78" s="6">
        <v>0</v>
      </c>
      <c r="I78" s="6" t="s">
        <v>115</v>
      </c>
      <c r="J78" s="6" t="s">
        <v>2</v>
      </c>
      <c r="K78" s="6" t="s">
        <v>3</v>
      </c>
      <c r="L78" s="6" t="s">
        <v>4</v>
      </c>
      <c r="M78" s="6" t="s">
        <v>5</v>
      </c>
      <c r="N78" s="6">
        <v>1</v>
      </c>
      <c r="O78" s="6" t="s">
        <v>6</v>
      </c>
      <c r="P78" s="6" t="s">
        <v>6</v>
      </c>
      <c r="Q78" s="6">
        <v>0</v>
      </c>
    </row>
    <row r="79" spans="1:17" x14ac:dyDescent="0.25">
      <c r="A79" s="6" t="s">
        <v>0</v>
      </c>
      <c r="B79" s="6">
        <v>31032021</v>
      </c>
      <c r="C79" s="6">
        <v>2</v>
      </c>
      <c r="D79" s="6">
        <v>26</v>
      </c>
      <c r="E79" s="6">
        <v>31</v>
      </c>
      <c r="F79" s="6">
        <v>613702</v>
      </c>
      <c r="G79" s="6">
        <v>9770.4</v>
      </c>
      <c r="H79" s="6">
        <v>0</v>
      </c>
      <c r="I79" s="6" t="s">
        <v>116</v>
      </c>
      <c r="J79" s="6" t="s">
        <v>2</v>
      </c>
      <c r="K79" s="6" t="s">
        <v>3</v>
      </c>
      <c r="L79" s="6" t="s">
        <v>4</v>
      </c>
      <c r="M79" s="6" t="s">
        <v>5</v>
      </c>
      <c r="N79" s="6">
        <v>1</v>
      </c>
      <c r="O79" s="6" t="s">
        <v>6</v>
      </c>
      <c r="P79" s="6" t="s">
        <v>6</v>
      </c>
      <c r="Q79" s="6">
        <v>0</v>
      </c>
    </row>
    <row r="80" spans="1:17" x14ac:dyDescent="0.25">
      <c r="A80" s="6" t="s">
        <v>0</v>
      </c>
      <c r="B80" s="6">
        <v>31032021</v>
      </c>
      <c r="C80" s="6">
        <v>2</v>
      </c>
      <c r="D80" s="6">
        <v>27</v>
      </c>
      <c r="E80" s="6">
        <v>31</v>
      </c>
      <c r="F80" s="6">
        <v>613705</v>
      </c>
      <c r="G80" s="6">
        <v>9770.4</v>
      </c>
      <c r="H80" s="6">
        <v>0</v>
      </c>
      <c r="I80" s="6" t="s">
        <v>117</v>
      </c>
      <c r="J80" s="6" t="s">
        <v>2</v>
      </c>
      <c r="K80" s="6" t="s">
        <v>3</v>
      </c>
      <c r="L80" s="6" t="s">
        <v>4</v>
      </c>
      <c r="M80" s="6" t="s">
        <v>5</v>
      </c>
      <c r="N80" s="6">
        <v>1</v>
      </c>
      <c r="O80" s="6" t="s">
        <v>6</v>
      </c>
      <c r="P80" s="6" t="s">
        <v>6</v>
      </c>
      <c r="Q80" s="6">
        <v>0</v>
      </c>
    </row>
    <row r="81" spans="1:17" x14ac:dyDescent="0.25">
      <c r="A81" s="6" t="s">
        <v>0</v>
      </c>
      <c r="B81" s="6">
        <v>31032021</v>
      </c>
      <c r="C81" s="6">
        <v>2</v>
      </c>
      <c r="D81" s="6">
        <v>28</v>
      </c>
      <c r="E81" s="6">
        <v>31</v>
      </c>
      <c r="F81" s="6">
        <v>613706</v>
      </c>
      <c r="G81" s="6">
        <v>24426</v>
      </c>
      <c r="H81" s="6">
        <v>0</v>
      </c>
      <c r="I81" s="6" t="s">
        <v>118</v>
      </c>
      <c r="J81" s="6" t="s">
        <v>2</v>
      </c>
      <c r="K81" s="6" t="s">
        <v>3</v>
      </c>
      <c r="L81" s="6" t="s">
        <v>4</v>
      </c>
      <c r="M81" s="6" t="s">
        <v>5</v>
      </c>
      <c r="N81" s="6">
        <v>1</v>
      </c>
      <c r="O81" s="6" t="s">
        <v>6</v>
      </c>
      <c r="P81" s="6" t="s">
        <v>6</v>
      </c>
      <c r="Q81" s="6">
        <v>0</v>
      </c>
    </row>
    <row r="82" spans="1:17" x14ac:dyDescent="0.25">
      <c r="A82" s="6" t="s">
        <v>0</v>
      </c>
      <c r="B82" s="6">
        <v>31032021</v>
      </c>
      <c r="C82" s="6">
        <v>2</v>
      </c>
      <c r="D82" s="6">
        <v>29</v>
      </c>
      <c r="E82" s="6">
        <v>31</v>
      </c>
      <c r="F82" s="6">
        <v>613707</v>
      </c>
      <c r="G82" s="6">
        <v>29311.199999999993</v>
      </c>
      <c r="H82" s="6">
        <v>0</v>
      </c>
      <c r="I82" s="6" t="s">
        <v>119</v>
      </c>
      <c r="J82" s="6" t="s">
        <v>2</v>
      </c>
      <c r="K82" s="6" t="s">
        <v>3</v>
      </c>
      <c r="L82" s="6" t="s">
        <v>4</v>
      </c>
      <c r="M82" s="6" t="s">
        <v>5</v>
      </c>
      <c r="N82" s="6">
        <v>1</v>
      </c>
      <c r="O82" s="6" t="s">
        <v>6</v>
      </c>
      <c r="P82" s="6" t="s">
        <v>6</v>
      </c>
      <c r="Q82" s="6">
        <v>0</v>
      </c>
    </row>
    <row r="83" spans="1:17" x14ac:dyDescent="0.25">
      <c r="A83" s="6" t="s">
        <v>0</v>
      </c>
      <c r="B83" s="6">
        <v>31032021</v>
      </c>
      <c r="C83" s="6">
        <v>2</v>
      </c>
      <c r="D83" s="6">
        <v>30</v>
      </c>
      <c r="E83" s="6">
        <v>31</v>
      </c>
      <c r="F83" s="6">
        <v>613708</v>
      </c>
      <c r="G83" s="6">
        <v>11724.48</v>
      </c>
      <c r="H83" s="6">
        <v>0</v>
      </c>
      <c r="I83" s="6" t="s">
        <v>120</v>
      </c>
      <c r="J83" s="6" t="s">
        <v>2</v>
      </c>
      <c r="K83" s="6" t="s">
        <v>3</v>
      </c>
      <c r="L83" s="6" t="s">
        <v>4</v>
      </c>
      <c r="M83" s="6" t="s">
        <v>5</v>
      </c>
      <c r="N83" s="6">
        <v>1</v>
      </c>
      <c r="O83" s="6" t="s">
        <v>6</v>
      </c>
      <c r="P83" s="6" t="s">
        <v>6</v>
      </c>
      <c r="Q83" s="6">
        <v>0</v>
      </c>
    </row>
    <row r="84" spans="1:17" x14ac:dyDescent="0.25">
      <c r="A84" s="6" t="s">
        <v>0</v>
      </c>
      <c r="B84" s="6">
        <v>31032021</v>
      </c>
      <c r="C84" s="6">
        <v>2</v>
      </c>
      <c r="D84" s="6">
        <v>31</v>
      </c>
      <c r="E84" s="6">
        <v>31</v>
      </c>
      <c r="F84" s="6">
        <v>613709</v>
      </c>
      <c r="G84" s="6">
        <v>9770.4</v>
      </c>
      <c r="H84" s="6">
        <v>0</v>
      </c>
      <c r="I84" s="6" t="s">
        <v>213</v>
      </c>
      <c r="J84" s="6" t="s">
        <v>2</v>
      </c>
      <c r="K84" s="6" t="s">
        <v>3</v>
      </c>
      <c r="L84" s="6" t="s">
        <v>4</v>
      </c>
      <c r="M84" s="6" t="s">
        <v>5</v>
      </c>
      <c r="N84" s="6">
        <v>1</v>
      </c>
      <c r="O84" s="6" t="s">
        <v>6</v>
      </c>
      <c r="P84" s="6" t="s">
        <v>6</v>
      </c>
      <c r="Q84" s="6">
        <v>0</v>
      </c>
    </row>
    <row r="85" spans="1:17" x14ac:dyDescent="0.25">
      <c r="A85" s="6" t="s">
        <v>0</v>
      </c>
      <c r="B85" s="6">
        <v>31032021</v>
      </c>
      <c r="C85" s="6">
        <v>2</v>
      </c>
      <c r="D85" s="6">
        <v>32</v>
      </c>
      <c r="E85" s="6">
        <v>31</v>
      </c>
      <c r="F85" s="6">
        <v>615000</v>
      </c>
      <c r="G85" s="6">
        <v>3388.8089599999998</v>
      </c>
      <c r="H85" s="6">
        <v>0</v>
      </c>
      <c r="I85" s="6" t="s">
        <v>121</v>
      </c>
      <c r="J85" s="6" t="s">
        <v>2</v>
      </c>
      <c r="K85" s="6" t="s">
        <v>3</v>
      </c>
      <c r="L85" s="6" t="s">
        <v>4</v>
      </c>
      <c r="M85" s="6" t="s">
        <v>5</v>
      </c>
      <c r="N85" s="6">
        <v>1</v>
      </c>
      <c r="O85" s="6" t="s">
        <v>6</v>
      </c>
      <c r="P85" s="6" t="s">
        <v>6</v>
      </c>
      <c r="Q85" s="6">
        <v>0</v>
      </c>
    </row>
    <row r="86" spans="1:17" x14ac:dyDescent="0.25">
      <c r="A86" s="6" t="s">
        <v>0</v>
      </c>
      <c r="B86" s="6">
        <v>31032021</v>
      </c>
      <c r="C86" s="6">
        <v>2</v>
      </c>
      <c r="D86" s="6">
        <v>33</v>
      </c>
      <c r="E86" s="6">
        <v>31</v>
      </c>
      <c r="F86" s="6">
        <v>615507</v>
      </c>
      <c r="G86" s="6">
        <v>145.09044</v>
      </c>
      <c r="H86" s="6">
        <v>0</v>
      </c>
      <c r="I86" s="6" t="s">
        <v>122</v>
      </c>
      <c r="J86" s="6" t="s">
        <v>2</v>
      </c>
      <c r="K86" s="6" t="s">
        <v>3</v>
      </c>
      <c r="L86" s="6" t="s">
        <v>4</v>
      </c>
      <c r="M86" s="6" t="s">
        <v>5</v>
      </c>
      <c r="N86" s="6">
        <v>1</v>
      </c>
      <c r="O86" s="6" t="s">
        <v>6</v>
      </c>
      <c r="P86" s="6" t="s">
        <v>6</v>
      </c>
      <c r="Q86" s="6">
        <v>0</v>
      </c>
    </row>
    <row r="87" spans="1:17" x14ac:dyDescent="0.25">
      <c r="A87" s="6" t="s">
        <v>0</v>
      </c>
      <c r="B87" s="6">
        <v>31032021</v>
      </c>
      <c r="C87" s="6">
        <v>2</v>
      </c>
      <c r="D87" s="6">
        <v>34</v>
      </c>
      <c r="E87" s="6">
        <v>31</v>
      </c>
      <c r="F87" s="6">
        <v>615511</v>
      </c>
      <c r="G87" s="6">
        <v>940.99807999999996</v>
      </c>
      <c r="H87" s="6">
        <v>0</v>
      </c>
      <c r="I87" s="6" t="s">
        <v>123</v>
      </c>
      <c r="J87" s="6" t="s">
        <v>2</v>
      </c>
      <c r="K87" s="6" t="s">
        <v>3</v>
      </c>
      <c r="L87" s="6" t="s">
        <v>4</v>
      </c>
      <c r="M87" s="6" t="s">
        <v>5</v>
      </c>
      <c r="N87" s="6">
        <v>1</v>
      </c>
      <c r="O87" s="6" t="s">
        <v>6</v>
      </c>
      <c r="P87" s="6" t="s">
        <v>6</v>
      </c>
      <c r="Q87" s="6">
        <v>0</v>
      </c>
    </row>
    <row r="88" spans="1:17" x14ac:dyDescent="0.25">
      <c r="A88" s="6" t="s">
        <v>0</v>
      </c>
      <c r="B88" s="6">
        <v>31032021</v>
      </c>
      <c r="C88" s="6">
        <v>2</v>
      </c>
      <c r="D88" s="6">
        <v>35</v>
      </c>
      <c r="E88" s="6">
        <v>31</v>
      </c>
      <c r="F88" s="6">
        <v>615512</v>
      </c>
      <c r="G88" s="6">
        <v>169.57071999999997</v>
      </c>
      <c r="H88" s="6">
        <v>0</v>
      </c>
      <c r="I88" s="6" t="s">
        <v>124</v>
      </c>
      <c r="J88" s="6" t="s">
        <v>2</v>
      </c>
      <c r="K88" s="6" t="s">
        <v>3</v>
      </c>
      <c r="L88" s="6" t="s">
        <v>4</v>
      </c>
      <c r="M88" s="6" t="s">
        <v>5</v>
      </c>
      <c r="N88" s="6">
        <v>1</v>
      </c>
      <c r="O88" s="6" t="s">
        <v>6</v>
      </c>
      <c r="P88" s="6" t="s">
        <v>6</v>
      </c>
      <c r="Q88" s="6">
        <v>0</v>
      </c>
    </row>
    <row r="89" spans="1:17" x14ac:dyDescent="0.25">
      <c r="A89" s="6" t="s">
        <v>0</v>
      </c>
      <c r="B89" s="6">
        <v>31032021</v>
      </c>
      <c r="C89" s="6">
        <v>2</v>
      </c>
      <c r="D89" s="6">
        <v>36</v>
      </c>
      <c r="E89" s="6">
        <v>31</v>
      </c>
      <c r="F89" s="6">
        <v>615528</v>
      </c>
      <c r="G89" s="6">
        <v>529.2299999999999</v>
      </c>
      <c r="H89" s="6">
        <v>0</v>
      </c>
      <c r="I89" s="6" t="s">
        <v>125</v>
      </c>
      <c r="J89" s="6" t="s">
        <v>2</v>
      </c>
      <c r="K89" s="6" t="s">
        <v>3</v>
      </c>
      <c r="L89" s="6" t="s">
        <v>4</v>
      </c>
      <c r="M89" s="6" t="s">
        <v>5</v>
      </c>
      <c r="N89" s="6">
        <v>1</v>
      </c>
      <c r="O89" s="6" t="s">
        <v>6</v>
      </c>
      <c r="P89" s="6" t="s">
        <v>6</v>
      </c>
      <c r="Q89" s="6">
        <v>0</v>
      </c>
    </row>
    <row r="90" spans="1:17" x14ac:dyDescent="0.25">
      <c r="A90" s="6" t="s">
        <v>0</v>
      </c>
      <c r="B90" s="6">
        <v>31032021</v>
      </c>
      <c r="C90" s="6">
        <v>2</v>
      </c>
      <c r="D90" s="6">
        <v>37</v>
      </c>
      <c r="E90" s="6">
        <v>31</v>
      </c>
      <c r="F90" s="6">
        <v>615536</v>
      </c>
      <c r="G90" s="6">
        <v>952.26117999999997</v>
      </c>
      <c r="H90" s="6">
        <v>0</v>
      </c>
      <c r="I90" s="6" t="s">
        <v>126</v>
      </c>
      <c r="J90" s="6" t="s">
        <v>2</v>
      </c>
      <c r="K90" s="6" t="s">
        <v>3</v>
      </c>
      <c r="L90" s="6" t="s">
        <v>4</v>
      </c>
      <c r="M90" s="6" t="s">
        <v>5</v>
      </c>
      <c r="N90" s="6">
        <v>1</v>
      </c>
      <c r="O90" s="6" t="s">
        <v>6</v>
      </c>
      <c r="P90" s="6" t="s">
        <v>6</v>
      </c>
      <c r="Q90" s="6">
        <v>0</v>
      </c>
    </row>
    <row r="91" spans="1:17" x14ac:dyDescent="0.25">
      <c r="A91" s="6" t="s">
        <v>0</v>
      </c>
      <c r="B91" s="6">
        <v>31032021</v>
      </c>
      <c r="C91" s="6">
        <v>2</v>
      </c>
      <c r="D91" s="6">
        <v>38</v>
      </c>
      <c r="E91" s="6">
        <v>31</v>
      </c>
      <c r="F91" s="6">
        <v>615546</v>
      </c>
      <c r="G91" s="6">
        <v>631.77848999999992</v>
      </c>
      <c r="H91" s="6">
        <v>0</v>
      </c>
      <c r="I91" s="6" t="s">
        <v>127</v>
      </c>
      <c r="J91" s="6" t="s">
        <v>2</v>
      </c>
      <c r="K91" s="6" t="s">
        <v>3</v>
      </c>
      <c r="L91" s="6" t="s">
        <v>4</v>
      </c>
      <c r="M91" s="6" t="s">
        <v>5</v>
      </c>
      <c r="N91" s="6">
        <v>1</v>
      </c>
      <c r="O91" s="6" t="s">
        <v>6</v>
      </c>
      <c r="P91" s="6" t="s">
        <v>6</v>
      </c>
      <c r="Q91" s="6">
        <v>0</v>
      </c>
    </row>
    <row r="92" spans="1:17" x14ac:dyDescent="0.25">
      <c r="A92" s="6" t="s">
        <v>0</v>
      </c>
      <c r="B92" s="6">
        <v>31032021</v>
      </c>
      <c r="C92" s="6">
        <v>2</v>
      </c>
      <c r="D92" s="6">
        <v>39</v>
      </c>
      <c r="E92" s="6">
        <v>31</v>
      </c>
      <c r="F92" s="6">
        <v>615548</v>
      </c>
      <c r="G92" s="6">
        <v>5672.2599999999993</v>
      </c>
      <c r="H92" s="6">
        <v>0</v>
      </c>
      <c r="I92" s="6" t="s">
        <v>128</v>
      </c>
      <c r="J92" s="6" t="s">
        <v>2</v>
      </c>
      <c r="K92" s="6" t="s">
        <v>3</v>
      </c>
      <c r="L92" s="6" t="s">
        <v>4</v>
      </c>
      <c r="M92" s="6" t="s">
        <v>5</v>
      </c>
      <c r="N92" s="6">
        <v>1</v>
      </c>
      <c r="O92" s="6" t="s">
        <v>6</v>
      </c>
      <c r="P92" s="6" t="s">
        <v>6</v>
      </c>
      <c r="Q92" s="6">
        <v>0</v>
      </c>
    </row>
    <row r="93" spans="1:17" x14ac:dyDescent="0.25">
      <c r="A93" s="6" t="s">
        <v>0</v>
      </c>
      <c r="B93" s="6">
        <v>31032021</v>
      </c>
      <c r="C93" s="6">
        <v>2</v>
      </c>
      <c r="D93" s="6">
        <v>40</v>
      </c>
      <c r="E93" s="6">
        <v>31</v>
      </c>
      <c r="F93" s="6">
        <v>615549</v>
      </c>
      <c r="G93" s="6">
        <v>138.86180999999999</v>
      </c>
      <c r="H93" s="6">
        <v>0</v>
      </c>
      <c r="I93" s="6" t="s">
        <v>129</v>
      </c>
      <c r="J93" s="6" t="s">
        <v>2</v>
      </c>
      <c r="K93" s="6" t="s">
        <v>3</v>
      </c>
      <c r="L93" s="6" t="s">
        <v>4</v>
      </c>
      <c r="M93" s="6" t="s">
        <v>5</v>
      </c>
      <c r="N93" s="6">
        <v>1</v>
      </c>
      <c r="O93" s="6" t="s">
        <v>6</v>
      </c>
      <c r="P93" s="6" t="s">
        <v>6</v>
      </c>
      <c r="Q93" s="6">
        <v>0</v>
      </c>
    </row>
    <row r="94" spans="1:17" x14ac:dyDescent="0.25">
      <c r="A94" s="6" t="s">
        <v>0</v>
      </c>
      <c r="B94" s="6">
        <v>31032021</v>
      </c>
      <c r="C94" s="6">
        <v>2</v>
      </c>
      <c r="D94" s="6">
        <v>41</v>
      </c>
      <c r="E94" s="6">
        <v>31</v>
      </c>
      <c r="F94" s="6">
        <v>615552</v>
      </c>
      <c r="G94" s="6">
        <v>1771.1971099999998</v>
      </c>
      <c r="H94" s="6">
        <v>0</v>
      </c>
      <c r="I94" s="6" t="s">
        <v>130</v>
      </c>
      <c r="J94" s="6" t="s">
        <v>2</v>
      </c>
      <c r="K94" s="6" t="s">
        <v>3</v>
      </c>
      <c r="L94" s="6" t="s">
        <v>4</v>
      </c>
      <c r="M94" s="6" t="s">
        <v>5</v>
      </c>
      <c r="N94" s="6">
        <v>1</v>
      </c>
      <c r="O94" s="6" t="s">
        <v>6</v>
      </c>
      <c r="P94" s="6" t="s">
        <v>6</v>
      </c>
      <c r="Q94" s="6">
        <v>0</v>
      </c>
    </row>
    <row r="95" spans="1:17" x14ac:dyDescent="0.25">
      <c r="A95" s="6" t="s">
        <v>0</v>
      </c>
      <c r="B95" s="6">
        <v>31032021</v>
      </c>
      <c r="C95" s="6">
        <v>2</v>
      </c>
      <c r="D95" s="6">
        <v>42</v>
      </c>
      <c r="E95" s="6">
        <v>31</v>
      </c>
      <c r="F95" s="6">
        <v>615559</v>
      </c>
      <c r="G95" s="6">
        <v>3412.9906999999994</v>
      </c>
      <c r="H95" s="6">
        <v>0</v>
      </c>
      <c r="I95" s="6" t="s">
        <v>131</v>
      </c>
      <c r="J95" s="6" t="s">
        <v>2</v>
      </c>
      <c r="K95" s="6" t="s">
        <v>3</v>
      </c>
      <c r="L95" s="6" t="s">
        <v>4</v>
      </c>
      <c r="M95" s="6" t="s">
        <v>5</v>
      </c>
      <c r="N95" s="6">
        <v>1</v>
      </c>
      <c r="O95" s="6" t="s">
        <v>6</v>
      </c>
      <c r="P95" s="6" t="s">
        <v>6</v>
      </c>
      <c r="Q95" s="6">
        <v>0</v>
      </c>
    </row>
    <row r="96" spans="1:17" x14ac:dyDescent="0.25">
      <c r="A96" s="6" t="s">
        <v>0</v>
      </c>
      <c r="B96" s="6">
        <v>31032021</v>
      </c>
      <c r="C96" s="6">
        <v>2</v>
      </c>
      <c r="D96" s="6">
        <v>43</v>
      </c>
      <c r="E96" s="6">
        <v>31</v>
      </c>
      <c r="F96" s="6">
        <v>615563</v>
      </c>
      <c r="G96" s="6">
        <v>147.69587999999999</v>
      </c>
      <c r="H96" s="6">
        <v>0</v>
      </c>
      <c r="I96" s="6" t="s">
        <v>132</v>
      </c>
      <c r="J96" s="6" t="s">
        <v>2</v>
      </c>
      <c r="K96" s="6" t="s">
        <v>3</v>
      </c>
      <c r="L96" s="6" t="s">
        <v>4</v>
      </c>
      <c r="M96" s="6" t="s">
        <v>5</v>
      </c>
      <c r="N96" s="6">
        <v>1</v>
      </c>
      <c r="O96" s="6" t="s">
        <v>6</v>
      </c>
      <c r="P96" s="6" t="s">
        <v>6</v>
      </c>
      <c r="Q96" s="6">
        <v>0</v>
      </c>
    </row>
    <row r="97" spans="1:17" x14ac:dyDescent="0.25">
      <c r="A97" s="6" t="s">
        <v>0</v>
      </c>
      <c r="B97" s="6">
        <v>31032021</v>
      </c>
      <c r="C97" s="6">
        <v>2</v>
      </c>
      <c r="D97" s="6">
        <v>44</v>
      </c>
      <c r="E97" s="6">
        <v>31</v>
      </c>
      <c r="F97" s="6">
        <v>616104</v>
      </c>
      <c r="G97" s="6">
        <v>4602</v>
      </c>
      <c r="H97" s="6">
        <v>0</v>
      </c>
      <c r="I97" s="6" t="s">
        <v>133</v>
      </c>
      <c r="J97" s="6" t="s">
        <v>2</v>
      </c>
      <c r="K97" s="6" t="s">
        <v>3</v>
      </c>
      <c r="L97" s="6" t="s">
        <v>4</v>
      </c>
      <c r="M97" s="6" t="s">
        <v>5</v>
      </c>
      <c r="N97" s="6">
        <v>1</v>
      </c>
      <c r="O97" s="6" t="s">
        <v>6</v>
      </c>
      <c r="P97" s="6" t="s">
        <v>6</v>
      </c>
      <c r="Q97" s="6">
        <v>0</v>
      </c>
    </row>
    <row r="98" spans="1:17" x14ac:dyDescent="0.25">
      <c r="A98" s="6" t="s">
        <v>0</v>
      </c>
      <c r="B98" s="6">
        <v>31032021</v>
      </c>
      <c r="C98" s="6">
        <v>2</v>
      </c>
      <c r="D98" s="6">
        <v>45</v>
      </c>
      <c r="E98" s="6">
        <v>31</v>
      </c>
      <c r="F98" s="6">
        <v>616105</v>
      </c>
      <c r="G98" s="6">
        <v>3810.4560000000001</v>
      </c>
      <c r="H98" s="6">
        <v>0</v>
      </c>
      <c r="I98" s="6" t="s">
        <v>134</v>
      </c>
      <c r="J98" s="6" t="s">
        <v>2</v>
      </c>
      <c r="K98" s="6" t="s">
        <v>3</v>
      </c>
      <c r="L98" s="6" t="s">
        <v>4</v>
      </c>
      <c r="M98" s="6" t="s">
        <v>5</v>
      </c>
      <c r="N98" s="6">
        <v>1</v>
      </c>
      <c r="O98" s="6" t="s">
        <v>6</v>
      </c>
      <c r="P98" s="6" t="s">
        <v>6</v>
      </c>
      <c r="Q98" s="6">
        <v>0</v>
      </c>
    </row>
    <row r="99" spans="1:17" x14ac:dyDescent="0.25">
      <c r="A99" s="6" t="s">
        <v>0</v>
      </c>
      <c r="B99" s="6">
        <v>31032021</v>
      </c>
      <c r="C99" s="6">
        <v>2</v>
      </c>
      <c r="D99" s="6">
        <v>46</v>
      </c>
      <c r="E99" s="6">
        <v>31</v>
      </c>
      <c r="F99" s="6">
        <v>616106</v>
      </c>
      <c r="G99" s="6">
        <v>898.15699999999993</v>
      </c>
      <c r="H99" s="6">
        <v>0</v>
      </c>
      <c r="I99" s="6" t="s">
        <v>135</v>
      </c>
      <c r="J99" s="6" t="s">
        <v>2</v>
      </c>
      <c r="K99" s="6" t="s">
        <v>3</v>
      </c>
      <c r="L99" s="6" t="s">
        <v>4</v>
      </c>
      <c r="M99" s="6" t="s">
        <v>5</v>
      </c>
      <c r="N99" s="6">
        <v>1</v>
      </c>
      <c r="O99" s="6" t="s">
        <v>6</v>
      </c>
      <c r="P99" s="6" t="s">
        <v>6</v>
      </c>
      <c r="Q99" s="6">
        <v>0</v>
      </c>
    </row>
    <row r="100" spans="1:17" x14ac:dyDescent="0.25">
      <c r="A100" s="6" t="s">
        <v>0</v>
      </c>
      <c r="B100" s="6">
        <v>31032021</v>
      </c>
      <c r="C100" s="6">
        <v>2</v>
      </c>
      <c r="D100" s="6">
        <v>47</v>
      </c>
      <c r="E100" s="6">
        <v>31</v>
      </c>
      <c r="F100" s="6">
        <v>616111</v>
      </c>
      <c r="G100" s="6">
        <v>3600.1209999999996</v>
      </c>
      <c r="H100" s="6">
        <v>0</v>
      </c>
      <c r="I100" s="6" t="s">
        <v>136</v>
      </c>
      <c r="J100" s="6" t="s">
        <v>2</v>
      </c>
      <c r="K100" s="6" t="s">
        <v>3</v>
      </c>
      <c r="L100" s="6" t="s">
        <v>4</v>
      </c>
      <c r="M100" s="6" t="s">
        <v>5</v>
      </c>
      <c r="N100" s="6">
        <v>1</v>
      </c>
      <c r="O100" s="6" t="s">
        <v>6</v>
      </c>
      <c r="P100" s="6" t="s">
        <v>6</v>
      </c>
      <c r="Q100" s="6">
        <v>0</v>
      </c>
    </row>
    <row r="101" spans="1:17" x14ac:dyDescent="0.25">
      <c r="A101" s="6" t="s">
        <v>0</v>
      </c>
      <c r="B101" s="6">
        <v>31032021</v>
      </c>
      <c r="C101" s="6">
        <v>2</v>
      </c>
      <c r="D101" s="6">
        <v>48</v>
      </c>
      <c r="E101" s="6">
        <v>31</v>
      </c>
      <c r="F101" s="6">
        <v>622400</v>
      </c>
      <c r="G101" s="6">
        <v>2931.4456799999989</v>
      </c>
      <c r="H101" s="6">
        <v>0</v>
      </c>
      <c r="I101" s="6" t="s">
        <v>47</v>
      </c>
      <c r="J101" s="6" t="s">
        <v>2</v>
      </c>
      <c r="K101" s="6" t="s">
        <v>3</v>
      </c>
      <c r="L101" s="6" t="s">
        <v>4</v>
      </c>
      <c r="M101" s="6" t="s">
        <v>5</v>
      </c>
      <c r="N101" s="6">
        <v>1</v>
      </c>
      <c r="O101" s="6" t="s">
        <v>6</v>
      </c>
      <c r="P101" s="6" t="s">
        <v>6</v>
      </c>
      <c r="Q101" s="6">
        <v>0</v>
      </c>
    </row>
    <row r="102" spans="1:17" x14ac:dyDescent="0.25">
      <c r="A102" s="6" t="s">
        <v>0</v>
      </c>
      <c r="B102" s="6">
        <v>31032021</v>
      </c>
      <c r="C102" s="6">
        <v>2</v>
      </c>
      <c r="D102" s="6">
        <v>49</v>
      </c>
      <c r="E102" s="6">
        <v>31</v>
      </c>
      <c r="F102" s="6">
        <v>622600</v>
      </c>
      <c r="G102" s="6">
        <v>4803.7799999999988</v>
      </c>
      <c r="H102" s="6">
        <v>0</v>
      </c>
      <c r="I102" s="6" t="s">
        <v>48</v>
      </c>
      <c r="J102" s="6" t="s">
        <v>2</v>
      </c>
      <c r="K102" s="6" t="s">
        <v>3</v>
      </c>
      <c r="L102" s="6" t="s">
        <v>4</v>
      </c>
      <c r="M102" s="6" t="s">
        <v>5</v>
      </c>
      <c r="N102" s="6">
        <v>1</v>
      </c>
      <c r="O102" s="6" t="s">
        <v>6</v>
      </c>
      <c r="P102" s="6" t="s">
        <v>6</v>
      </c>
      <c r="Q102" s="6">
        <v>0</v>
      </c>
    </row>
    <row r="103" spans="1:17" x14ac:dyDescent="0.25">
      <c r="A103" s="6" t="s">
        <v>0</v>
      </c>
      <c r="B103" s="6">
        <v>31032021</v>
      </c>
      <c r="C103" s="6">
        <v>2</v>
      </c>
      <c r="D103" s="6">
        <v>50</v>
      </c>
      <c r="E103" s="6">
        <v>31</v>
      </c>
      <c r="F103" s="6">
        <v>622700</v>
      </c>
      <c r="G103" s="6">
        <v>68.162109999999984</v>
      </c>
      <c r="H103" s="6">
        <v>0</v>
      </c>
      <c r="I103" s="6" t="s">
        <v>49</v>
      </c>
      <c r="J103" s="6" t="s">
        <v>2</v>
      </c>
      <c r="K103" s="6" t="s">
        <v>3</v>
      </c>
      <c r="L103" s="6" t="s">
        <v>4</v>
      </c>
      <c r="M103" s="6" t="s">
        <v>5</v>
      </c>
      <c r="N103" s="6">
        <v>1</v>
      </c>
      <c r="O103" s="6" t="s">
        <v>6</v>
      </c>
      <c r="P103" s="6" t="s">
        <v>6</v>
      </c>
      <c r="Q103" s="6">
        <v>0</v>
      </c>
    </row>
    <row r="104" spans="1:17" x14ac:dyDescent="0.25">
      <c r="A104" s="6" t="s">
        <v>0</v>
      </c>
      <c r="B104" s="6">
        <v>31032021</v>
      </c>
      <c r="C104" s="6">
        <v>2</v>
      </c>
      <c r="D104" s="6">
        <v>50</v>
      </c>
      <c r="E104" s="6">
        <v>31</v>
      </c>
      <c r="F104" s="6">
        <v>623100</v>
      </c>
      <c r="G104" s="6">
        <v>13629.942819999998</v>
      </c>
      <c r="H104" s="6">
        <v>0</v>
      </c>
      <c r="I104" s="6" t="s">
        <v>230</v>
      </c>
      <c r="J104" s="6"/>
      <c r="K104" s="6"/>
      <c r="L104" s="6"/>
      <c r="M104" s="6" t="s">
        <v>5</v>
      </c>
      <c r="N104" s="6">
        <v>1</v>
      </c>
      <c r="O104" s="6" t="s">
        <v>6</v>
      </c>
      <c r="P104" s="6" t="s">
        <v>6</v>
      </c>
      <c r="Q104" s="6">
        <v>0</v>
      </c>
    </row>
    <row r="105" spans="1:17" x14ac:dyDescent="0.25">
      <c r="A105" s="6" t="s">
        <v>0</v>
      </c>
      <c r="B105" s="6">
        <v>31032021</v>
      </c>
      <c r="C105" s="6">
        <v>2</v>
      </c>
      <c r="D105" s="6">
        <v>50</v>
      </c>
      <c r="E105" s="6">
        <v>31</v>
      </c>
      <c r="F105" s="6">
        <v>623110</v>
      </c>
      <c r="G105" s="6">
        <v>3313.8081599999996</v>
      </c>
      <c r="H105" s="6">
        <v>0</v>
      </c>
      <c r="I105" s="6" t="s">
        <v>231</v>
      </c>
      <c r="J105" s="6"/>
      <c r="K105" s="6"/>
      <c r="L105" s="6"/>
      <c r="M105" s="6" t="s">
        <v>5</v>
      </c>
      <c r="N105" s="6">
        <v>1</v>
      </c>
      <c r="O105" s="6" t="s">
        <v>6</v>
      </c>
      <c r="P105" s="6" t="s">
        <v>6</v>
      </c>
      <c r="Q105" s="6">
        <v>0</v>
      </c>
    </row>
    <row r="106" spans="1:17" x14ac:dyDescent="0.25">
      <c r="A106" s="6" t="s">
        <v>0</v>
      </c>
      <c r="B106" s="6">
        <v>31032021</v>
      </c>
      <c r="C106" s="6">
        <v>2</v>
      </c>
      <c r="D106" s="6">
        <v>50</v>
      </c>
      <c r="E106" s="6">
        <v>31</v>
      </c>
      <c r="F106" s="6">
        <v>623115</v>
      </c>
      <c r="G106" s="6">
        <v>2002.22282</v>
      </c>
      <c r="H106" s="6">
        <v>0</v>
      </c>
      <c r="I106" s="6" t="s">
        <v>232</v>
      </c>
      <c r="J106" s="6"/>
      <c r="K106" s="6"/>
      <c r="L106" s="6"/>
      <c r="M106" s="6" t="s">
        <v>5</v>
      </c>
      <c r="N106" s="6">
        <v>1</v>
      </c>
      <c r="O106" s="6" t="s">
        <v>6</v>
      </c>
      <c r="P106" s="6" t="s">
        <v>6</v>
      </c>
      <c r="Q106" s="6">
        <v>0</v>
      </c>
    </row>
    <row r="107" spans="1:17" x14ac:dyDescent="0.25">
      <c r="A107" s="6" t="s">
        <v>0</v>
      </c>
      <c r="B107" s="6">
        <v>31032021</v>
      </c>
      <c r="C107" s="6">
        <v>2</v>
      </c>
      <c r="D107" s="6">
        <v>50</v>
      </c>
      <c r="E107" s="6">
        <v>31</v>
      </c>
      <c r="F107" s="6">
        <v>623121</v>
      </c>
      <c r="G107" s="6">
        <v>3830.8275200000003</v>
      </c>
      <c r="H107" s="6">
        <v>0</v>
      </c>
      <c r="I107" s="6" t="s">
        <v>233</v>
      </c>
      <c r="J107" s="6"/>
      <c r="K107" s="6"/>
      <c r="L107" s="6"/>
      <c r="M107" s="6" t="s">
        <v>5</v>
      </c>
      <c r="N107" s="6">
        <v>1</v>
      </c>
      <c r="O107" s="6" t="s">
        <v>6</v>
      </c>
      <c r="P107" s="6" t="s">
        <v>6</v>
      </c>
      <c r="Q107" s="6">
        <v>0</v>
      </c>
    </row>
    <row r="108" spans="1:17" x14ac:dyDescent="0.25">
      <c r="A108" s="6" t="s">
        <v>0</v>
      </c>
      <c r="B108" s="6">
        <v>31032021</v>
      </c>
      <c r="C108" s="6">
        <v>2</v>
      </c>
      <c r="D108" s="6">
        <v>50</v>
      </c>
      <c r="E108" s="6">
        <v>31</v>
      </c>
      <c r="F108" s="6">
        <v>623122</v>
      </c>
      <c r="G108" s="6">
        <v>3911.1784399999997</v>
      </c>
      <c r="H108" s="6">
        <v>0</v>
      </c>
      <c r="I108" s="6" t="s">
        <v>234</v>
      </c>
      <c r="J108" s="6"/>
      <c r="K108" s="6"/>
      <c r="L108" s="6"/>
      <c r="M108" s="6" t="s">
        <v>5</v>
      </c>
      <c r="N108" s="6">
        <v>1</v>
      </c>
      <c r="O108" s="6" t="s">
        <v>6</v>
      </c>
      <c r="P108" s="6" t="s">
        <v>6</v>
      </c>
      <c r="Q108" s="6">
        <v>0</v>
      </c>
    </row>
    <row r="109" spans="1:17" x14ac:dyDescent="0.25">
      <c r="A109" s="6" t="s">
        <v>0</v>
      </c>
      <c r="B109" s="6">
        <v>31032021</v>
      </c>
      <c r="C109" s="6">
        <v>2</v>
      </c>
      <c r="D109" s="6">
        <v>51</v>
      </c>
      <c r="E109" s="6">
        <v>31</v>
      </c>
      <c r="F109" s="6">
        <v>625100</v>
      </c>
      <c r="G109" s="6">
        <v>26.909309999999994</v>
      </c>
      <c r="H109" s="6">
        <v>0</v>
      </c>
      <c r="I109" s="6" t="s">
        <v>137</v>
      </c>
      <c r="J109" s="6" t="s">
        <v>2</v>
      </c>
      <c r="K109" s="6" t="s">
        <v>3</v>
      </c>
      <c r="L109" s="6" t="s">
        <v>4</v>
      </c>
      <c r="M109" s="6" t="s">
        <v>5</v>
      </c>
      <c r="N109" s="6">
        <v>1</v>
      </c>
      <c r="O109" s="6" t="s">
        <v>6</v>
      </c>
      <c r="P109" s="6" t="s">
        <v>6</v>
      </c>
      <c r="Q109" s="6">
        <v>0</v>
      </c>
    </row>
    <row r="110" spans="1:17" x14ac:dyDescent="0.25">
      <c r="A110" s="6" t="s">
        <v>0</v>
      </c>
      <c r="B110" s="6">
        <v>31032021</v>
      </c>
      <c r="C110" s="6">
        <v>3</v>
      </c>
      <c r="D110" s="6">
        <v>1</v>
      </c>
      <c r="E110" s="6">
        <v>31</v>
      </c>
      <c r="F110" s="6">
        <v>625105</v>
      </c>
      <c r="G110" s="6">
        <v>1078.9642699999999</v>
      </c>
      <c r="H110" s="6">
        <v>0</v>
      </c>
      <c r="I110" s="6" t="s">
        <v>138</v>
      </c>
      <c r="J110" s="6" t="s">
        <v>2</v>
      </c>
      <c r="K110" s="6" t="s">
        <v>3</v>
      </c>
      <c r="L110" s="6" t="s">
        <v>4</v>
      </c>
      <c r="M110" s="6" t="s">
        <v>5</v>
      </c>
      <c r="N110" s="6">
        <v>1</v>
      </c>
      <c r="O110" s="6" t="s">
        <v>6</v>
      </c>
      <c r="P110" s="6" t="s">
        <v>6</v>
      </c>
      <c r="Q110" s="6">
        <v>0</v>
      </c>
    </row>
    <row r="111" spans="1:17" x14ac:dyDescent="0.25">
      <c r="A111" s="6" t="s">
        <v>0</v>
      </c>
      <c r="B111" s="6">
        <v>31032021</v>
      </c>
      <c r="C111" s="6">
        <v>3</v>
      </c>
      <c r="D111" s="6">
        <v>2</v>
      </c>
      <c r="E111" s="6">
        <v>31</v>
      </c>
      <c r="F111" s="6">
        <v>625110</v>
      </c>
      <c r="G111" s="6">
        <v>607.93599999999992</v>
      </c>
      <c r="H111" s="6">
        <v>0</v>
      </c>
      <c r="I111" s="6" t="s">
        <v>139</v>
      </c>
      <c r="J111" s="6" t="s">
        <v>2</v>
      </c>
      <c r="K111" s="6" t="s">
        <v>3</v>
      </c>
      <c r="L111" s="6" t="s">
        <v>4</v>
      </c>
      <c r="M111" s="6" t="s">
        <v>5</v>
      </c>
      <c r="N111" s="6">
        <v>1</v>
      </c>
      <c r="O111" s="6" t="s">
        <v>6</v>
      </c>
      <c r="P111" s="6" t="s">
        <v>6</v>
      </c>
      <c r="Q111" s="6">
        <v>0</v>
      </c>
    </row>
    <row r="112" spans="1:17" x14ac:dyDescent="0.25">
      <c r="A112" s="6" t="s">
        <v>0</v>
      </c>
      <c r="B112" s="6">
        <v>31032021</v>
      </c>
      <c r="C112" s="6">
        <v>3</v>
      </c>
      <c r="D112" s="6">
        <v>3</v>
      </c>
      <c r="E112" s="6">
        <v>31</v>
      </c>
      <c r="F112" s="6">
        <v>625111</v>
      </c>
      <c r="G112" s="6">
        <v>69.871929999999992</v>
      </c>
      <c r="H112" s="6">
        <v>0</v>
      </c>
      <c r="I112" s="6" t="s">
        <v>140</v>
      </c>
      <c r="J112" s="6" t="s">
        <v>2</v>
      </c>
      <c r="K112" s="6" t="s">
        <v>3</v>
      </c>
      <c r="L112" s="6" t="s">
        <v>4</v>
      </c>
      <c r="M112" s="6" t="s">
        <v>5</v>
      </c>
      <c r="N112" s="6">
        <v>1</v>
      </c>
      <c r="O112" s="6" t="s">
        <v>6</v>
      </c>
      <c r="P112" s="6" t="s">
        <v>6</v>
      </c>
      <c r="Q112" s="6">
        <v>0</v>
      </c>
    </row>
    <row r="113" spans="1:17" x14ac:dyDescent="0.25">
      <c r="A113" s="6" t="s">
        <v>0</v>
      </c>
      <c r="B113" s="6">
        <v>31032021</v>
      </c>
      <c r="C113" s="6">
        <v>3</v>
      </c>
      <c r="D113" s="6">
        <v>4</v>
      </c>
      <c r="E113" s="6">
        <v>31</v>
      </c>
      <c r="F113" s="6">
        <v>625113</v>
      </c>
      <c r="G113" s="6">
        <v>330.45663999999999</v>
      </c>
      <c r="H113" s="6">
        <v>0</v>
      </c>
      <c r="I113" s="6" t="s">
        <v>141</v>
      </c>
      <c r="J113" s="6" t="s">
        <v>2</v>
      </c>
      <c r="K113" s="6" t="s">
        <v>3</v>
      </c>
      <c r="L113" s="6" t="s">
        <v>4</v>
      </c>
      <c r="M113" s="6" t="s">
        <v>5</v>
      </c>
      <c r="N113" s="6">
        <v>1</v>
      </c>
      <c r="O113" s="6" t="s">
        <v>6</v>
      </c>
      <c r="P113" s="6" t="s">
        <v>6</v>
      </c>
      <c r="Q113" s="6">
        <v>0</v>
      </c>
    </row>
    <row r="114" spans="1:17" x14ac:dyDescent="0.25">
      <c r="A114" s="6" t="s">
        <v>0</v>
      </c>
      <c r="B114" s="6">
        <v>31032021</v>
      </c>
      <c r="C114" s="6">
        <v>3</v>
      </c>
      <c r="D114" s="6">
        <v>5</v>
      </c>
      <c r="E114" s="6">
        <v>31</v>
      </c>
      <c r="F114" s="6">
        <v>625114</v>
      </c>
      <c r="G114" s="6">
        <v>295.56816999999995</v>
      </c>
      <c r="H114" s="6">
        <v>0</v>
      </c>
      <c r="I114" s="6" t="s">
        <v>142</v>
      </c>
      <c r="J114" s="6" t="s">
        <v>2</v>
      </c>
      <c r="K114" s="6" t="s">
        <v>3</v>
      </c>
      <c r="L114" s="6" t="s">
        <v>4</v>
      </c>
      <c r="M114" s="6" t="s">
        <v>5</v>
      </c>
      <c r="N114" s="6">
        <v>1</v>
      </c>
      <c r="O114" s="6" t="s">
        <v>6</v>
      </c>
      <c r="P114" s="6" t="s">
        <v>6</v>
      </c>
      <c r="Q114" s="6">
        <v>0</v>
      </c>
    </row>
    <row r="115" spans="1:17" x14ac:dyDescent="0.25">
      <c r="A115" s="6" t="s">
        <v>0</v>
      </c>
      <c r="B115" s="6">
        <v>31032021</v>
      </c>
      <c r="C115" s="6">
        <v>3</v>
      </c>
      <c r="D115" s="6">
        <v>6</v>
      </c>
      <c r="E115" s="6">
        <v>31</v>
      </c>
      <c r="F115" s="6">
        <v>625117</v>
      </c>
      <c r="G115" s="6">
        <v>64.71532999999998</v>
      </c>
      <c r="H115" s="6">
        <v>0</v>
      </c>
      <c r="I115" s="6" t="s">
        <v>143</v>
      </c>
      <c r="J115" s="6" t="s">
        <v>2</v>
      </c>
      <c r="K115" s="6" t="s">
        <v>3</v>
      </c>
      <c r="L115" s="6" t="s">
        <v>4</v>
      </c>
      <c r="M115" s="6" t="s">
        <v>5</v>
      </c>
      <c r="N115" s="6">
        <v>1</v>
      </c>
      <c r="O115" s="6" t="s">
        <v>6</v>
      </c>
      <c r="P115" s="6" t="s">
        <v>6</v>
      </c>
      <c r="Q115" s="6">
        <v>0</v>
      </c>
    </row>
    <row r="116" spans="1:17" x14ac:dyDescent="0.25">
      <c r="A116" s="6" t="s">
        <v>0</v>
      </c>
      <c r="B116" s="6">
        <v>31032021</v>
      </c>
      <c r="C116" s="6">
        <v>3</v>
      </c>
      <c r="D116" s="6">
        <v>7</v>
      </c>
      <c r="E116" s="6">
        <v>31</v>
      </c>
      <c r="F116" s="6">
        <v>625118</v>
      </c>
      <c r="G116" s="6">
        <v>351.70725999999991</v>
      </c>
      <c r="H116" s="6">
        <v>0</v>
      </c>
      <c r="I116" s="6" t="s">
        <v>144</v>
      </c>
      <c r="J116" s="6" t="s">
        <v>2</v>
      </c>
      <c r="K116" s="6" t="s">
        <v>3</v>
      </c>
      <c r="L116" s="6" t="s">
        <v>4</v>
      </c>
      <c r="M116" s="6" t="s">
        <v>5</v>
      </c>
      <c r="N116" s="6">
        <v>1</v>
      </c>
      <c r="O116" s="6" t="s">
        <v>6</v>
      </c>
      <c r="P116" s="6" t="s">
        <v>6</v>
      </c>
      <c r="Q116" s="6">
        <v>0</v>
      </c>
    </row>
    <row r="117" spans="1:17" x14ac:dyDescent="0.25">
      <c r="A117" s="6" t="s">
        <v>0</v>
      </c>
      <c r="B117" s="6">
        <v>31032021</v>
      </c>
      <c r="C117" s="6">
        <v>3</v>
      </c>
      <c r="D117" s="6">
        <v>8</v>
      </c>
      <c r="E117" s="6">
        <v>31</v>
      </c>
      <c r="F117" s="6">
        <v>625119</v>
      </c>
      <c r="G117" s="6">
        <v>2.1576299999999997</v>
      </c>
      <c r="H117" s="6">
        <v>0</v>
      </c>
      <c r="I117" s="6" t="s">
        <v>145</v>
      </c>
      <c r="J117" s="6" t="s">
        <v>2</v>
      </c>
      <c r="K117" s="6" t="s">
        <v>3</v>
      </c>
      <c r="L117" s="6" t="s">
        <v>4</v>
      </c>
      <c r="M117" s="6" t="s">
        <v>5</v>
      </c>
      <c r="N117" s="6">
        <v>1</v>
      </c>
      <c r="O117" s="6" t="s">
        <v>6</v>
      </c>
      <c r="P117" s="6" t="s">
        <v>6</v>
      </c>
      <c r="Q117" s="6">
        <v>0</v>
      </c>
    </row>
    <row r="118" spans="1:17" x14ac:dyDescent="0.25">
      <c r="A118" s="6" t="s">
        <v>0</v>
      </c>
      <c r="B118" s="6">
        <v>31032021</v>
      </c>
      <c r="C118" s="6">
        <v>3</v>
      </c>
      <c r="D118" s="6">
        <v>9</v>
      </c>
      <c r="E118" s="6">
        <v>31</v>
      </c>
      <c r="F118" s="6">
        <v>625120</v>
      </c>
      <c r="G118" s="6">
        <v>122.68636999999998</v>
      </c>
      <c r="H118" s="6">
        <v>0</v>
      </c>
      <c r="I118" s="6" t="s">
        <v>146</v>
      </c>
      <c r="J118" s="6" t="s">
        <v>2</v>
      </c>
      <c r="K118" s="6" t="s">
        <v>3</v>
      </c>
      <c r="L118" s="6" t="s">
        <v>4</v>
      </c>
      <c r="M118" s="6" t="s">
        <v>5</v>
      </c>
      <c r="N118" s="6">
        <v>1</v>
      </c>
      <c r="O118" s="6" t="s">
        <v>6</v>
      </c>
      <c r="P118" s="6" t="s">
        <v>6</v>
      </c>
      <c r="Q118" s="6">
        <v>0</v>
      </c>
    </row>
    <row r="119" spans="1:17" x14ac:dyDescent="0.25">
      <c r="A119" s="6" t="s">
        <v>0</v>
      </c>
      <c r="B119" s="6">
        <v>31032021</v>
      </c>
      <c r="C119" s="6">
        <v>3</v>
      </c>
      <c r="D119" s="6">
        <v>10</v>
      </c>
      <c r="E119" s="6">
        <v>31</v>
      </c>
      <c r="F119" s="6">
        <v>625600</v>
      </c>
      <c r="G119" s="6">
        <v>216.41435999999996</v>
      </c>
      <c r="H119" s="6">
        <v>0</v>
      </c>
      <c r="I119" s="6" t="s">
        <v>147</v>
      </c>
      <c r="J119" s="6" t="s">
        <v>2</v>
      </c>
      <c r="K119" s="6" t="s">
        <v>3</v>
      </c>
      <c r="L119" s="6" t="s">
        <v>4</v>
      </c>
      <c r="M119" s="6" t="s">
        <v>5</v>
      </c>
      <c r="N119" s="6">
        <v>1</v>
      </c>
      <c r="O119" s="6" t="s">
        <v>6</v>
      </c>
      <c r="P119" s="6" t="s">
        <v>6</v>
      </c>
      <c r="Q119" s="6">
        <v>0</v>
      </c>
    </row>
    <row r="120" spans="1:17" x14ac:dyDescent="0.25">
      <c r="A120" s="6" t="s">
        <v>0</v>
      </c>
      <c r="B120" s="6">
        <v>31032021</v>
      </c>
      <c r="C120" s="6">
        <v>3</v>
      </c>
      <c r="D120" s="6">
        <v>11</v>
      </c>
      <c r="E120" s="6">
        <v>31</v>
      </c>
      <c r="F120" s="6">
        <v>626100</v>
      </c>
      <c r="G120" s="6">
        <v>3.1889499999999993</v>
      </c>
      <c r="H120" s="6">
        <v>0</v>
      </c>
      <c r="I120" s="6" t="s">
        <v>50</v>
      </c>
      <c r="J120" s="6" t="s">
        <v>2</v>
      </c>
      <c r="K120" s="6" t="s">
        <v>3</v>
      </c>
      <c r="L120" s="6" t="s">
        <v>4</v>
      </c>
      <c r="M120" s="6" t="s">
        <v>5</v>
      </c>
      <c r="N120" s="6">
        <v>1</v>
      </c>
      <c r="O120" s="6" t="s">
        <v>6</v>
      </c>
      <c r="P120" s="6" t="s">
        <v>6</v>
      </c>
      <c r="Q120" s="6">
        <v>0</v>
      </c>
    </row>
    <row r="121" spans="1:17" x14ac:dyDescent="0.25">
      <c r="A121" s="6" t="s">
        <v>0</v>
      </c>
      <c r="B121" s="6">
        <v>31032021</v>
      </c>
      <c r="C121" s="6">
        <v>3</v>
      </c>
      <c r="D121" s="6">
        <v>12</v>
      </c>
      <c r="E121" s="6">
        <v>31</v>
      </c>
      <c r="F121" s="6">
        <v>626200</v>
      </c>
      <c r="G121" s="6">
        <v>489.59202999999997</v>
      </c>
      <c r="H121" s="6">
        <v>0</v>
      </c>
      <c r="I121" s="6" t="s">
        <v>51</v>
      </c>
      <c r="J121" s="6" t="s">
        <v>2</v>
      </c>
      <c r="K121" s="6" t="s">
        <v>3</v>
      </c>
      <c r="L121" s="6" t="s">
        <v>4</v>
      </c>
      <c r="M121" s="6" t="s">
        <v>5</v>
      </c>
      <c r="N121" s="6">
        <v>1</v>
      </c>
      <c r="O121" s="6" t="s">
        <v>6</v>
      </c>
      <c r="P121" s="6" t="s">
        <v>6</v>
      </c>
      <c r="Q121" s="6">
        <v>0</v>
      </c>
    </row>
    <row r="122" spans="1:17" x14ac:dyDescent="0.25">
      <c r="A122" s="6" t="s">
        <v>0</v>
      </c>
      <c r="B122" s="6">
        <v>31032021</v>
      </c>
      <c r="C122" s="6">
        <v>3</v>
      </c>
      <c r="D122" s="6">
        <v>13</v>
      </c>
      <c r="E122" s="6">
        <v>31</v>
      </c>
      <c r="F122" s="6">
        <v>627200</v>
      </c>
      <c r="G122" s="6">
        <v>30.47822</v>
      </c>
      <c r="H122" s="6">
        <v>0</v>
      </c>
      <c r="I122" s="6" t="s">
        <v>52</v>
      </c>
      <c r="J122" s="6" t="s">
        <v>2</v>
      </c>
      <c r="K122" s="6" t="s">
        <v>3</v>
      </c>
      <c r="L122" s="6" t="s">
        <v>4</v>
      </c>
      <c r="M122" s="6" t="s">
        <v>5</v>
      </c>
      <c r="N122" s="6">
        <v>1</v>
      </c>
      <c r="O122" s="6" t="s">
        <v>6</v>
      </c>
      <c r="P122" s="6" t="s">
        <v>6</v>
      </c>
      <c r="Q122" s="6">
        <v>0</v>
      </c>
    </row>
    <row r="123" spans="1:17" x14ac:dyDescent="0.25">
      <c r="A123" s="6" t="s">
        <v>0</v>
      </c>
      <c r="B123" s="6">
        <v>31032021</v>
      </c>
      <c r="C123" s="6">
        <v>3</v>
      </c>
      <c r="D123" s="6">
        <v>14</v>
      </c>
      <c r="E123" s="6">
        <v>31</v>
      </c>
      <c r="F123" s="6">
        <v>627210</v>
      </c>
      <c r="G123" s="6">
        <v>849.42772000000002</v>
      </c>
      <c r="H123" s="6">
        <v>0</v>
      </c>
      <c r="I123" s="6" t="s">
        <v>53</v>
      </c>
      <c r="J123" s="6" t="s">
        <v>2</v>
      </c>
      <c r="K123" s="6" t="s">
        <v>3</v>
      </c>
      <c r="L123" s="6" t="s">
        <v>4</v>
      </c>
      <c r="M123" s="6" t="s">
        <v>5</v>
      </c>
      <c r="N123" s="6">
        <v>1</v>
      </c>
      <c r="O123" s="6" t="s">
        <v>6</v>
      </c>
      <c r="P123" s="6" t="s">
        <v>6</v>
      </c>
      <c r="Q123" s="6">
        <v>0</v>
      </c>
    </row>
    <row r="124" spans="1:17" x14ac:dyDescent="0.25">
      <c r="A124" s="6" t="s">
        <v>0</v>
      </c>
      <c r="B124" s="6">
        <v>31032021</v>
      </c>
      <c r="C124" s="6">
        <v>1</v>
      </c>
      <c r="D124" s="6">
        <v>22</v>
      </c>
      <c r="E124" s="6">
        <v>31</v>
      </c>
      <c r="F124" s="6">
        <v>641101</v>
      </c>
      <c r="G124" s="6">
        <v>4427.13</v>
      </c>
      <c r="H124" s="6">
        <v>0</v>
      </c>
      <c r="I124" s="6" t="s">
        <v>80</v>
      </c>
      <c r="J124" s="6" t="s">
        <v>2</v>
      </c>
      <c r="K124" s="6" t="s">
        <v>3</v>
      </c>
      <c r="L124" s="6" t="s">
        <v>4</v>
      </c>
      <c r="M124" s="6" t="s">
        <v>5</v>
      </c>
      <c r="N124" s="6">
        <v>1</v>
      </c>
      <c r="O124" s="6" t="s">
        <v>6</v>
      </c>
      <c r="P124" s="6" t="s">
        <v>6</v>
      </c>
      <c r="Q124" s="6">
        <v>0</v>
      </c>
    </row>
    <row r="125" spans="1:17" x14ac:dyDescent="0.25">
      <c r="A125" s="6" t="s">
        <v>0</v>
      </c>
      <c r="B125" s="6">
        <v>31032021</v>
      </c>
      <c r="C125" s="6">
        <v>1</v>
      </c>
      <c r="D125" s="6">
        <v>23</v>
      </c>
      <c r="E125" s="6">
        <v>31</v>
      </c>
      <c r="F125" s="6">
        <v>641102</v>
      </c>
      <c r="G125" s="6">
        <v>3695.835</v>
      </c>
      <c r="H125" s="6">
        <v>0</v>
      </c>
      <c r="I125" s="6" t="s">
        <v>81</v>
      </c>
      <c r="J125" s="6" t="s">
        <v>2</v>
      </c>
      <c r="K125" s="6" t="s">
        <v>3</v>
      </c>
      <c r="L125" s="6" t="s">
        <v>4</v>
      </c>
      <c r="M125" s="6" t="s">
        <v>5</v>
      </c>
      <c r="N125" s="6">
        <v>1</v>
      </c>
      <c r="O125" s="6" t="s">
        <v>6</v>
      </c>
      <c r="P125" s="6" t="s">
        <v>6</v>
      </c>
      <c r="Q125" s="6">
        <v>0</v>
      </c>
    </row>
    <row r="126" spans="1:17" x14ac:dyDescent="0.25">
      <c r="A126" s="6" t="s">
        <v>0</v>
      </c>
      <c r="B126" s="6">
        <v>31032021</v>
      </c>
      <c r="C126" s="6">
        <v>1</v>
      </c>
      <c r="D126" s="6">
        <v>24</v>
      </c>
      <c r="E126" s="6">
        <v>31</v>
      </c>
      <c r="F126" s="6">
        <v>641103</v>
      </c>
      <c r="G126" s="6">
        <v>5384.3850000000002</v>
      </c>
      <c r="H126" s="6">
        <v>0</v>
      </c>
      <c r="I126" s="6" t="s">
        <v>82</v>
      </c>
      <c r="J126" s="6" t="s">
        <v>2</v>
      </c>
      <c r="K126" s="6" t="s">
        <v>3</v>
      </c>
      <c r="L126" s="6" t="s">
        <v>4</v>
      </c>
      <c r="M126" s="6" t="s">
        <v>5</v>
      </c>
      <c r="N126" s="6">
        <v>1</v>
      </c>
      <c r="O126" s="6" t="s">
        <v>6</v>
      </c>
      <c r="P126" s="6" t="s">
        <v>6</v>
      </c>
      <c r="Q126" s="6">
        <v>0</v>
      </c>
    </row>
    <row r="127" spans="1:17" x14ac:dyDescent="0.25">
      <c r="A127" s="6" t="s">
        <v>0</v>
      </c>
      <c r="B127" s="6">
        <v>31032021</v>
      </c>
      <c r="C127" s="6">
        <v>1</v>
      </c>
      <c r="D127" s="6">
        <v>25</v>
      </c>
      <c r="E127" s="6">
        <v>31</v>
      </c>
      <c r="F127" s="6">
        <v>641104</v>
      </c>
      <c r="G127" s="6">
        <v>4490.01</v>
      </c>
      <c r="H127" s="6">
        <v>0</v>
      </c>
      <c r="I127" s="6" t="s">
        <v>83</v>
      </c>
      <c r="J127" s="6" t="s">
        <v>2</v>
      </c>
      <c r="K127" s="6" t="s">
        <v>3</v>
      </c>
      <c r="L127" s="6" t="s">
        <v>4</v>
      </c>
      <c r="M127" s="6" t="s">
        <v>5</v>
      </c>
      <c r="N127" s="6">
        <v>1</v>
      </c>
      <c r="O127" s="6" t="s">
        <v>6</v>
      </c>
      <c r="P127" s="6" t="s">
        <v>6</v>
      </c>
      <c r="Q127" s="6">
        <v>0</v>
      </c>
    </row>
    <row r="128" spans="1:17" x14ac:dyDescent="0.25">
      <c r="A128" s="6" t="s">
        <v>0</v>
      </c>
      <c r="B128" s="6">
        <v>31032021</v>
      </c>
      <c r="C128" s="6">
        <v>1</v>
      </c>
      <c r="D128" s="6">
        <v>26</v>
      </c>
      <c r="E128" s="6">
        <v>31</v>
      </c>
      <c r="F128" s="6">
        <v>641105</v>
      </c>
      <c r="G128" s="6">
        <v>3879.84</v>
      </c>
      <c r="H128" s="6">
        <v>0</v>
      </c>
      <c r="I128" s="6" t="s">
        <v>84</v>
      </c>
      <c r="J128" s="6" t="s">
        <v>2</v>
      </c>
      <c r="K128" s="6" t="s">
        <v>3</v>
      </c>
      <c r="L128" s="6" t="s">
        <v>4</v>
      </c>
      <c r="M128" s="6" t="s">
        <v>5</v>
      </c>
      <c r="N128" s="6">
        <v>1</v>
      </c>
      <c r="O128" s="6" t="s">
        <v>6</v>
      </c>
      <c r="P128" s="6" t="s">
        <v>6</v>
      </c>
      <c r="Q128" s="6">
        <v>0</v>
      </c>
    </row>
    <row r="129" spans="1:17" x14ac:dyDescent="0.25">
      <c r="A129" s="6" t="s">
        <v>0</v>
      </c>
      <c r="B129" s="6">
        <v>31032021</v>
      </c>
      <c r="C129" s="6">
        <v>1</v>
      </c>
      <c r="D129" s="6">
        <v>28</v>
      </c>
      <c r="E129" s="6">
        <v>31</v>
      </c>
      <c r="F129" s="6">
        <v>641106</v>
      </c>
      <c r="G129" s="6">
        <v>1828.59</v>
      </c>
      <c r="H129" s="6">
        <v>0</v>
      </c>
      <c r="I129" s="6" t="s">
        <v>85</v>
      </c>
      <c r="J129" s="6" t="s">
        <v>2</v>
      </c>
      <c r="K129" s="6" t="s">
        <v>3</v>
      </c>
      <c r="L129" s="6" t="s">
        <v>4</v>
      </c>
      <c r="M129" s="6" t="s">
        <v>5</v>
      </c>
      <c r="N129" s="6">
        <v>1</v>
      </c>
      <c r="O129" s="6" t="s">
        <v>6</v>
      </c>
      <c r="P129" s="6" t="s">
        <v>6</v>
      </c>
      <c r="Q129" s="6">
        <v>0</v>
      </c>
    </row>
    <row r="130" spans="1:17" x14ac:dyDescent="0.25">
      <c r="A130" s="6" t="s">
        <v>0</v>
      </c>
      <c r="B130" s="6">
        <v>31032021</v>
      </c>
      <c r="C130" s="6">
        <v>1</v>
      </c>
      <c r="D130" s="6">
        <v>29</v>
      </c>
      <c r="E130" s="6">
        <v>31</v>
      </c>
      <c r="F130" s="6">
        <v>641107</v>
      </c>
      <c r="G130" s="6">
        <v>2384.3849999999998</v>
      </c>
      <c r="H130" s="6">
        <v>0</v>
      </c>
      <c r="I130" s="6" t="s">
        <v>86</v>
      </c>
      <c r="J130" s="6" t="s">
        <v>2</v>
      </c>
      <c r="K130" s="6" t="s">
        <v>3</v>
      </c>
      <c r="L130" s="6" t="s">
        <v>4</v>
      </c>
      <c r="M130" s="6" t="s">
        <v>5</v>
      </c>
      <c r="N130" s="6">
        <v>1</v>
      </c>
      <c r="O130" s="6" t="s">
        <v>6</v>
      </c>
      <c r="P130" s="6" t="s">
        <v>6</v>
      </c>
      <c r="Q130" s="6">
        <v>0</v>
      </c>
    </row>
    <row r="131" spans="1:17" x14ac:dyDescent="0.25">
      <c r="A131" s="6" t="s">
        <v>0</v>
      </c>
      <c r="B131" s="6">
        <v>31032021</v>
      </c>
      <c r="C131" s="6">
        <v>1</v>
      </c>
      <c r="D131" s="6">
        <v>30</v>
      </c>
      <c r="E131" s="6">
        <v>31</v>
      </c>
      <c r="F131" s="6">
        <v>641108</v>
      </c>
      <c r="G131" s="6">
        <v>2990.0099999999998</v>
      </c>
      <c r="H131" s="6">
        <v>0</v>
      </c>
      <c r="I131" s="6" t="s">
        <v>87</v>
      </c>
      <c r="J131" s="6" t="s">
        <v>2</v>
      </c>
      <c r="K131" s="6" t="s">
        <v>3</v>
      </c>
      <c r="L131" s="6" t="s">
        <v>4</v>
      </c>
      <c r="M131" s="6" t="s">
        <v>5</v>
      </c>
      <c r="N131" s="6">
        <v>1</v>
      </c>
      <c r="O131" s="6" t="s">
        <v>6</v>
      </c>
      <c r="P131" s="6" t="s">
        <v>6</v>
      </c>
      <c r="Q131" s="6">
        <v>0</v>
      </c>
    </row>
    <row r="132" spans="1:17" x14ac:dyDescent="0.25">
      <c r="A132" s="6" t="s">
        <v>0</v>
      </c>
      <c r="B132" s="6">
        <v>31032021</v>
      </c>
      <c r="C132" s="6">
        <v>1</v>
      </c>
      <c r="D132" s="6">
        <v>31</v>
      </c>
      <c r="E132" s="6">
        <v>31</v>
      </c>
      <c r="F132" s="6">
        <v>641109</v>
      </c>
      <c r="G132" s="6">
        <v>3023.25</v>
      </c>
      <c r="H132" s="6">
        <v>0</v>
      </c>
      <c r="I132" s="6" t="s">
        <v>88</v>
      </c>
      <c r="J132" s="6" t="s">
        <v>2</v>
      </c>
      <c r="K132" s="6" t="s">
        <v>3</v>
      </c>
      <c r="L132" s="6" t="s">
        <v>4</v>
      </c>
      <c r="M132" s="6" t="s">
        <v>5</v>
      </c>
      <c r="N132" s="6">
        <v>1</v>
      </c>
      <c r="O132" s="6" t="s">
        <v>6</v>
      </c>
      <c r="P132" s="6" t="s">
        <v>6</v>
      </c>
      <c r="Q132" s="6">
        <v>0</v>
      </c>
    </row>
    <row r="133" spans="1:17" x14ac:dyDescent="0.25">
      <c r="A133" s="6" t="s">
        <v>0</v>
      </c>
      <c r="B133" s="6">
        <v>31032021</v>
      </c>
      <c r="C133" s="6">
        <v>1</v>
      </c>
      <c r="D133" s="6">
        <v>32</v>
      </c>
      <c r="E133" s="6">
        <v>31</v>
      </c>
      <c r="F133" s="6">
        <v>641110</v>
      </c>
      <c r="G133" s="6">
        <v>2337.3450000000003</v>
      </c>
      <c r="H133" s="6">
        <v>0</v>
      </c>
      <c r="I133" s="6" t="s">
        <v>89</v>
      </c>
      <c r="J133" s="6" t="s">
        <v>2</v>
      </c>
      <c r="K133" s="6" t="s">
        <v>3</v>
      </c>
      <c r="L133" s="6" t="s">
        <v>4</v>
      </c>
      <c r="M133" s="6" t="s">
        <v>5</v>
      </c>
      <c r="N133" s="6">
        <v>1</v>
      </c>
      <c r="O133" s="6" t="s">
        <v>6</v>
      </c>
      <c r="P133" s="6" t="s">
        <v>6</v>
      </c>
      <c r="Q133" s="6">
        <v>0</v>
      </c>
    </row>
    <row r="134" spans="1:17" x14ac:dyDescent="0.25">
      <c r="A134" s="6" t="s">
        <v>0</v>
      </c>
      <c r="B134" s="6">
        <v>31032021</v>
      </c>
      <c r="C134" s="6">
        <v>3</v>
      </c>
      <c r="D134" s="6">
        <v>16</v>
      </c>
      <c r="E134" s="6">
        <v>31</v>
      </c>
      <c r="F134" s="6">
        <v>644000</v>
      </c>
      <c r="G134" s="6">
        <v>2875</v>
      </c>
      <c r="H134" s="6">
        <v>0</v>
      </c>
      <c r="I134" s="6" t="s">
        <v>55</v>
      </c>
      <c r="J134" s="6" t="s">
        <v>2</v>
      </c>
      <c r="K134" s="6" t="s">
        <v>3</v>
      </c>
      <c r="L134" s="6" t="s">
        <v>4</v>
      </c>
      <c r="M134" s="6" t="s">
        <v>5</v>
      </c>
      <c r="N134" s="6">
        <v>1</v>
      </c>
      <c r="O134" s="6" t="s">
        <v>6</v>
      </c>
      <c r="P134" s="6" t="s">
        <v>6</v>
      </c>
      <c r="Q134" s="6">
        <v>0</v>
      </c>
    </row>
    <row r="135" spans="1:17" x14ac:dyDescent="0.25">
      <c r="A135" s="6" t="s">
        <v>0</v>
      </c>
      <c r="B135" s="6">
        <v>31032021</v>
      </c>
      <c r="C135" s="6">
        <v>3</v>
      </c>
      <c r="D135" s="6">
        <v>17</v>
      </c>
      <c r="E135" s="6">
        <v>31</v>
      </c>
      <c r="F135" s="6">
        <v>644001</v>
      </c>
      <c r="G135" s="6">
        <v>1724.9999999999998</v>
      </c>
      <c r="H135" s="6">
        <v>0</v>
      </c>
      <c r="I135" s="6" t="s">
        <v>96</v>
      </c>
      <c r="J135" s="6" t="s">
        <v>2</v>
      </c>
      <c r="K135" s="6" t="s">
        <v>3</v>
      </c>
      <c r="L135" s="6" t="s">
        <v>4</v>
      </c>
      <c r="M135" s="6" t="s">
        <v>5</v>
      </c>
      <c r="N135" s="6">
        <v>1</v>
      </c>
      <c r="O135" s="6" t="s">
        <v>6</v>
      </c>
      <c r="P135" s="6" t="s">
        <v>6</v>
      </c>
      <c r="Q135" s="6">
        <v>0</v>
      </c>
    </row>
    <row r="136" spans="1:17" x14ac:dyDescent="0.25">
      <c r="A136" s="6" t="s">
        <v>0</v>
      </c>
      <c r="B136" s="6">
        <v>31032021</v>
      </c>
      <c r="C136" s="6">
        <v>3</v>
      </c>
      <c r="D136" s="6">
        <v>18</v>
      </c>
      <c r="E136" s="6">
        <v>31</v>
      </c>
      <c r="F136" s="6">
        <v>644104</v>
      </c>
      <c r="G136" s="6">
        <v>71.59899999999999</v>
      </c>
      <c r="H136" s="6">
        <v>0</v>
      </c>
      <c r="I136" s="6" t="s">
        <v>97</v>
      </c>
      <c r="J136" s="6" t="s">
        <v>2</v>
      </c>
      <c r="K136" s="6" t="s">
        <v>3</v>
      </c>
      <c r="L136" s="6" t="s">
        <v>4</v>
      </c>
      <c r="M136" s="6" t="s">
        <v>5</v>
      </c>
      <c r="N136" s="6">
        <v>1</v>
      </c>
      <c r="O136" s="6" t="s">
        <v>6</v>
      </c>
      <c r="P136" s="6" t="s">
        <v>6</v>
      </c>
      <c r="Q136" s="6">
        <v>0</v>
      </c>
    </row>
    <row r="137" spans="1:17" x14ac:dyDescent="0.25">
      <c r="A137" s="6" t="s">
        <v>0</v>
      </c>
      <c r="B137" s="6">
        <v>31032021</v>
      </c>
      <c r="C137" s="6">
        <v>3</v>
      </c>
      <c r="D137" s="6">
        <v>19</v>
      </c>
      <c r="E137" s="6">
        <v>31</v>
      </c>
      <c r="F137" s="6">
        <v>644151</v>
      </c>
      <c r="G137" s="6">
        <v>1108.5999999999999</v>
      </c>
      <c r="H137" s="6">
        <v>0</v>
      </c>
      <c r="I137" s="6" t="s">
        <v>148</v>
      </c>
      <c r="J137" s="6" t="s">
        <v>2</v>
      </c>
      <c r="K137" s="6" t="s">
        <v>3</v>
      </c>
      <c r="L137" s="6" t="s">
        <v>4</v>
      </c>
      <c r="M137" s="6" t="s">
        <v>5</v>
      </c>
      <c r="N137" s="6">
        <v>1</v>
      </c>
      <c r="O137" s="6" t="s">
        <v>6</v>
      </c>
      <c r="P137" s="6" t="s">
        <v>6</v>
      </c>
      <c r="Q137" s="6">
        <v>0</v>
      </c>
    </row>
    <row r="138" spans="1:17" x14ac:dyDescent="0.25">
      <c r="A138" s="6" t="s">
        <v>0</v>
      </c>
      <c r="B138" s="6">
        <v>31032021</v>
      </c>
      <c r="C138" s="6">
        <v>3</v>
      </c>
      <c r="D138" s="6">
        <v>21</v>
      </c>
      <c r="E138" s="6">
        <v>31</v>
      </c>
      <c r="F138" s="6">
        <v>645100</v>
      </c>
      <c r="G138" s="6">
        <v>2795.098</v>
      </c>
      <c r="H138" s="6">
        <v>0</v>
      </c>
      <c r="I138" s="6" t="s">
        <v>56</v>
      </c>
      <c r="J138" s="6" t="s">
        <v>2</v>
      </c>
      <c r="K138" s="6" t="s">
        <v>3</v>
      </c>
      <c r="L138" s="6" t="s">
        <v>4</v>
      </c>
      <c r="M138" s="6" t="s">
        <v>5</v>
      </c>
      <c r="N138" s="6">
        <v>1</v>
      </c>
      <c r="O138" s="6" t="s">
        <v>6</v>
      </c>
      <c r="P138" s="6" t="s">
        <v>6</v>
      </c>
      <c r="Q138" s="6">
        <v>0</v>
      </c>
    </row>
    <row r="139" spans="1:17" x14ac:dyDescent="0.25">
      <c r="A139" s="6" t="s">
        <v>0</v>
      </c>
      <c r="B139" s="6">
        <v>31032021</v>
      </c>
      <c r="C139" s="6">
        <v>3</v>
      </c>
      <c r="D139" s="6">
        <v>22</v>
      </c>
      <c r="E139" s="6">
        <v>31</v>
      </c>
      <c r="F139" s="6">
        <v>645250</v>
      </c>
      <c r="G139" s="6">
        <v>51.72699999999999</v>
      </c>
      <c r="H139" s="6">
        <v>0</v>
      </c>
      <c r="I139" s="6" t="s">
        <v>27</v>
      </c>
      <c r="J139" s="6" t="s">
        <v>2</v>
      </c>
      <c r="K139" s="6" t="s">
        <v>3</v>
      </c>
      <c r="L139" s="6" t="s">
        <v>4</v>
      </c>
      <c r="M139" s="6" t="s">
        <v>5</v>
      </c>
      <c r="N139" s="6">
        <v>1</v>
      </c>
      <c r="O139" s="6" t="s">
        <v>6</v>
      </c>
      <c r="P139" s="6" t="s">
        <v>6</v>
      </c>
      <c r="Q139" s="6">
        <v>0</v>
      </c>
    </row>
    <row r="140" spans="1:17" x14ac:dyDescent="0.25">
      <c r="A140" s="6" t="s">
        <v>0</v>
      </c>
      <c r="B140" s="6">
        <v>31032021</v>
      </c>
      <c r="C140" s="6">
        <v>3</v>
      </c>
      <c r="D140" s="6">
        <v>23</v>
      </c>
      <c r="E140" s="6">
        <v>31</v>
      </c>
      <c r="F140" s="6">
        <v>645300</v>
      </c>
      <c r="G140" s="6">
        <v>907.2349999999999</v>
      </c>
      <c r="H140" s="6">
        <v>0</v>
      </c>
      <c r="I140" s="6" t="s">
        <v>57</v>
      </c>
      <c r="J140" s="6" t="s">
        <v>2</v>
      </c>
      <c r="K140" s="6" t="s">
        <v>3</v>
      </c>
      <c r="L140" s="6" t="s">
        <v>4</v>
      </c>
      <c r="M140" s="6" t="s">
        <v>5</v>
      </c>
      <c r="N140" s="6">
        <v>1</v>
      </c>
      <c r="O140" s="6" t="s">
        <v>6</v>
      </c>
      <c r="P140" s="6" t="s">
        <v>6</v>
      </c>
      <c r="Q140" s="6">
        <v>0</v>
      </c>
    </row>
    <row r="141" spans="1:17" x14ac:dyDescent="0.25">
      <c r="A141" s="6" t="s">
        <v>0</v>
      </c>
      <c r="B141" s="6">
        <v>31032021</v>
      </c>
      <c r="C141" s="6">
        <v>3</v>
      </c>
      <c r="D141" s="6">
        <v>24</v>
      </c>
      <c r="E141" s="6">
        <v>31</v>
      </c>
      <c r="F141" s="6">
        <v>645400</v>
      </c>
      <c r="G141" s="6">
        <v>788.10649999999987</v>
      </c>
      <c r="H141" s="6">
        <v>0</v>
      </c>
      <c r="I141" s="6" t="s">
        <v>58</v>
      </c>
      <c r="J141" s="6" t="s">
        <v>2</v>
      </c>
      <c r="K141" s="6" t="s">
        <v>3</v>
      </c>
      <c r="L141" s="6" t="s">
        <v>4</v>
      </c>
      <c r="M141" s="6" t="s">
        <v>5</v>
      </c>
      <c r="N141" s="6">
        <v>1</v>
      </c>
      <c r="O141" s="6" t="s">
        <v>6</v>
      </c>
      <c r="P141" s="6" t="s">
        <v>6</v>
      </c>
      <c r="Q141" s="6">
        <v>0</v>
      </c>
    </row>
    <row r="142" spans="1:17" x14ac:dyDescent="0.25">
      <c r="A142" s="6" t="s">
        <v>0</v>
      </c>
      <c r="B142" s="6">
        <v>31032021</v>
      </c>
      <c r="C142" s="6">
        <v>3</v>
      </c>
      <c r="D142" s="6">
        <v>25</v>
      </c>
      <c r="E142" s="6">
        <v>31</v>
      </c>
      <c r="F142" s="6">
        <v>645450</v>
      </c>
      <c r="G142" s="6">
        <v>278.553</v>
      </c>
      <c r="H142" s="6">
        <v>0</v>
      </c>
      <c r="I142" s="6" t="s">
        <v>59</v>
      </c>
      <c r="J142" s="6" t="s">
        <v>2</v>
      </c>
      <c r="K142" s="6" t="s">
        <v>3</v>
      </c>
      <c r="L142" s="6" t="s">
        <v>4</v>
      </c>
      <c r="M142" s="6" t="s">
        <v>5</v>
      </c>
      <c r="N142" s="6">
        <v>1</v>
      </c>
      <c r="O142" s="6" t="s">
        <v>6</v>
      </c>
      <c r="P142" s="6" t="s">
        <v>6</v>
      </c>
      <c r="Q142" s="6">
        <v>0</v>
      </c>
    </row>
    <row r="143" spans="1:17" x14ac:dyDescent="0.25">
      <c r="A143" s="6" t="s">
        <v>0</v>
      </c>
      <c r="B143" s="6">
        <v>31032021</v>
      </c>
      <c r="C143" s="6">
        <v>3</v>
      </c>
      <c r="D143" s="6">
        <v>26</v>
      </c>
      <c r="E143" s="6">
        <v>31</v>
      </c>
      <c r="F143" s="6">
        <v>647500</v>
      </c>
      <c r="G143" s="6">
        <v>954.49999999999989</v>
      </c>
      <c r="H143" s="6">
        <v>0</v>
      </c>
      <c r="I143" s="6" t="s">
        <v>60</v>
      </c>
      <c r="J143" s="6" t="s">
        <v>2</v>
      </c>
      <c r="K143" s="6" t="s">
        <v>3</v>
      </c>
      <c r="L143" s="6" t="s">
        <v>4</v>
      </c>
      <c r="M143" s="6" t="s">
        <v>5</v>
      </c>
      <c r="N143" s="6">
        <v>1</v>
      </c>
      <c r="O143" s="6" t="s">
        <v>6</v>
      </c>
      <c r="P143" s="6" t="s">
        <v>6</v>
      </c>
      <c r="Q143" s="6">
        <v>0</v>
      </c>
    </row>
    <row r="144" spans="1:17" x14ac:dyDescent="0.25">
      <c r="A144" s="6" t="s">
        <v>0</v>
      </c>
      <c r="B144" s="6">
        <v>31032021</v>
      </c>
      <c r="C144" s="6">
        <v>3</v>
      </c>
      <c r="D144" s="6">
        <v>27</v>
      </c>
      <c r="E144" s="6">
        <v>31</v>
      </c>
      <c r="F144" s="6">
        <v>658000</v>
      </c>
      <c r="G144" s="6">
        <v>0.11499999999999999</v>
      </c>
      <c r="H144" s="6">
        <v>0</v>
      </c>
      <c r="I144" s="6" t="s">
        <v>61</v>
      </c>
      <c r="J144" s="6" t="s">
        <v>2</v>
      </c>
      <c r="K144" s="6" t="s">
        <v>3</v>
      </c>
      <c r="L144" s="6" t="s">
        <v>4</v>
      </c>
      <c r="M144" s="6" t="s">
        <v>5</v>
      </c>
      <c r="N144" s="6">
        <v>1</v>
      </c>
      <c r="O144" s="6" t="s">
        <v>6</v>
      </c>
      <c r="P144" s="6" t="s">
        <v>6</v>
      </c>
      <c r="Q144" s="6">
        <v>0</v>
      </c>
    </row>
    <row r="145" spans="1:17" x14ac:dyDescent="0.25">
      <c r="A145" s="6" t="s">
        <v>0</v>
      </c>
      <c r="B145" s="6">
        <v>31032021</v>
      </c>
      <c r="C145" s="6">
        <v>3</v>
      </c>
      <c r="D145" s="6">
        <v>28</v>
      </c>
      <c r="E145" s="6">
        <v>31</v>
      </c>
      <c r="F145" s="6">
        <v>661104</v>
      </c>
      <c r="G145" s="6">
        <v>13.869</v>
      </c>
      <c r="H145" s="6">
        <v>0</v>
      </c>
      <c r="I145" s="6" t="s">
        <v>46</v>
      </c>
      <c r="J145" s="6" t="s">
        <v>2</v>
      </c>
      <c r="K145" s="6" t="s">
        <v>3</v>
      </c>
      <c r="L145" s="6" t="s">
        <v>4</v>
      </c>
      <c r="M145" s="6" t="s">
        <v>5</v>
      </c>
      <c r="N145" s="6">
        <v>1</v>
      </c>
      <c r="O145" s="6" t="s">
        <v>6</v>
      </c>
      <c r="P145" s="6" t="s">
        <v>6</v>
      </c>
      <c r="Q145" s="6">
        <v>0</v>
      </c>
    </row>
    <row r="146" spans="1:17" x14ac:dyDescent="0.25">
      <c r="A146" s="6" t="s">
        <v>0</v>
      </c>
      <c r="B146" s="6">
        <v>31032021</v>
      </c>
      <c r="C146" s="6">
        <v>3</v>
      </c>
      <c r="D146" s="6">
        <v>30</v>
      </c>
      <c r="E146" s="6">
        <v>31</v>
      </c>
      <c r="F146" s="6">
        <v>671200</v>
      </c>
      <c r="G146" s="6">
        <v>698.74</v>
      </c>
      <c r="H146" s="6">
        <v>0</v>
      </c>
      <c r="I146" s="6" t="s">
        <v>62</v>
      </c>
      <c r="J146" s="6" t="s">
        <v>2</v>
      </c>
      <c r="K146" s="6" t="s">
        <v>3</v>
      </c>
      <c r="L146" s="6" t="s">
        <v>4</v>
      </c>
      <c r="M146" s="6" t="s">
        <v>5</v>
      </c>
      <c r="N146" s="6">
        <v>1</v>
      </c>
      <c r="O146" s="6" t="s">
        <v>6</v>
      </c>
      <c r="P146" s="6" t="s">
        <v>6</v>
      </c>
      <c r="Q146" s="6">
        <v>0</v>
      </c>
    </row>
    <row r="147" spans="1:17" x14ac:dyDescent="0.25">
      <c r="A147" s="6" t="s">
        <v>0</v>
      </c>
      <c r="B147" s="6">
        <v>31032021</v>
      </c>
      <c r="C147" s="6">
        <v>3</v>
      </c>
      <c r="D147" s="6">
        <v>31</v>
      </c>
      <c r="E147" s="6">
        <v>31</v>
      </c>
      <c r="F147" s="6">
        <v>671800</v>
      </c>
      <c r="G147" s="6">
        <v>27.346999999999998</v>
      </c>
      <c r="H147" s="6">
        <v>0</v>
      </c>
      <c r="I147" s="6" t="s">
        <v>63</v>
      </c>
      <c r="J147" s="6" t="s">
        <v>2</v>
      </c>
      <c r="K147" s="6" t="s">
        <v>3</v>
      </c>
      <c r="L147" s="6" t="s">
        <v>4</v>
      </c>
      <c r="M147" s="6" t="s">
        <v>5</v>
      </c>
      <c r="N147" s="6">
        <v>1</v>
      </c>
      <c r="O147" s="6" t="s">
        <v>6</v>
      </c>
      <c r="P147" s="6" t="s">
        <v>6</v>
      </c>
      <c r="Q147" s="6">
        <v>0</v>
      </c>
    </row>
    <row r="148" spans="1:17" x14ac:dyDescent="0.25">
      <c r="A148" s="6" t="s">
        <v>0</v>
      </c>
      <c r="B148" s="6">
        <v>31032021</v>
      </c>
      <c r="C148" s="6">
        <v>3</v>
      </c>
      <c r="D148" s="6">
        <v>32</v>
      </c>
      <c r="E148" s="6">
        <v>31</v>
      </c>
      <c r="F148" s="6">
        <v>678800</v>
      </c>
      <c r="G148" s="6">
        <v>117.89799999999998</v>
      </c>
      <c r="H148" s="6">
        <v>0</v>
      </c>
      <c r="I148" s="6" t="s">
        <v>64</v>
      </c>
      <c r="J148" s="6" t="s">
        <v>2</v>
      </c>
      <c r="K148" s="6" t="s">
        <v>3</v>
      </c>
      <c r="L148" s="6" t="s">
        <v>4</v>
      </c>
      <c r="M148" s="6" t="s">
        <v>5</v>
      </c>
      <c r="N148" s="6">
        <v>1</v>
      </c>
      <c r="O148" s="6" t="s">
        <v>6</v>
      </c>
      <c r="P148" s="6" t="s">
        <v>6</v>
      </c>
      <c r="Q148" s="6">
        <v>0</v>
      </c>
    </row>
    <row r="149" spans="1:17" x14ac:dyDescent="0.25">
      <c r="A149" s="7" t="s">
        <v>0</v>
      </c>
      <c r="B149" s="7">
        <v>31032021</v>
      </c>
      <c r="C149" s="7">
        <v>3</v>
      </c>
      <c r="D149" s="7">
        <v>33</v>
      </c>
      <c r="E149" s="7">
        <v>31</v>
      </c>
      <c r="F149" s="7">
        <v>706001</v>
      </c>
      <c r="G149" s="7">
        <v>0</v>
      </c>
      <c r="H149" s="7">
        <v>106569.67199999998</v>
      </c>
      <c r="I149" s="7" t="s">
        <v>99</v>
      </c>
      <c r="J149" s="7" t="s">
        <v>2</v>
      </c>
      <c r="K149" s="7" t="s">
        <v>3</v>
      </c>
      <c r="L149" s="7" t="s">
        <v>4</v>
      </c>
      <c r="M149" s="7" t="s">
        <v>5</v>
      </c>
      <c r="N149" s="7">
        <v>1</v>
      </c>
      <c r="O149" s="7" t="s">
        <v>6</v>
      </c>
      <c r="P149" s="7" t="s">
        <v>6</v>
      </c>
      <c r="Q149" s="7">
        <v>0</v>
      </c>
    </row>
    <row r="150" spans="1:17" x14ac:dyDescent="0.25">
      <c r="A150" s="7" t="s">
        <v>0</v>
      </c>
      <c r="B150" s="7">
        <v>31032021</v>
      </c>
      <c r="C150" s="7">
        <v>3</v>
      </c>
      <c r="D150" s="7">
        <v>34</v>
      </c>
      <c r="E150" s="7">
        <v>31</v>
      </c>
      <c r="F150" s="7">
        <v>706002</v>
      </c>
      <c r="G150" s="7">
        <v>0</v>
      </c>
      <c r="H150" s="7">
        <v>92037.443999999989</v>
      </c>
      <c r="I150" s="7" t="s">
        <v>100</v>
      </c>
      <c r="J150" s="7" t="s">
        <v>2</v>
      </c>
      <c r="K150" s="7" t="s">
        <v>3</v>
      </c>
      <c r="L150" s="7" t="s">
        <v>4</v>
      </c>
      <c r="M150" s="7" t="s">
        <v>5</v>
      </c>
      <c r="N150" s="7">
        <v>1</v>
      </c>
      <c r="O150" s="7" t="s">
        <v>6</v>
      </c>
      <c r="P150" s="7" t="s">
        <v>6</v>
      </c>
      <c r="Q150" s="7">
        <v>0</v>
      </c>
    </row>
    <row r="151" spans="1:17" x14ac:dyDescent="0.25">
      <c r="A151" s="7" t="s">
        <v>0</v>
      </c>
      <c r="B151" s="7">
        <v>31032021</v>
      </c>
      <c r="C151" s="7">
        <v>3</v>
      </c>
      <c r="D151" s="7">
        <v>35</v>
      </c>
      <c r="E151" s="7">
        <v>31</v>
      </c>
      <c r="F151" s="7">
        <v>706003</v>
      </c>
      <c r="G151" s="7">
        <v>0</v>
      </c>
      <c r="H151" s="7">
        <v>128426.66399999999</v>
      </c>
      <c r="I151" s="7" t="s">
        <v>101</v>
      </c>
      <c r="J151" s="7" t="s">
        <v>2</v>
      </c>
      <c r="K151" s="7" t="s">
        <v>3</v>
      </c>
      <c r="L151" s="7" t="s">
        <v>4</v>
      </c>
      <c r="M151" s="7" t="s">
        <v>5</v>
      </c>
      <c r="N151" s="7">
        <v>1</v>
      </c>
      <c r="O151" s="7" t="s">
        <v>6</v>
      </c>
      <c r="P151" s="7" t="s">
        <v>6</v>
      </c>
      <c r="Q151" s="7">
        <v>0</v>
      </c>
    </row>
    <row r="152" spans="1:17" x14ac:dyDescent="0.25">
      <c r="A152" s="7" t="s">
        <v>0</v>
      </c>
      <c r="B152" s="7">
        <v>31032021</v>
      </c>
      <c r="C152" s="7">
        <v>3</v>
      </c>
      <c r="D152" s="7">
        <v>36</v>
      </c>
      <c r="E152" s="7">
        <v>31</v>
      </c>
      <c r="F152" s="7">
        <v>706004</v>
      </c>
      <c r="G152" s="7">
        <v>0</v>
      </c>
      <c r="H152" s="7">
        <v>124929.46799999999</v>
      </c>
      <c r="I152" s="7" t="s">
        <v>102</v>
      </c>
      <c r="J152" s="7" t="s">
        <v>2</v>
      </c>
      <c r="K152" s="7" t="s">
        <v>3</v>
      </c>
      <c r="L152" s="7" t="s">
        <v>4</v>
      </c>
      <c r="M152" s="7" t="s">
        <v>5</v>
      </c>
      <c r="N152" s="7">
        <v>1</v>
      </c>
      <c r="O152" s="7" t="s">
        <v>6</v>
      </c>
      <c r="P152" s="7" t="s">
        <v>6</v>
      </c>
      <c r="Q152" s="7">
        <v>0</v>
      </c>
    </row>
    <row r="153" spans="1:17" x14ac:dyDescent="0.25">
      <c r="A153" s="7" t="s">
        <v>0</v>
      </c>
      <c r="B153" s="7">
        <v>31032021</v>
      </c>
      <c r="C153" s="7">
        <v>3</v>
      </c>
      <c r="D153" s="7">
        <v>37</v>
      </c>
      <c r="E153" s="7">
        <v>31</v>
      </c>
      <c r="F153" s="7">
        <v>706005</v>
      </c>
      <c r="G153" s="7">
        <v>0</v>
      </c>
      <c r="H153" s="7">
        <v>35695.769999999997</v>
      </c>
      <c r="I153" s="7" t="s">
        <v>103</v>
      </c>
      <c r="J153" s="7" t="s">
        <v>2</v>
      </c>
      <c r="K153" s="7" t="s">
        <v>3</v>
      </c>
      <c r="L153" s="7" t="s">
        <v>4</v>
      </c>
      <c r="M153" s="7" t="s">
        <v>5</v>
      </c>
      <c r="N153" s="7">
        <v>1</v>
      </c>
      <c r="O153" s="7" t="s">
        <v>6</v>
      </c>
      <c r="P153" s="7" t="s">
        <v>6</v>
      </c>
      <c r="Q153" s="7">
        <v>0</v>
      </c>
    </row>
    <row r="154" spans="1:17" x14ac:dyDescent="0.25">
      <c r="A154" s="7" t="s">
        <v>0</v>
      </c>
      <c r="B154" s="7">
        <v>31032021</v>
      </c>
      <c r="C154" s="7">
        <v>3</v>
      </c>
      <c r="D154" s="7">
        <v>38</v>
      </c>
      <c r="E154" s="7">
        <v>31</v>
      </c>
      <c r="F154" s="7">
        <v>706006</v>
      </c>
      <c r="G154" s="7">
        <v>0</v>
      </c>
      <c r="H154" s="7">
        <v>96038.615999999995</v>
      </c>
      <c r="I154" s="7" t="s">
        <v>104</v>
      </c>
      <c r="J154" s="7" t="s">
        <v>2</v>
      </c>
      <c r="K154" s="7" t="s">
        <v>3</v>
      </c>
      <c r="L154" s="7" t="s">
        <v>4</v>
      </c>
      <c r="M154" s="7" t="s">
        <v>5</v>
      </c>
      <c r="N154" s="7">
        <v>1</v>
      </c>
      <c r="O154" s="7" t="s">
        <v>6</v>
      </c>
      <c r="P154" s="7" t="s">
        <v>6</v>
      </c>
      <c r="Q154" s="7">
        <v>0</v>
      </c>
    </row>
    <row r="155" spans="1:17" x14ac:dyDescent="0.25">
      <c r="A155" s="7" t="s">
        <v>0</v>
      </c>
      <c r="B155" s="7">
        <v>31032021</v>
      </c>
      <c r="C155" s="7">
        <v>3</v>
      </c>
      <c r="D155" s="7">
        <v>39</v>
      </c>
      <c r="E155" s="7">
        <v>31</v>
      </c>
      <c r="F155" s="7">
        <v>706007</v>
      </c>
      <c r="G155" s="7">
        <v>0</v>
      </c>
      <c r="H155" s="7">
        <v>101843.99999999999</v>
      </c>
      <c r="I155" s="7" t="s">
        <v>105</v>
      </c>
      <c r="J155" s="7" t="s">
        <v>2</v>
      </c>
      <c r="K155" s="7" t="s">
        <v>3</v>
      </c>
      <c r="L155" s="7" t="s">
        <v>4</v>
      </c>
      <c r="M155" s="7" t="s">
        <v>5</v>
      </c>
      <c r="N155" s="7">
        <v>1</v>
      </c>
      <c r="O155" s="7" t="s">
        <v>6</v>
      </c>
      <c r="P155" s="7" t="s">
        <v>6</v>
      </c>
      <c r="Q155" s="7">
        <v>0</v>
      </c>
    </row>
    <row r="156" spans="1:17" x14ac:dyDescent="0.25">
      <c r="A156" s="7" t="s">
        <v>0</v>
      </c>
      <c r="B156" s="7">
        <v>31032021</v>
      </c>
      <c r="C156" s="7">
        <v>3</v>
      </c>
      <c r="D156" s="7">
        <v>40</v>
      </c>
      <c r="E156" s="7">
        <v>31</v>
      </c>
      <c r="F156" s="7">
        <v>706008</v>
      </c>
      <c r="G156" s="7">
        <v>0</v>
      </c>
      <c r="H156" s="7">
        <v>94716.576000000001</v>
      </c>
      <c r="I156" s="7" t="s">
        <v>106</v>
      </c>
      <c r="J156" s="7" t="s">
        <v>2</v>
      </c>
      <c r="K156" s="7" t="s">
        <v>3</v>
      </c>
      <c r="L156" s="7" t="s">
        <v>4</v>
      </c>
      <c r="M156" s="7" t="s">
        <v>5</v>
      </c>
      <c r="N156" s="7">
        <v>1</v>
      </c>
      <c r="O156" s="7" t="s">
        <v>6</v>
      </c>
      <c r="P156" s="7" t="s">
        <v>6</v>
      </c>
      <c r="Q156" s="7">
        <v>0</v>
      </c>
    </row>
    <row r="157" spans="1:17" x14ac:dyDescent="0.25">
      <c r="A157" s="7" t="s">
        <v>0</v>
      </c>
      <c r="B157" s="7">
        <v>31032021</v>
      </c>
      <c r="C157" s="7">
        <v>3</v>
      </c>
      <c r="D157" s="7">
        <v>41</v>
      </c>
      <c r="E157" s="7">
        <v>31</v>
      </c>
      <c r="F157" s="7">
        <v>706009</v>
      </c>
      <c r="G157" s="7">
        <v>0</v>
      </c>
      <c r="H157" s="7">
        <v>85267.439999999988</v>
      </c>
      <c r="I157" s="7" t="s">
        <v>107</v>
      </c>
      <c r="J157" s="7" t="s">
        <v>2</v>
      </c>
      <c r="K157" s="7" t="s">
        <v>3</v>
      </c>
      <c r="L157" s="7" t="s">
        <v>4</v>
      </c>
      <c r="M157" s="7" t="s">
        <v>5</v>
      </c>
      <c r="N157" s="7">
        <v>1</v>
      </c>
      <c r="O157" s="7" t="s">
        <v>6</v>
      </c>
      <c r="P157" s="7" t="s">
        <v>6</v>
      </c>
      <c r="Q157" s="7">
        <v>0</v>
      </c>
    </row>
    <row r="158" spans="1:17" x14ac:dyDescent="0.25">
      <c r="A158" s="7" t="s">
        <v>0</v>
      </c>
      <c r="B158" s="7">
        <v>31032021</v>
      </c>
      <c r="C158" s="7">
        <v>3</v>
      </c>
      <c r="D158" s="7">
        <v>42</v>
      </c>
      <c r="E158" s="7">
        <v>31</v>
      </c>
      <c r="F158" s="7">
        <v>706010</v>
      </c>
      <c r="G158" s="7">
        <v>0</v>
      </c>
      <c r="H158" s="7">
        <v>111406.848</v>
      </c>
      <c r="I158" s="7" t="s">
        <v>108</v>
      </c>
      <c r="J158" s="7" t="s">
        <v>2</v>
      </c>
      <c r="K158" s="7" t="s">
        <v>3</v>
      </c>
      <c r="L158" s="7" t="s">
        <v>4</v>
      </c>
      <c r="M158" s="7" t="s">
        <v>5</v>
      </c>
      <c r="N158" s="7">
        <v>1</v>
      </c>
      <c r="O158" s="7" t="s">
        <v>6</v>
      </c>
      <c r="P158" s="7" t="s">
        <v>6</v>
      </c>
      <c r="Q158" s="7">
        <v>0</v>
      </c>
    </row>
    <row r="159" spans="1:17" x14ac:dyDescent="0.25">
      <c r="A159" s="7" t="s">
        <v>0</v>
      </c>
      <c r="B159" s="7">
        <v>31032021</v>
      </c>
      <c r="C159" s="7">
        <v>3</v>
      </c>
      <c r="D159" s="7">
        <v>43</v>
      </c>
      <c r="E159" s="7">
        <v>31</v>
      </c>
      <c r="F159" s="7">
        <v>758000</v>
      </c>
      <c r="G159" s="7">
        <v>0</v>
      </c>
      <c r="H159" s="7">
        <v>0.15179999999999999</v>
      </c>
      <c r="I159" s="7" t="s">
        <v>65</v>
      </c>
      <c r="J159" s="7" t="s">
        <v>2</v>
      </c>
      <c r="K159" s="7" t="s">
        <v>3</v>
      </c>
      <c r="L159" s="7" t="s">
        <v>4</v>
      </c>
      <c r="M159" s="7" t="s">
        <v>5</v>
      </c>
      <c r="N159" s="7">
        <v>1</v>
      </c>
      <c r="O159" s="7" t="s">
        <v>6</v>
      </c>
      <c r="P159" s="7" t="s">
        <v>6</v>
      </c>
      <c r="Q159" s="7">
        <v>0</v>
      </c>
    </row>
    <row r="160" spans="1:17" x14ac:dyDescent="0.25">
      <c r="A160" s="7" t="s">
        <v>0</v>
      </c>
      <c r="B160" s="7">
        <v>31032021</v>
      </c>
      <c r="C160" s="7">
        <v>3</v>
      </c>
      <c r="D160" s="7">
        <v>44</v>
      </c>
      <c r="E160" s="7">
        <v>31</v>
      </c>
      <c r="F160" s="7">
        <v>791000</v>
      </c>
      <c r="G160" s="7">
        <v>0</v>
      </c>
      <c r="H160" s="7">
        <v>573.67979999999989</v>
      </c>
      <c r="I160" s="7" t="s">
        <v>66</v>
      </c>
      <c r="J160" s="7" t="s">
        <v>2</v>
      </c>
      <c r="K160" s="7" t="s">
        <v>3</v>
      </c>
      <c r="L160" s="7" t="s">
        <v>4</v>
      </c>
      <c r="M160" s="7" t="s">
        <v>5</v>
      </c>
      <c r="N160" s="7">
        <v>1</v>
      </c>
      <c r="O160" s="7" t="s">
        <v>6</v>
      </c>
      <c r="P160" s="7" t="s">
        <v>6</v>
      </c>
      <c r="Q160" s="7">
        <v>0</v>
      </c>
    </row>
    <row r="161" spans="1:17" x14ac:dyDescent="0.25">
      <c r="A161" s="4" t="s">
        <v>0</v>
      </c>
      <c r="B161" s="4">
        <v>31032021</v>
      </c>
      <c r="C161" s="4">
        <v>4</v>
      </c>
      <c r="D161" s="4">
        <v>1</v>
      </c>
      <c r="E161" s="4">
        <v>31</v>
      </c>
      <c r="F161" s="4">
        <v>411000</v>
      </c>
      <c r="G161" s="4">
        <v>131092.37</v>
      </c>
      <c r="H161" s="4">
        <v>0</v>
      </c>
      <c r="I161" s="4" t="s">
        <v>67</v>
      </c>
      <c r="J161" s="4" t="s">
        <v>2</v>
      </c>
      <c r="K161" s="4" t="s">
        <v>3</v>
      </c>
      <c r="L161" s="4" t="s">
        <v>4</v>
      </c>
      <c r="M161" s="4" t="s">
        <v>5</v>
      </c>
      <c r="N161" s="4">
        <v>1</v>
      </c>
      <c r="O161" s="4" t="s">
        <v>6</v>
      </c>
      <c r="P161" s="4" t="s">
        <v>6</v>
      </c>
      <c r="Q161" s="4">
        <v>0</v>
      </c>
    </row>
    <row r="162" spans="1:17" x14ac:dyDescent="0.25">
      <c r="A162" s="4" t="s">
        <v>0</v>
      </c>
      <c r="B162" s="4">
        <v>31032021</v>
      </c>
      <c r="C162" s="4">
        <v>5</v>
      </c>
      <c r="D162" s="4">
        <v>1</v>
      </c>
      <c r="E162" s="4">
        <v>31</v>
      </c>
      <c r="F162" s="4">
        <v>401000</v>
      </c>
      <c r="G162" s="4">
        <v>0</v>
      </c>
      <c r="H162" s="4">
        <v>59317.46</v>
      </c>
      <c r="I162" s="4" t="s">
        <v>68</v>
      </c>
      <c r="J162" s="4" t="s">
        <v>2</v>
      </c>
      <c r="K162" s="4" t="s">
        <v>3</v>
      </c>
      <c r="L162" s="4" t="s">
        <v>4</v>
      </c>
      <c r="M162" s="4" t="s">
        <v>5</v>
      </c>
      <c r="N162" s="4">
        <v>1</v>
      </c>
      <c r="O162" s="4" t="s">
        <v>6</v>
      </c>
      <c r="P162" s="4" t="s">
        <v>6</v>
      </c>
      <c r="Q162" s="4">
        <v>0</v>
      </c>
    </row>
    <row r="163" spans="1:17" x14ac:dyDescent="0.25">
      <c r="A163" s="2" t="s">
        <v>69</v>
      </c>
      <c r="B163" s="2">
        <v>31032021</v>
      </c>
      <c r="C163" s="2">
        <v>1</v>
      </c>
      <c r="D163" s="2">
        <v>1</v>
      </c>
      <c r="E163" s="2">
        <v>1</v>
      </c>
      <c r="F163" s="2">
        <v>101000</v>
      </c>
      <c r="G163" s="2">
        <v>0</v>
      </c>
      <c r="H163" s="2">
        <v>0</v>
      </c>
      <c r="I163" s="2" t="s">
        <v>1</v>
      </c>
      <c r="J163" s="2" t="s">
        <v>2</v>
      </c>
      <c r="K163" s="2" t="s">
        <v>3</v>
      </c>
      <c r="L163" s="2" t="s">
        <v>4</v>
      </c>
      <c r="M163" s="2" t="s">
        <v>5</v>
      </c>
      <c r="N163" s="2" t="s">
        <v>6</v>
      </c>
      <c r="O163" s="2" t="s">
        <v>6</v>
      </c>
      <c r="P163" s="2" t="s">
        <v>6</v>
      </c>
      <c r="Q163" s="2">
        <v>0</v>
      </c>
    </row>
    <row r="164" spans="1:17" x14ac:dyDescent="0.25">
      <c r="A164" s="2" t="s">
        <v>69</v>
      </c>
      <c r="B164" s="2">
        <v>31032021</v>
      </c>
      <c r="C164" s="2">
        <v>1</v>
      </c>
      <c r="D164" s="2">
        <v>2</v>
      </c>
      <c r="E164" s="2">
        <v>1</v>
      </c>
      <c r="F164" s="2">
        <v>106100</v>
      </c>
      <c r="G164" s="2">
        <v>0</v>
      </c>
      <c r="H164" s="2">
        <v>0</v>
      </c>
      <c r="I164" s="2" t="s">
        <v>7</v>
      </c>
      <c r="J164" s="2" t="s">
        <v>2</v>
      </c>
      <c r="K164" s="2" t="s">
        <v>3</v>
      </c>
      <c r="L164" s="2" t="s">
        <v>4</v>
      </c>
      <c r="M164" s="2" t="s">
        <v>5</v>
      </c>
      <c r="N164" s="2" t="s">
        <v>6</v>
      </c>
      <c r="O164" s="2" t="s">
        <v>6</v>
      </c>
      <c r="P164" s="2" t="s">
        <v>6</v>
      </c>
      <c r="Q164" s="2">
        <v>0</v>
      </c>
    </row>
    <row r="165" spans="1:17" x14ac:dyDescent="0.25">
      <c r="A165" s="2" t="s">
        <v>69</v>
      </c>
      <c r="B165" s="2">
        <v>31032021</v>
      </c>
      <c r="C165" s="2">
        <v>1</v>
      </c>
      <c r="D165" s="2">
        <v>3</v>
      </c>
      <c r="E165" s="2">
        <v>1</v>
      </c>
      <c r="F165" s="2">
        <v>110000</v>
      </c>
      <c r="G165" s="2">
        <v>0</v>
      </c>
      <c r="H165" s="2">
        <v>0</v>
      </c>
      <c r="I165" s="2" t="s">
        <v>8</v>
      </c>
      <c r="J165" s="2" t="s">
        <v>2</v>
      </c>
      <c r="K165" s="2" t="s">
        <v>3</v>
      </c>
      <c r="L165" s="2" t="s">
        <v>4</v>
      </c>
      <c r="M165" s="2" t="s">
        <v>5</v>
      </c>
      <c r="N165" s="2" t="s">
        <v>6</v>
      </c>
      <c r="O165" s="2" t="s">
        <v>6</v>
      </c>
      <c r="P165" s="2" t="s">
        <v>6</v>
      </c>
      <c r="Q165" s="2">
        <v>0</v>
      </c>
    </row>
    <row r="166" spans="1:17" x14ac:dyDescent="0.25">
      <c r="A166" s="2" t="s">
        <v>69</v>
      </c>
      <c r="B166" s="2">
        <v>31032021</v>
      </c>
      <c r="C166" s="2">
        <v>1</v>
      </c>
      <c r="D166" s="2">
        <v>4</v>
      </c>
      <c r="E166" s="2">
        <v>1</v>
      </c>
      <c r="F166" s="2">
        <v>120000</v>
      </c>
      <c r="G166" s="2">
        <v>0</v>
      </c>
      <c r="H166" s="2">
        <v>0</v>
      </c>
      <c r="I166" s="2" t="s">
        <v>9</v>
      </c>
      <c r="J166" s="2" t="s">
        <v>2</v>
      </c>
      <c r="K166" s="2" t="s">
        <v>3</v>
      </c>
      <c r="L166" s="2" t="s">
        <v>4</v>
      </c>
      <c r="M166" s="2" t="s">
        <v>5</v>
      </c>
      <c r="N166" s="2" t="s">
        <v>6</v>
      </c>
      <c r="O166" s="2" t="s">
        <v>6</v>
      </c>
      <c r="P166" s="2" t="s">
        <v>6</v>
      </c>
      <c r="Q166" s="2">
        <v>0</v>
      </c>
    </row>
    <row r="167" spans="1:17" x14ac:dyDescent="0.25">
      <c r="A167" s="2" t="s">
        <v>69</v>
      </c>
      <c r="B167" s="2">
        <v>31032021</v>
      </c>
      <c r="C167" s="2">
        <v>1</v>
      </c>
      <c r="D167" s="2">
        <v>5</v>
      </c>
      <c r="E167" s="2">
        <v>1</v>
      </c>
      <c r="F167" s="2">
        <v>164104</v>
      </c>
      <c r="G167" s="2">
        <v>350.32</v>
      </c>
      <c r="H167" s="2">
        <v>0</v>
      </c>
      <c r="I167" s="2" t="s">
        <v>92</v>
      </c>
      <c r="J167" s="2" t="s">
        <v>2</v>
      </c>
      <c r="K167" s="2" t="s">
        <v>3</v>
      </c>
      <c r="L167" s="2" t="s">
        <v>4</v>
      </c>
      <c r="M167" s="2" t="s">
        <v>5</v>
      </c>
      <c r="N167" s="2" t="s">
        <v>6</v>
      </c>
      <c r="O167" s="2" t="s">
        <v>6</v>
      </c>
      <c r="P167" s="2" t="s">
        <v>6</v>
      </c>
      <c r="Q167" s="2">
        <v>0</v>
      </c>
    </row>
    <row r="168" spans="1:17" x14ac:dyDescent="0.25">
      <c r="A168" s="2" t="s">
        <v>69</v>
      </c>
      <c r="B168" s="2">
        <v>31032021</v>
      </c>
      <c r="C168" s="2">
        <v>1</v>
      </c>
      <c r="D168" s="2">
        <v>6</v>
      </c>
      <c r="E168" s="2">
        <v>1</v>
      </c>
      <c r="F168" s="2">
        <v>164105</v>
      </c>
      <c r="G168" s="2">
        <v>587.12</v>
      </c>
      <c r="H168" s="2">
        <v>0</v>
      </c>
      <c r="I168" s="2" t="s">
        <v>93</v>
      </c>
      <c r="J168" s="2" t="s">
        <v>2</v>
      </c>
      <c r="K168" s="2" t="s">
        <v>3</v>
      </c>
      <c r="L168" s="2" t="s">
        <v>4</v>
      </c>
      <c r="M168" s="2" t="s">
        <v>5</v>
      </c>
      <c r="N168" s="2" t="s">
        <v>6</v>
      </c>
      <c r="O168" s="2" t="s">
        <v>6</v>
      </c>
      <c r="P168" s="2" t="s">
        <v>6</v>
      </c>
      <c r="Q168" s="2">
        <v>0</v>
      </c>
    </row>
    <row r="169" spans="1:17" x14ac:dyDescent="0.25">
      <c r="A169" s="3" t="s">
        <v>69</v>
      </c>
      <c r="B169" s="3">
        <v>31032021</v>
      </c>
      <c r="C169" s="3">
        <v>1</v>
      </c>
      <c r="D169" s="3">
        <v>7</v>
      </c>
      <c r="E169" s="3">
        <v>1</v>
      </c>
      <c r="F169" s="3">
        <v>205000</v>
      </c>
      <c r="G169" s="3">
        <v>0</v>
      </c>
      <c r="H169" s="3">
        <v>0</v>
      </c>
      <c r="I169" s="3" t="s">
        <v>10</v>
      </c>
      <c r="J169" s="3" t="s">
        <v>2</v>
      </c>
      <c r="K169" s="3" t="s">
        <v>3</v>
      </c>
      <c r="L169" s="3" t="s">
        <v>4</v>
      </c>
      <c r="M169" s="3" t="s">
        <v>5</v>
      </c>
      <c r="N169" s="3" t="s">
        <v>6</v>
      </c>
      <c r="O169" s="3" t="s">
        <v>6</v>
      </c>
      <c r="P169" s="3" t="s">
        <v>6</v>
      </c>
      <c r="Q169" s="3">
        <v>0</v>
      </c>
    </row>
    <row r="170" spans="1:17" x14ac:dyDescent="0.25">
      <c r="A170" s="3" t="s">
        <v>69</v>
      </c>
      <c r="B170" s="3">
        <v>31032021</v>
      </c>
      <c r="C170" s="3">
        <v>1</v>
      </c>
      <c r="D170" s="3">
        <v>8</v>
      </c>
      <c r="E170" s="3">
        <v>1</v>
      </c>
      <c r="F170" s="3">
        <v>218100</v>
      </c>
      <c r="G170" s="3">
        <v>0</v>
      </c>
      <c r="H170" s="3">
        <v>0</v>
      </c>
      <c r="I170" s="3" t="s">
        <v>11</v>
      </c>
      <c r="J170" s="3" t="s">
        <v>2</v>
      </c>
      <c r="K170" s="3" t="s">
        <v>3</v>
      </c>
      <c r="L170" s="3" t="s">
        <v>4</v>
      </c>
      <c r="M170" s="3" t="s">
        <v>5</v>
      </c>
      <c r="N170" s="3" t="s">
        <v>6</v>
      </c>
      <c r="O170" s="3" t="s">
        <v>6</v>
      </c>
      <c r="P170" s="3" t="s">
        <v>6</v>
      </c>
      <c r="Q170" s="3">
        <v>0</v>
      </c>
    </row>
    <row r="171" spans="1:17" x14ac:dyDescent="0.25">
      <c r="A171" s="3" t="s">
        <v>69</v>
      </c>
      <c r="B171" s="3">
        <v>31032021</v>
      </c>
      <c r="C171" s="3">
        <v>1</v>
      </c>
      <c r="D171" s="3">
        <v>9</v>
      </c>
      <c r="E171" s="3">
        <v>1</v>
      </c>
      <c r="F171" s="3">
        <v>218200</v>
      </c>
      <c r="G171" s="3">
        <v>0</v>
      </c>
      <c r="H171" s="3">
        <v>0</v>
      </c>
      <c r="I171" s="3" t="s">
        <v>12</v>
      </c>
      <c r="J171" s="3" t="s">
        <v>2</v>
      </c>
      <c r="K171" s="3" t="s">
        <v>3</v>
      </c>
      <c r="L171" s="3" t="s">
        <v>4</v>
      </c>
      <c r="M171" s="3" t="s">
        <v>5</v>
      </c>
      <c r="N171" s="3" t="s">
        <v>6</v>
      </c>
      <c r="O171" s="3" t="s">
        <v>6</v>
      </c>
      <c r="P171" s="3" t="s">
        <v>6</v>
      </c>
      <c r="Q171" s="3">
        <v>0</v>
      </c>
    </row>
    <row r="172" spans="1:17" x14ac:dyDescent="0.25">
      <c r="A172" s="3" t="s">
        <v>69</v>
      </c>
      <c r="B172" s="3">
        <v>31032021</v>
      </c>
      <c r="C172" s="3">
        <v>1</v>
      </c>
      <c r="D172" s="3">
        <v>10</v>
      </c>
      <c r="E172" s="3">
        <v>1</v>
      </c>
      <c r="F172" s="3">
        <v>218300</v>
      </c>
      <c r="G172" s="3">
        <v>0</v>
      </c>
      <c r="H172" s="3">
        <v>0</v>
      </c>
      <c r="I172" s="3" t="s">
        <v>13</v>
      </c>
      <c r="J172" s="3" t="s">
        <v>2</v>
      </c>
      <c r="K172" s="3" t="s">
        <v>3</v>
      </c>
      <c r="L172" s="3" t="s">
        <v>4</v>
      </c>
      <c r="M172" s="3" t="s">
        <v>5</v>
      </c>
      <c r="N172" s="3" t="s">
        <v>6</v>
      </c>
      <c r="O172" s="3" t="s">
        <v>6</v>
      </c>
      <c r="P172" s="3" t="s">
        <v>6</v>
      </c>
      <c r="Q172" s="3">
        <v>0</v>
      </c>
    </row>
    <row r="173" spans="1:17" x14ac:dyDescent="0.25">
      <c r="A173" s="3" t="s">
        <v>69</v>
      </c>
      <c r="B173" s="3">
        <v>31032021</v>
      </c>
      <c r="C173" s="3">
        <v>1</v>
      </c>
      <c r="D173" s="3">
        <v>11</v>
      </c>
      <c r="E173" s="3">
        <v>1</v>
      </c>
      <c r="F173" s="3">
        <v>218400</v>
      </c>
      <c r="G173" s="3">
        <v>0</v>
      </c>
      <c r="H173" s="3">
        <v>0</v>
      </c>
      <c r="I173" s="3" t="s">
        <v>14</v>
      </c>
      <c r="J173" s="3" t="s">
        <v>2</v>
      </c>
      <c r="K173" s="3" t="s">
        <v>3</v>
      </c>
      <c r="L173" s="3" t="s">
        <v>4</v>
      </c>
      <c r="M173" s="3" t="s">
        <v>5</v>
      </c>
      <c r="N173" s="3" t="s">
        <v>6</v>
      </c>
      <c r="O173" s="3" t="s">
        <v>6</v>
      </c>
      <c r="P173" s="3" t="s">
        <v>6</v>
      </c>
      <c r="Q173" s="3">
        <v>0</v>
      </c>
    </row>
    <row r="174" spans="1:17" x14ac:dyDescent="0.25">
      <c r="A174" s="3" t="s">
        <v>69</v>
      </c>
      <c r="B174" s="3">
        <v>31032021</v>
      </c>
      <c r="C174" s="3">
        <v>1</v>
      </c>
      <c r="D174" s="3">
        <v>12</v>
      </c>
      <c r="E174" s="3">
        <v>1</v>
      </c>
      <c r="F174" s="3">
        <v>274300</v>
      </c>
      <c r="G174" s="3">
        <v>0</v>
      </c>
      <c r="H174" s="3">
        <v>0</v>
      </c>
      <c r="I174" s="3" t="s">
        <v>15</v>
      </c>
      <c r="J174" s="3" t="s">
        <v>2</v>
      </c>
      <c r="K174" s="3" t="s">
        <v>3</v>
      </c>
      <c r="L174" s="3" t="s">
        <v>4</v>
      </c>
      <c r="M174" s="3" t="s">
        <v>5</v>
      </c>
      <c r="N174" s="3" t="s">
        <v>6</v>
      </c>
      <c r="O174" s="3" t="s">
        <v>6</v>
      </c>
      <c r="P174" s="3" t="s">
        <v>6</v>
      </c>
      <c r="Q174" s="3">
        <v>0</v>
      </c>
    </row>
    <row r="175" spans="1:17" x14ac:dyDescent="0.25">
      <c r="A175" s="3" t="s">
        <v>69</v>
      </c>
      <c r="B175" s="3">
        <v>31032021</v>
      </c>
      <c r="C175" s="3">
        <v>1</v>
      </c>
      <c r="D175" s="3">
        <v>13</v>
      </c>
      <c r="E175" s="3">
        <v>1</v>
      </c>
      <c r="F175" s="3">
        <v>275000</v>
      </c>
      <c r="G175" s="3">
        <v>0</v>
      </c>
      <c r="H175" s="3">
        <v>0</v>
      </c>
      <c r="I175" s="3" t="s">
        <v>16</v>
      </c>
      <c r="J175" s="3" t="s">
        <v>2</v>
      </c>
      <c r="K175" s="3" t="s">
        <v>3</v>
      </c>
      <c r="L175" s="3" t="s">
        <v>4</v>
      </c>
      <c r="M175" s="3" t="s">
        <v>5</v>
      </c>
      <c r="N175" s="3" t="s">
        <v>6</v>
      </c>
      <c r="O175" s="3" t="s">
        <v>6</v>
      </c>
      <c r="P175" s="3" t="s">
        <v>6</v>
      </c>
      <c r="Q175" s="3">
        <v>0</v>
      </c>
    </row>
    <row r="176" spans="1:17" x14ac:dyDescent="0.25">
      <c r="A176" s="3" t="s">
        <v>69</v>
      </c>
      <c r="B176" s="3">
        <v>31032021</v>
      </c>
      <c r="C176" s="3">
        <v>1</v>
      </c>
      <c r="D176" s="3">
        <v>14</v>
      </c>
      <c r="E176" s="3">
        <v>1</v>
      </c>
      <c r="F176" s="3">
        <v>275500</v>
      </c>
      <c r="G176" s="3">
        <v>0</v>
      </c>
      <c r="H176" s="3">
        <v>0</v>
      </c>
      <c r="I176" s="3" t="s">
        <v>17</v>
      </c>
      <c r="J176" s="3" t="s">
        <v>2</v>
      </c>
      <c r="K176" s="3" t="s">
        <v>3</v>
      </c>
      <c r="L176" s="3" t="s">
        <v>4</v>
      </c>
      <c r="M176" s="3" t="s">
        <v>5</v>
      </c>
      <c r="N176" s="3" t="s">
        <v>6</v>
      </c>
      <c r="O176" s="3" t="s">
        <v>6</v>
      </c>
      <c r="P176" s="3" t="s">
        <v>6</v>
      </c>
      <c r="Q176" s="3">
        <v>0</v>
      </c>
    </row>
    <row r="177" spans="1:17" x14ac:dyDescent="0.25">
      <c r="A177" s="3" t="s">
        <v>69</v>
      </c>
      <c r="B177" s="3">
        <v>31032021</v>
      </c>
      <c r="C177" s="3">
        <v>1</v>
      </c>
      <c r="D177" s="3">
        <v>15</v>
      </c>
      <c r="E177" s="3">
        <v>1</v>
      </c>
      <c r="F177" s="3">
        <v>275501</v>
      </c>
      <c r="G177" s="3">
        <v>0</v>
      </c>
      <c r="H177" s="3">
        <v>0</v>
      </c>
      <c r="I177" s="3" t="s">
        <v>18</v>
      </c>
      <c r="J177" s="3" t="s">
        <v>2</v>
      </c>
      <c r="K177" s="3" t="s">
        <v>3</v>
      </c>
      <c r="L177" s="3" t="s">
        <v>4</v>
      </c>
      <c r="M177" s="3" t="s">
        <v>5</v>
      </c>
      <c r="N177" s="3" t="s">
        <v>6</v>
      </c>
      <c r="O177" s="3" t="s">
        <v>6</v>
      </c>
      <c r="P177" s="3" t="s">
        <v>6</v>
      </c>
      <c r="Q177" s="3">
        <v>0</v>
      </c>
    </row>
    <row r="178" spans="1:17" x14ac:dyDescent="0.25">
      <c r="A178" s="3" t="s">
        <v>69</v>
      </c>
      <c r="B178" s="3">
        <v>31032021</v>
      </c>
      <c r="C178" s="3">
        <v>1</v>
      </c>
      <c r="D178" s="3">
        <v>16</v>
      </c>
      <c r="E178" s="3">
        <v>1</v>
      </c>
      <c r="F178" s="3">
        <v>275502</v>
      </c>
      <c r="G178" s="3">
        <v>0</v>
      </c>
      <c r="H178" s="3">
        <v>0</v>
      </c>
      <c r="I178" s="3" t="s">
        <v>19</v>
      </c>
      <c r="J178" s="3" t="s">
        <v>2</v>
      </c>
      <c r="K178" s="3" t="s">
        <v>3</v>
      </c>
      <c r="L178" s="3" t="s">
        <v>4</v>
      </c>
      <c r="M178" s="3" t="s">
        <v>5</v>
      </c>
      <c r="N178" s="3" t="s">
        <v>6</v>
      </c>
      <c r="O178" s="3" t="s">
        <v>6</v>
      </c>
      <c r="P178" s="3" t="s">
        <v>6</v>
      </c>
      <c r="Q178" s="3">
        <v>0</v>
      </c>
    </row>
    <row r="179" spans="1:17" x14ac:dyDescent="0.25">
      <c r="A179" s="3" t="s">
        <v>69</v>
      </c>
      <c r="B179" s="3">
        <v>31032021</v>
      </c>
      <c r="C179" s="3">
        <v>1</v>
      </c>
      <c r="D179" s="3">
        <v>17</v>
      </c>
      <c r="E179" s="3">
        <v>1</v>
      </c>
      <c r="F179" s="3">
        <v>280500</v>
      </c>
      <c r="G179" s="3">
        <v>0</v>
      </c>
      <c r="H179" s="3">
        <v>0</v>
      </c>
      <c r="I179" s="3" t="s">
        <v>20</v>
      </c>
      <c r="J179" s="3" t="s">
        <v>2</v>
      </c>
      <c r="K179" s="3" t="s">
        <v>3</v>
      </c>
      <c r="L179" s="3" t="s">
        <v>4</v>
      </c>
      <c r="M179" s="3" t="s">
        <v>5</v>
      </c>
      <c r="N179" s="3" t="s">
        <v>6</v>
      </c>
      <c r="O179" s="3" t="s">
        <v>6</v>
      </c>
      <c r="P179" s="3" t="s">
        <v>6</v>
      </c>
      <c r="Q179" s="3">
        <v>0</v>
      </c>
    </row>
    <row r="180" spans="1:17" x14ac:dyDescent="0.25">
      <c r="A180" s="3" t="s">
        <v>69</v>
      </c>
      <c r="B180" s="3">
        <v>31032021</v>
      </c>
      <c r="C180" s="3">
        <v>1</v>
      </c>
      <c r="D180" s="3">
        <v>18</v>
      </c>
      <c r="E180" s="3">
        <v>1</v>
      </c>
      <c r="F180" s="3">
        <v>281810</v>
      </c>
      <c r="G180" s="3">
        <v>0</v>
      </c>
      <c r="H180" s="3">
        <v>0</v>
      </c>
      <c r="I180" s="3" t="s">
        <v>21</v>
      </c>
      <c r="J180" s="3" t="s">
        <v>2</v>
      </c>
      <c r="K180" s="3" t="s">
        <v>3</v>
      </c>
      <c r="L180" s="3" t="s">
        <v>4</v>
      </c>
      <c r="M180" s="3" t="s">
        <v>5</v>
      </c>
      <c r="N180" s="3" t="s">
        <v>6</v>
      </c>
      <c r="O180" s="3" t="s">
        <v>6</v>
      </c>
      <c r="P180" s="3" t="s">
        <v>6</v>
      </c>
      <c r="Q180" s="3">
        <v>0</v>
      </c>
    </row>
    <row r="181" spans="1:17" x14ac:dyDescent="0.25">
      <c r="A181" s="3" t="s">
        <v>69</v>
      </c>
      <c r="B181" s="3">
        <v>31032021</v>
      </c>
      <c r="C181" s="3">
        <v>1</v>
      </c>
      <c r="D181" s="3">
        <v>19</v>
      </c>
      <c r="E181" s="3">
        <v>1</v>
      </c>
      <c r="F181" s="3">
        <v>281820</v>
      </c>
      <c r="G181" s="3">
        <v>0</v>
      </c>
      <c r="H181" s="3">
        <v>0</v>
      </c>
      <c r="I181" s="3" t="s">
        <v>22</v>
      </c>
      <c r="J181" s="3" t="s">
        <v>2</v>
      </c>
      <c r="K181" s="3" t="s">
        <v>3</v>
      </c>
      <c r="L181" s="3" t="s">
        <v>4</v>
      </c>
      <c r="M181" s="3" t="s">
        <v>5</v>
      </c>
      <c r="N181" s="3" t="s">
        <v>6</v>
      </c>
      <c r="O181" s="3" t="s">
        <v>6</v>
      </c>
      <c r="P181" s="3" t="s">
        <v>6</v>
      </c>
      <c r="Q181" s="3">
        <v>0</v>
      </c>
    </row>
    <row r="182" spans="1:17" x14ac:dyDescent="0.25">
      <c r="A182" s="3" t="s">
        <v>69</v>
      </c>
      <c r="B182" s="3">
        <v>31032021</v>
      </c>
      <c r="C182" s="3">
        <v>1</v>
      </c>
      <c r="D182" s="3">
        <v>20</v>
      </c>
      <c r="E182" s="3">
        <v>1</v>
      </c>
      <c r="F182" s="3">
        <v>281830</v>
      </c>
      <c r="G182" s="3">
        <v>0</v>
      </c>
      <c r="H182" s="3">
        <v>0</v>
      </c>
      <c r="I182" s="3" t="s">
        <v>23</v>
      </c>
      <c r="J182" s="3" t="s">
        <v>2</v>
      </c>
      <c r="K182" s="3" t="s">
        <v>3</v>
      </c>
      <c r="L182" s="3" t="s">
        <v>4</v>
      </c>
      <c r="M182" s="3" t="s">
        <v>5</v>
      </c>
      <c r="N182" s="3" t="s">
        <v>6</v>
      </c>
      <c r="O182" s="3" t="s">
        <v>6</v>
      </c>
      <c r="P182" s="3" t="s">
        <v>6</v>
      </c>
      <c r="Q182" s="3">
        <v>0</v>
      </c>
    </row>
    <row r="183" spans="1:17" x14ac:dyDescent="0.25">
      <c r="A183" s="3" t="s">
        <v>69</v>
      </c>
      <c r="B183" s="3">
        <v>31032021</v>
      </c>
      <c r="C183" s="3">
        <v>1</v>
      </c>
      <c r="D183" s="3">
        <v>21</v>
      </c>
      <c r="E183" s="3">
        <v>1</v>
      </c>
      <c r="F183" s="3">
        <v>281840</v>
      </c>
      <c r="G183" s="3">
        <v>0</v>
      </c>
      <c r="H183" s="3">
        <v>0</v>
      </c>
      <c r="I183" s="3" t="s">
        <v>24</v>
      </c>
      <c r="J183" s="3" t="s">
        <v>2</v>
      </c>
      <c r="K183" s="3" t="s">
        <v>3</v>
      </c>
      <c r="L183" s="3" t="s">
        <v>4</v>
      </c>
      <c r="M183" s="3" t="s">
        <v>5</v>
      </c>
      <c r="N183" s="3" t="s">
        <v>6</v>
      </c>
      <c r="O183" s="3" t="s">
        <v>6</v>
      </c>
      <c r="P183" s="3" t="s">
        <v>6</v>
      </c>
      <c r="Q183" s="3">
        <v>0</v>
      </c>
    </row>
    <row r="184" spans="1:17" x14ac:dyDescent="0.25">
      <c r="A184" s="4" t="s">
        <v>69</v>
      </c>
      <c r="B184" s="4">
        <v>31032021</v>
      </c>
      <c r="C184" s="4">
        <v>1</v>
      </c>
      <c r="D184" s="4">
        <v>22</v>
      </c>
      <c r="E184" s="4">
        <v>1</v>
      </c>
      <c r="F184" s="4">
        <v>421001</v>
      </c>
      <c r="G184" s="4">
        <v>0</v>
      </c>
      <c r="H184" s="4">
        <v>0</v>
      </c>
      <c r="I184" s="4" t="s">
        <v>80</v>
      </c>
      <c r="J184" s="4" t="s">
        <v>2</v>
      </c>
      <c r="K184" s="4" t="s">
        <v>3</v>
      </c>
      <c r="L184" s="4" t="s">
        <v>4</v>
      </c>
      <c r="M184" s="4" t="s">
        <v>5</v>
      </c>
      <c r="N184" s="4" t="s">
        <v>6</v>
      </c>
      <c r="O184" s="4" t="s">
        <v>6</v>
      </c>
      <c r="P184" s="4" t="s">
        <v>6</v>
      </c>
      <c r="Q184" s="4">
        <v>0</v>
      </c>
    </row>
    <row r="185" spans="1:17" x14ac:dyDescent="0.25">
      <c r="A185" s="4" t="s">
        <v>69</v>
      </c>
      <c r="B185" s="4">
        <v>31032021</v>
      </c>
      <c r="C185" s="4">
        <v>1</v>
      </c>
      <c r="D185" s="4">
        <v>23</v>
      </c>
      <c r="E185" s="4">
        <v>1</v>
      </c>
      <c r="F185" s="4">
        <v>421002</v>
      </c>
      <c r="G185" s="4">
        <v>0</v>
      </c>
      <c r="H185" s="4">
        <v>0</v>
      </c>
      <c r="I185" s="4" t="s">
        <v>81</v>
      </c>
      <c r="J185" s="4" t="s">
        <v>2</v>
      </c>
      <c r="K185" s="4" t="s">
        <v>3</v>
      </c>
      <c r="L185" s="4" t="s">
        <v>4</v>
      </c>
      <c r="M185" s="4" t="s">
        <v>5</v>
      </c>
      <c r="N185" s="4" t="s">
        <v>6</v>
      </c>
      <c r="O185" s="4" t="s">
        <v>6</v>
      </c>
      <c r="P185" s="4" t="s">
        <v>6</v>
      </c>
      <c r="Q185" s="4">
        <v>0</v>
      </c>
    </row>
    <row r="186" spans="1:17" x14ac:dyDescent="0.25">
      <c r="A186" s="4" t="s">
        <v>69</v>
      </c>
      <c r="B186" s="4">
        <v>31032021</v>
      </c>
      <c r="C186" s="4">
        <v>1</v>
      </c>
      <c r="D186" s="4">
        <v>24</v>
      </c>
      <c r="E186" s="4">
        <v>1</v>
      </c>
      <c r="F186" s="4">
        <v>421003</v>
      </c>
      <c r="G186" s="4">
        <v>0</v>
      </c>
      <c r="H186" s="4">
        <v>0</v>
      </c>
      <c r="I186" s="4" t="s">
        <v>82</v>
      </c>
      <c r="J186" s="4" t="s">
        <v>2</v>
      </c>
      <c r="K186" s="4" t="s">
        <v>3</v>
      </c>
      <c r="L186" s="4" t="s">
        <v>4</v>
      </c>
      <c r="M186" s="4" t="s">
        <v>5</v>
      </c>
      <c r="N186" s="4" t="s">
        <v>6</v>
      </c>
      <c r="O186" s="4" t="s">
        <v>6</v>
      </c>
      <c r="P186" s="4" t="s">
        <v>6</v>
      </c>
      <c r="Q186" s="4">
        <v>0</v>
      </c>
    </row>
    <row r="187" spans="1:17" x14ac:dyDescent="0.25">
      <c r="A187" s="4" t="s">
        <v>69</v>
      </c>
      <c r="B187" s="4">
        <v>31032021</v>
      </c>
      <c r="C187" s="4">
        <v>1</v>
      </c>
      <c r="D187" s="4">
        <v>25</v>
      </c>
      <c r="E187" s="4">
        <v>1</v>
      </c>
      <c r="F187" s="4">
        <v>421004</v>
      </c>
      <c r="G187" s="4">
        <v>0</v>
      </c>
      <c r="H187" s="4">
        <v>0</v>
      </c>
      <c r="I187" s="4" t="s">
        <v>83</v>
      </c>
      <c r="J187" s="4" t="s">
        <v>2</v>
      </c>
      <c r="K187" s="4" t="s">
        <v>3</v>
      </c>
      <c r="L187" s="4" t="s">
        <v>4</v>
      </c>
      <c r="M187" s="4" t="s">
        <v>5</v>
      </c>
      <c r="N187" s="4" t="s">
        <v>6</v>
      </c>
      <c r="O187" s="4" t="s">
        <v>6</v>
      </c>
      <c r="P187" s="4" t="s">
        <v>6</v>
      </c>
      <c r="Q187" s="4">
        <v>0</v>
      </c>
    </row>
    <row r="188" spans="1:17" x14ac:dyDescent="0.25">
      <c r="A188" s="4" t="s">
        <v>69</v>
      </c>
      <c r="B188" s="4">
        <v>31032021</v>
      </c>
      <c r="C188" s="4">
        <v>1</v>
      </c>
      <c r="D188" s="4">
        <v>26</v>
      </c>
      <c r="E188" s="4">
        <v>1</v>
      </c>
      <c r="F188" s="4">
        <v>421005</v>
      </c>
      <c r="G188" s="4">
        <v>0</v>
      </c>
      <c r="H188" s="4">
        <v>0</v>
      </c>
      <c r="I188" s="4" t="s">
        <v>84</v>
      </c>
      <c r="J188" s="4" t="s">
        <v>2</v>
      </c>
      <c r="K188" s="4" t="s">
        <v>3</v>
      </c>
      <c r="L188" s="4" t="s">
        <v>4</v>
      </c>
      <c r="M188" s="4" t="s">
        <v>5</v>
      </c>
      <c r="N188" s="4" t="s">
        <v>6</v>
      </c>
      <c r="O188" s="4" t="s">
        <v>6</v>
      </c>
      <c r="P188" s="4" t="s">
        <v>6</v>
      </c>
      <c r="Q188" s="4">
        <v>0</v>
      </c>
    </row>
    <row r="189" spans="1:17" x14ac:dyDescent="0.25">
      <c r="A189" s="4" t="s">
        <v>69</v>
      </c>
      <c r="B189" s="4">
        <v>31032021</v>
      </c>
      <c r="C189" s="4">
        <v>1</v>
      </c>
      <c r="D189" s="4">
        <v>27</v>
      </c>
      <c r="E189" s="4">
        <v>1</v>
      </c>
      <c r="F189" s="4">
        <v>421021</v>
      </c>
      <c r="G189" s="4">
        <v>0</v>
      </c>
      <c r="H189" s="4">
        <v>0</v>
      </c>
      <c r="I189" s="4" t="s">
        <v>85</v>
      </c>
      <c r="J189" s="4" t="s">
        <v>2</v>
      </c>
      <c r="K189" s="4" t="s">
        <v>3</v>
      </c>
      <c r="L189" s="4" t="s">
        <v>4</v>
      </c>
      <c r="M189" s="4" t="s">
        <v>5</v>
      </c>
      <c r="N189" s="4" t="s">
        <v>6</v>
      </c>
      <c r="O189" s="4" t="s">
        <v>6</v>
      </c>
      <c r="P189" s="4" t="s">
        <v>6</v>
      </c>
      <c r="Q189" s="4">
        <v>0</v>
      </c>
    </row>
    <row r="190" spans="1:17" x14ac:dyDescent="0.25">
      <c r="A190" s="4" t="s">
        <v>69</v>
      </c>
      <c r="B190" s="4">
        <v>31032021</v>
      </c>
      <c r="C190" s="4">
        <v>1</v>
      </c>
      <c r="D190" s="4">
        <v>28</v>
      </c>
      <c r="E190" s="4">
        <v>1</v>
      </c>
      <c r="F190" s="4">
        <v>421022</v>
      </c>
      <c r="G190" s="4">
        <v>0</v>
      </c>
      <c r="H190" s="4">
        <v>0</v>
      </c>
      <c r="I190" s="4" t="s">
        <v>86</v>
      </c>
      <c r="J190" s="4" t="s">
        <v>2</v>
      </c>
      <c r="K190" s="4" t="s">
        <v>3</v>
      </c>
      <c r="L190" s="4" t="s">
        <v>4</v>
      </c>
      <c r="M190" s="4" t="s">
        <v>5</v>
      </c>
      <c r="N190" s="4" t="s">
        <v>6</v>
      </c>
      <c r="O190" s="4" t="s">
        <v>6</v>
      </c>
      <c r="P190" s="4" t="s">
        <v>6</v>
      </c>
      <c r="Q190" s="4">
        <v>0</v>
      </c>
    </row>
    <row r="191" spans="1:17" x14ac:dyDescent="0.25">
      <c r="A191" s="4" t="s">
        <v>69</v>
      </c>
      <c r="B191" s="4">
        <v>31032021</v>
      </c>
      <c r="C191" s="4">
        <v>1</v>
      </c>
      <c r="D191" s="4">
        <v>29</v>
      </c>
      <c r="E191" s="4">
        <v>1</v>
      </c>
      <c r="F191" s="4">
        <v>421023</v>
      </c>
      <c r="G191" s="4">
        <v>0</v>
      </c>
      <c r="H191" s="4">
        <v>0</v>
      </c>
      <c r="I191" s="4" t="s">
        <v>87</v>
      </c>
      <c r="J191" s="4" t="s">
        <v>2</v>
      </c>
      <c r="K191" s="4" t="s">
        <v>3</v>
      </c>
      <c r="L191" s="4" t="s">
        <v>4</v>
      </c>
      <c r="M191" s="4" t="s">
        <v>5</v>
      </c>
      <c r="N191" s="4" t="s">
        <v>6</v>
      </c>
      <c r="O191" s="4" t="s">
        <v>6</v>
      </c>
      <c r="P191" s="4" t="s">
        <v>6</v>
      </c>
      <c r="Q191" s="4">
        <v>0</v>
      </c>
    </row>
    <row r="192" spans="1:17" x14ac:dyDescent="0.25">
      <c r="A192" s="4" t="s">
        <v>69</v>
      </c>
      <c r="B192" s="4">
        <v>31032021</v>
      </c>
      <c r="C192" s="4">
        <v>1</v>
      </c>
      <c r="D192" s="4">
        <v>30</v>
      </c>
      <c r="E192" s="4">
        <v>1</v>
      </c>
      <c r="F192" s="4">
        <v>421024</v>
      </c>
      <c r="G192" s="4">
        <v>0</v>
      </c>
      <c r="H192" s="4">
        <v>0</v>
      </c>
      <c r="I192" s="4" t="s">
        <v>88</v>
      </c>
      <c r="J192" s="4" t="s">
        <v>2</v>
      </c>
      <c r="K192" s="4" t="s">
        <v>3</v>
      </c>
      <c r="L192" s="4" t="s">
        <v>4</v>
      </c>
      <c r="M192" s="4" t="s">
        <v>5</v>
      </c>
      <c r="N192" s="4" t="s">
        <v>6</v>
      </c>
      <c r="O192" s="4" t="s">
        <v>6</v>
      </c>
      <c r="P192" s="4" t="s">
        <v>6</v>
      </c>
      <c r="Q192" s="4">
        <v>0</v>
      </c>
    </row>
    <row r="193" spans="1:17" x14ac:dyDescent="0.25">
      <c r="A193" s="4" t="s">
        <v>69</v>
      </c>
      <c r="B193" s="4">
        <v>31032021</v>
      </c>
      <c r="C193" s="4">
        <v>1</v>
      </c>
      <c r="D193" s="4">
        <v>31</v>
      </c>
      <c r="E193" s="4">
        <v>1</v>
      </c>
      <c r="F193" s="4">
        <v>421025</v>
      </c>
      <c r="G193" s="4">
        <v>0</v>
      </c>
      <c r="H193" s="4">
        <v>0</v>
      </c>
      <c r="I193" s="4" t="s">
        <v>89</v>
      </c>
      <c r="J193" s="4" t="s">
        <v>2</v>
      </c>
      <c r="K193" s="4" t="s">
        <v>3</v>
      </c>
      <c r="L193" s="4" t="s">
        <v>4</v>
      </c>
      <c r="M193" s="4" t="s">
        <v>5</v>
      </c>
      <c r="N193" s="4" t="s">
        <v>6</v>
      </c>
      <c r="O193" s="4" t="s">
        <v>6</v>
      </c>
      <c r="P193" s="4" t="s">
        <v>6</v>
      </c>
      <c r="Q193" s="4">
        <v>0</v>
      </c>
    </row>
    <row r="194" spans="1:17" x14ac:dyDescent="0.25">
      <c r="A194" s="4" t="s">
        <v>69</v>
      </c>
      <c r="B194" s="4">
        <v>31032021</v>
      </c>
      <c r="C194" s="4">
        <v>1</v>
      </c>
      <c r="D194" s="4">
        <v>33</v>
      </c>
      <c r="E194" s="4">
        <v>1</v>
      </c>
      <c r="F194" s="4">
        <v>431000</v>
      </c>
      <c r="G194" s="4">
        <v>0</v>
      </c>
      <c r="H194" s="4">
        <v>0</v>
      </c>
      <c r="I194" s="4" t="s">
        <v>25</v>
      </c>
      <c r="J194" s="4" t="s">
        <v>2</v>
      </c>
      <c r="K194" s="4" t="s">
        <v>3</v>
      </c>
      <c r="L194" s="4" t="s">
        <v>4</v>
      </c>
      <c r="M194" s="4" t="s">
        <v>5</v>
      </c>
      <c r="N194" s="4" t="s">
        <v>6</v>
      </c>
      <c r="O194" s="4" t="s">
        <v>6</v>
      </c>
      <c r="P194" s="4" t="s">
        <v>6</v>
      </c>
      <c r="Q194" s="4">
        <v>0</v>
      </c>
    </row>
    <row r="195" spans="1:17" x14ac:dyDescent="0.25">
      <c r="A195" s="4" t="s">
        <v>69</v>
      </c>
      <c r="B195" s="4">
        <v>31032021</v>
      </c>
      <c r="C195" s="4">
        <v>1</v>
      </c>
      <c r="D195" s="4">
        <v>34</v>
      </c>
      <c r="E195" s="4">
        <v>1</v>
      </c>
      <c r="F195" s="4">
        <v>431001</v>
      </c>
      <c r="G195" s="4">
        <v>0</v>
      </c>
      <c r="H195" s="4">
        <v>0</v>
      </c>
      <c r="I195" s="4" t="s">
        <v>26</v>
      </c>
      <c r="J195" s="4" t="s">
        <v>2</v>
      </c>
      <c r="K195" s="4" t="s">
        <v>3</v>
      </c>
      <c r="L195" s="4" t="s">
        <v>4</v>
      </c>
      <c r="M195" s="4" t="s">
        <v>5</v>
      </c>
      <c r="N195" s="4" t="s">
        <v>6</v>
      </c>
      <c r="O195" s="4" t="s">
        <v>6</v>
      </c>
      <c r="P195" s="4" t="s">
        <v>6</v>
      </c>
      <c r="Q195" s="4">
        <v>0</v>
      </c>
    </row>
    <row r="196" spans="1:17" x14ac:dyDescent="0.25">
      <c r="A196" s="4" t="s">
        <v>69</v>
      </c>
      <c r="B196" s="4">
        <v>31032021</v>
      </c>
      <c r="C196" s="4">
        <v>1</v>
      </c>
      <c r="D196" s="4">
        <v>35</v>
      </c>
      <c r="E196" s="4">
        <v>1</v>
      </c>
      <c r="F196" s="4">
        <v>437250</v>
      </c>
      <c r="G196" s="4">
        <v>0</v>
      </c>
      <c r="H196" s="4">
        <v>0</v>
      </c>
      <c r="I196" s="4" t="s">
        <v>27</v>
      </c>
      <c r="J196" s="4" t="s">
        <v>2</v>
      </c>
      <c r="K196" s="4" t="s">
        <v>3</v>
      </c>
      <c r="L196" s="4" t="s">
        <v>4</v>
      </c>
      <c r="M196" s="4" t="s">
        <v>5</v>
      </c>
      <c r="N196" s="4" t="s">
        <v>6</v>
      </c>
      <c r="O196" s="4" t="s">
        <v>6</v>
      </c>
      <c r="P196" s="4" t="s">
        <v>6</v>
      </c>
      <c r="Q196" s="4">
        <v>0</v>
      </c>
    </row>
    <row r="197" spans="1:17" x14ac:dyDescent="0.25">
      <c r="A197" s="4" t="s">
        <v>69</v>
      </c>
      <c r="B197" s="4">
        <v>31032021</v>
      </c>
      <c r="C197" s="4">
        <v>1</v>
      </c>
      <c r="D197" s="4">
        <v>36</v>
      </c>
      <c r="E197" s="4">
        <v>1</v>
      </c>
      <c r="F197" s="4">
        <v>437300</v>
      </c>
      <c r="G197" s="4">
        <v>0</v>
      </c>
      <c r="H197" s="4">
        <v>0</v>
      </c>
      <c r="I197" s="4" t="s">
        <v>28</v>
      </c>
      <c r="J197" s="4" t="s">
        <v>2</v>
      </c>
      <c r="K197" s="4" t="s">
        <v>3</v>
      </c>
      <c r="L197" s="4" t="s">
        <v>4</v>
      </c>
      <c r="M197" s="4" t="s">
        <v>5</v>
      </c>
      <c r="N197" s="4" t="s">
        <v>6</v>
      </c>
      <c r="O197" s="4" t="s">
        <v>6</v>
      </c>
      <c r="P197" s="4" t="s">
        <v>6</v>
      </c>
      <c r="Q197" s="4">
        <v>0</v>
      </c>
    </row>
    <row r="198" spans="1:17" x14ac:dyDescent="0.25">
      <c r="A198" s="4" t="s">
        <v>69</v>
      </c>
      <c r="B198" s="4">
        <v>31032021</v>
      </c>
      <c r="C198" s="4">
        <v>1</v>
      </c>
      <c r="D198" s="4">
        <v>37</v>
      </c>
      <c r="E198" s="4">
        <v>1</v>
      </c>
      <c r="F198" s="4">
        <v>437450</v>
      </c>
      <c r="G198" s="4">
        <v>0</v>
      </c>
      <c r="H198" s="4">
        <v>0</v>
      </c>
      <c r="I198" s="4" t="s">
        <v>29</v>
      </c>
      <c r="J198" s="4" t="s">
        <v>2</v>
      </c>
      <c r="K198" s="4" t="s">
        <v>3</v>
      </c>
      <c r="L198" s="4" t="s">
        <v>4</v>
      </c>
      <c r="M198" s="4" t="s">
        <v>5</v>
      </c>
      <c r="N198" s="4" t="s">
        <v>6</v>
      </c>
      <c r="O198" s="4" t="s">
        <v>6</v>
      </c>
      <c r="P198" s="4" t="s">
        <v>6</v>
      </c>
      <c r="Q198" s="4">
        <v>0</v>
      </c>
    </row>
    <row r="199" spans="1:17" x14ac:dyDescent="0.25">
      <c r="A199" s="4" t="s">
        <v>69</v>
      </c>
      <c r="B199" s="4">
        <v>31032021</v>
      </c>
      <c r="C199" s="4">
        <v>1</v>
      </c>
      <c r="D199" s="4">
        <v>38</v>
      </c>
      <c r="E199" s="4">
        <v>1</v>
      </c>
      <c r="F199" s="4">
        <v>444100</v>
      </c>
      <c r="G199" s="4">
        <v>0</v>
      </c>
      <c r="H199" s="4">
        <v>0</v>
      </c>
      <c r="I199" s="4" t="s">
        <v>30</v>
      </c>
      <c r="J199" s="4" t="s">
        <v>2</v>
      </c>
      <c r="K199" s="4" t="s">
        <v>3</v>
      </c>
      <c r="L199" s="4" t="s">
        <v>4</v>
      </c>
      <c r="M199" s="4" t="s">
        <v>5</v>
      </c>
      <c r="N199" s="4" t="s">
        <v>6</v>
      </c>
      <c r="O199" s="4" t="s">
        <v>6</v>
      </c>
      <c r="P199" s="4" t="s">
        <v>6</v>
      </c>
      <c r="Q199" s="4">
        <v>0</v>
      </c>
    </row>
    <row r="200" spans="1:17" x14ac:dyDescent="0.25">
      <c r="A200" s="4" t="s">
        <v>69</v>
      </c>
      <c r="B200" s="4">
        <v>31032021</v>
      </c>
      <c r="C200" s="4">
        <v>1</v>
      </c>
      <c r="D200" s="4">
        <v>39</v>
      </c>
      <c r="E200" s="4">
        <v>1</v>
      </c>
      <c r="F200" s="4">
        <v>445510</v>
      </c>
      <c r="G200" s="4">
        <v>0</v>
      </c>
      <c r="H200" s="4">
        <v>0</v>
      </c>
      <c r="I200" s="4" t="s">
        <v>31</v>
      </c>
      <c r="J200" s="4" t="s">
        <v>2</v>
      </c>
      <c r="K200" s="4" t="s">
        <v>3</v>
      </c>
      <c r="L200" s="4" t="s">
        <v>4</v>
      </c>
      <c r="M200" s="4" t="s">
        <v>5</v>
      </c>
      <c r="N200" s="4" t="s">
        <v>6</v>
      </c>
      <c r="O200" s="4" t="s">
        <v>6</v>
      </c>
      <c r="P200" s="4" t="s">
        <v>6</v>
      </c>
      <c r="Q200" s="4">
        <v>0</v>
      </c>
    </row>
    <row r="201" spans="1:17" x14ac:dyDescent="0.25">
      <c r="A201" s="4" t="s">
        <v>69</v>
      </c>
      <c r="B201" s="4">
        <v>31032021</v>
      </c>
      <c r="C201" s="4">
        <v>1</v>
      </c>
      <c r="D201" s="4">
        <v>40</v>
      </c>
      <c r="E201" s="4">
        <v>1</v>
      </c>
      <c r="F201" s="4">
        <v>445511</v>
      </c>
      <c r="G201" s="4">
        <v>0</v>
      </c>
      <c r="H201" s="4">
        <v>0</v>
      </c>
      <c r="I201" s="4" t="s">
        <v>32</v>
      </c>
      <c r="J201" s="4" t="s">
        <v>2</v>
      </c>
      <c r="K201" s="4" t="s">
        <v>3</v>
      </c>
      <c r="L201" s="4" t="s">
        <v>4</v>
      </c>
      <c r="M201" s="4" t="s">
        <v>5</v>
      </c>
      <c r="N201" s="4" t="s">
        <v>6</v>
      </c>
      <c r="O201" s="4" t="s">
        <v>6</v>
      </c>
      <c r="P201" s="4" t="s">
        <v>6</v>
      </c>
      <c r="Q201" s="4">
        <v>0</v>
      </c>
    </row>
    <row r="202" spans="1:17" x14ac:dyDescent="0.25">
      <c r="A202" s="4" t="s">
        <v>69</v>
      </c>
      <c r="B202" s="4">
        <v>31032021</v>
      </c>
      <c r="C202" s="4">
        <v>1</v>
      </c>
      <c r="D202" s="4">
        <v>41</v>
      </c>
      <c r="E202" s="4">
        <v>1</v>
      </c>
      <c r="F202" s="4">
        <v>445620</v>
      </c>
      <c r="G202" s="4">
        <v>0</v>
      </c>
      <c r="H202" s="4">
        <v>0</v>
      </c>
      <c r="I202" s="4" t="s">
        <v>33</v>
      </c>
      <c r="J202" s="4" t="s">
        <v>2</v>
      </c>
      <c r="K202" s="4" t="s">
        <v>3</v>
      </c>
      <c r="L202" s="4" t="s">
        <v>4</v>
      </c>
      <c r="M202" s="4" t="s">
        <v>5</v>
      </c>
      <c r="N202" s="4" t="s">
        <v>6</v>
      </c>
      <c r="O202" s="4" t="s">
        <v>6</v>
      </c>
      <c r="P202" s="4" t="s">
        <v>6</v>
      </c>
      <c r="Q202" s="4">
        <v>0</v>
      </c>
    </row>
    <row r="203" spans="1:17" x14ac:dyDescent="0.25">
      <c r="A203" s="4" t="s">
        <v>69</v>
      </c>
      <c r="B203" s="4">
        <v>31032021</v>
      </c>
      <c r="C203" s="4">
        <v>1</v>
      </c>
      <c r="D203" s="4">
        <v>42</v>
      </c>
      <c r="E203" s="4">
        <v>1</v>
      </c>
      <c r="F203" s="4">
        <v>445666</v>
      </c>
      <c r="G203" s="4">
        <v>0</v>
      </c>
      <c r="H203" s="4">
        <v>0</v>
      </c>
      <c r="I203" s="4" t="s">
        <v>34</v>
      </c>
      <c r="J203" s="4" t="s">
        <v>2</v>
      </c>
      <c r="K203" s="4" t="s">
        <v>3</v>
      </c>
      <c r="L203" s="4" t="s">
        <v>4</v>
      </c>
      <c r="M203" s="4" t="s">
        <v>5</v>
      </c>
      <c r="N203" s="4" t="s">
        <v>6</v>
      </c>
      <c r="O203" s="4" t="s">
        <v>6</v>
      </c>
      <c r="P203" s="4" t="s">
        <v>6</v>
      </c>
      <c r="Q203" s="4">
        <v>0</v>
      </c>
    </row>
    <row r="204" spans="1:17" x14ac:dyDescent="0.25">
      <c r="A204" s="4" t="s">
        <v>69</v>
      </c>
      <c r="B204" s="4">
        <v>31032021</v>
      </c>
      <c r="C204" s="4">
        <v>1</v>
      </c>
      <c r="D204" s="4">
        <v>43</v>
      </c>
      <c r="E204" s="4">
        <v>1</v>
      </c>
      <c r="F204" s="4">
        <v>445716</v>
      </c>
      <c r="G204" s="4">
        <v>0</v>
      </c>
      <c r="H204" s="4">
        <v>0</v>
      </c>
      <c r="I204" s="4" t="s">
        <v>35</v>
      </c>
      <c r="J204" s="4" t="s">
        <v>2</v>
      </c>
      <c r="K204" s="4" t="s">
        <v>3</v>
      </c>
      <c r="L204" s="4" t="s">
        <v>4</v>
      </c>
      <c r="M204" s="4" t="s">
        <v>5</v>
      </c>
      <c r="N204" s="4" t="s">
        <v>6</v>
      </c>
      <c r="O204" s="4" t="s">
        <v>6</v>
      </c>
      <c r="P204" s="4" t="s">
        <v>6</v>
      </c>
      <c r="Q204" s="4">
        <v>0</v>
      </c>
    </row>
    <row r="205" spans="1:17" x14ac:dyDescent="0.25">
      <c r="A205" s="4" t="s">
        <v>69</v>
      </c>
      <c r="B205" s="4">
        <v>31032021</v>
      </c>
      <c r="C205" s="4">
        <v>1</v>
      </c>
      <c r="D205" s="4">
        <v>44</v>
      </c>
      <c r="E205" s="4">
        <v>1</v>
      </c>
      <c r="F205" s="4">
        <v>445860</v>
      </c>
      <c r="G205" s="4">
        <v>0</v>
      </c>
      <c r="H205" s="4">
        <v>0</v>
      </c>
      <c r="I205" s="4" t="s">
        <v>36</v>
      </c>
      <c r="J205" s="4" t="s">
        <v>2</v>
      </c>
      <c r="K205" s="4" t="s">
        <v>3</v>
      </c>
      <c r="L205" s="4" t="s">
        <v>4</v>
      </c>
      <c r="M205" s="4" t="s">
        <v>5</v>
      </c>
      <c r="N205" s="4" t="s">
        <v>6</v>
      </c>
      <c r="O205" s="4" t="s">
        <v>6</v>
      </c>
      <c r="P205" s="4" t="s">
        <v>6</v>
      </c>
      <c r="Q205" s="4">
        <v>0</v>
      </c>
    </row>
    <row r="206" spans="1:17" x14ac:dyDescent="0.25">
      <c r="A206" s="4" t="s">
        <v>69</v>
      </c>
      <c r="B206" s="4">
        <v>31032021</v>
      </c>
      <c r="C206" s="4">
        <v>1</v>
      </c>
      <c r="D206" s="4">
        <v>45</v>
      </c>
      <c r="E206" s="4">
        <v>1</v>
      </c>
      <c r="F206" s="4">
        <v>448611</v>
      </c>
      <c r="G206" s="4">
        <v>0</v>
      </c>
      <c r="H206" s="4">
        <v>0</v>
      </c>
      <c r="I206" s="4" t="s">
        <v>37</v>
      </c>
      <c r="J206" s="4" t="s">
        <v>2</v>
      </c>
      <c r="K206" s="4" t="s">
        <v>3</v>
      </c>
      <c r="L206" s="4" t="s">
        <v>4</v>
      </c>
      <c r="M206" s="4" t="s">
        <v>5</v>
      </c>
      <c r="N206" s="4" t="s">
        <v>6</v>
      </c>
      <c r="O206" s="4" t="s">
        <v>6</v>
      </c>
      <c r="P206" s="4" t="s">
        <v>6</v>
      </c>
      <c r="Q206" s="4">
        <v>0</v>
      </c>
    </row>
    <row r="207" spans="1:17" x14ac:dyDescent="0.25">
      <c r="A207" s="4" t="s">
        <v>69</v>
      </c>
      <c r="B207" s="4">
        <v>31032021</v>
      </c>
      <c r="C207" s="4">
        <v>1</v>
      </c>
      <c r="D207" s="4">
        <v>46</v>
      </c>
      <c r="E207" s="4">
        <v>1</v>
      </c>
      <c r="F207" s="4">
        <v>448633</v>
      </c>
      <c r="G207" s="4">
        <v>0</v>
      </c>
      <c r="H207" s="4">
        <v>0</v>
      </c>
      <c r="I207" s="4" t="s">
        <v>38</v>
      </c>
      <c r="J207" s="4" t="s">
        <v>2</v>
      </c>
      <c r="K207" s="4" t="s">
        <v>3</v>
      </c>
      <c r="L207" s="4" t="s">
        <v>4</v>
      </c>
      <c r="M207" s="4" t="s">
        <v>5</v>
      </c>
      <c r="N207" s="4" t="s">
        <v>6</v>
      </c>
      <c r="O207" s="4" t="s">
        <v>6</v>
      </c>
      <c r="P207" s="4" t="s">
        <v>6</v>
      </c>
      <c r="Q207" s="4">
        <v>0</v>
      </c>
    </row>
    <row r="208" spans="1:17" x14ac:dyDescent="0.25">
      <c r="A208" s="4" t="s">
        <v>69</v>
      </c>
      <c r="B208" s="4">
        <v>31032021</v>
      </c>
      <c r="C208" s="4">
        <v>1</v>
      </c>
      <c r="D208" s="4">
        <v>47</v>
      </c>
      <c r="E208" s="4">
        <v>1</v>
      </c>
      <c r="F208" s="4">
        <v>448700</v>
      </c>
      <c r="G208" s="4">
        <v>0</v>
      </c>
      <c r="H208" s="4">
        <v>0</v>
      </c>
      <c r="I208" s="4" t="s">
        <v>39</v>
      </c>
      <c r="J208" s="4" t="s">
        <v>2</v>
      </c>
      <c r="K208" s="4" t="s">
        <v>3</v>
      </c>
      <c r="L208" s="4" t="s">
        <v>4</v>
      </c>
      <c r="M208" s="4" t="s">
        <v>5</v>
      </c>
      <c r="N208" s="4" t="s">
        <v>6</v>
      </c>
      <c r="O208" s="4" t="s">
        <v>6</v>
      </c>
      <c r="P208" s="4" t="s">
        <v>6</v>
      </c>
      <c r="Q208" s="4">
        <v>0</v>
      </c>
    </row>
    <row r="209" spans="1:17" x14ac:dyDescent="0.25">
      <c r="A209" s="4" t="s">
        <v>69</v>
      </c>
      <c r="B209" s="4">
        <v>31032021</v>
      </c>
      <c r="C209" s="4">
        <v>1</v>
      </c>
      <c r="D209" s="4">
        <v>48</v>
      </c>
      <c r="E209" s="4">
        <v>1</v>
      </c>
      <c r="F209" s="4">
        <v>455120</v>
      </c>
      <c r="G209" s="4">
        <v>0</v>
      </c>
      <c r="H209" s="4">
        <v>0</v>
      </c>
      <c r="I209" s="4" t="s">
        <v>90</v>
      </c>
      <c r="J209" s="4" t="s">
        <v>2</v>
      </c>
      <c r="K209" s="4" t="s">
        <v>3</v>
      </c>
      <c r="L209" s="4" t="s">
        <v>4</v>
      </c>
      <c r="M209" s="4" t="s">
        <v>5</v>
      </c>
      <c r="N209" s="4" t="s">
        <v>6</v>
      </c>
      <c r="O209" s="4" t="s">
        <v>6</v>
      </c>
      <c r="P209" s="4" t="s">
        <v>6</v>
      </c>
      <c r="Q209" s="4">
        <v>0</v>
      </c>
    </row>
    <row r="210" spans="1:17" x14ac:dyDescent="0.25">
      <c r="A210" s="4" t="s">
        <v>69</v>
      </c>
      <c r="B210" s="4">
        <v>31032021</v>
      </c>
      <c r="C210" s="4">
        <v>1</v>
      </c>
      <c r="D210" s="4">
        <v>49</v>
      </c>
      <c r="E210" s="4">
        <v>1</v>
      </c>
      <c r="F210" s="4">
        <v>467100</v>
      </c>
      <c r="G210" s="4">
        <v>0</v>
      </c>
      <c r="H210" s="4">
        <v>0</v>
      </c>
      <c r="I210" s="4" t="s">
        <v>91</v>
      </c>
      <c r="J210" s="4" t="s">
        <v>2</v>
      </c>
      <c r="K210" s="4" t="s">
        <v>3</v>
      </c>
      <c r="L210" s="4" t="s">
        <v>4</v>
      </c>
      <c r="M210" s="4" t="s">
        <v>5</v>
      </c>
      <c r="N210" s="4" t="s">
        <v>6</v>
      </c>
      <c r="O210" s="4" t="s">
        <v>6</v>
      </c>
      <c r="P210" s="4" t="s">
        <v>6</v>
      </c>
      <c r="Q210" s="4">
        <v>0</v>
      </c>
    </row>
    <row r="211" spans="1:17" x14ac:dyDescent="0.25">
      <c r="A211" s="4" t="s">
        <v>69</v>
      </c>
      <c r="B211" s="4">
        <v>31032021</v>
      </c>
      <c r="C211" s="4">
        <v>1</v>
      </c>
      <c r="D211" s="4">
        <v>50</v>
      </c>
      <c r="E211" s="4">
        <v>1</v>
      </c>
      <c r="F211" s="4">
        <v>467200</v>
      </c>
      <c r="G211" s="4">
        <v>0</v>
      </c>
      <c r="H211" s="4">
        <v>0</v>
      </c>
      <c r="I211" s="4" t="s">
        <v>94</v>
      </c>
      <c r="J211" s="4" t="s">
        <v>2</v>
      </c>
      <c r="K211" s="4" t="s">
        <v>3</v>
      </c>
      <c r="L211" s="4" t="s">
        <v>4</v>
      </c>
      <c r="M211" s="4" t="s">
        <v>5</v>
      </c>
      <c r="N211" s="4" t="s">
        <v>6</v>
      </c>
      <c r="O211" s="4" t="s">
        <v>6</v>
      </c>
      <c r="P211" s="4" t="s">
        <v>6</v>
      </c>
      <c r="Q211" s="4">
        <v>0</v>
      </c>
    </row>
    <row r="212" spans="1:17" x14ac:dyDescent="0.25">
      <c r="A212" s="4" t="s">
        <v>69</v>
      </c>
      <c r="B212" s="4">
        <v>31032021</v>
      </c>
      <c r="C212" s="4">
        <v>2</v>
      </c>
      <c r="D212" s="4">
        <v>1</v>
      </c>
      <c r="E212" s="4">
        <v>1</v>
      </c>
      <c r="F212" s="4">
        <v>486000</v>
      </c>
      <c r="G212" s="4">
        <v>0</v>
      </c>
      <c r="H212" s="4">
        <v>0</v>
      </c>
      <c r="I212" s="4" t="s">
        <v>40</v>
      </c>
      <c r="J212" s="4" t="s">
        <v>2</v>
      </c>
      <c r="K212" s="4" t="s">
        <v>3</v>
      </c>
      <c r="L212" s="4" t="s">
        <v>4</v>
      </c>
      <c r="M212" s="4" t="s">
        <v>5</v>
      </c>
      <c r="N212" s="4" t="s">
        <v>6</v>
      </c>
      <c r="O212" s="4" t="s">
        <v>6</v>
      </c>
      <c r="P212" s="4" t="s">
        <v>6</v>
      </c>
      <c r="Q212" s="4">
        <v>0</v>
      </c>
    </row>
    <row r="213" spans="1:17" x14ac:dyDescent="0.25">
      <c r="A213" s="5" t="s">
        <v>69</v>
      </c>
      <c r="B213" s="5">
        <v>31032021</v>
      </c>
      <c r="C213" s="5">
        <v>2</v>
      </c>
      <c r="D213" s="5">
        <v>2</v>
      </c>
      <c r="E213" s="5">
        <v>1</v>
      </c>
      <c r="F213" s="5">
        <v>503000</v>
      </c>
      <c r="G213" s="5">
        <v>0</v>
      </c>
      <c r="H213" s="5">
        <v>0</v>
      </c>
      <c r="I213" s="5" t="s">
        <v>41</v>
      </c>
      <c r="J213" s="5" t="s">
        <v>2</v>
      </c>
      <c r="K213" s="5" t="s">
        <v>3</v>
      </c>
      <c r="L213" s="5" t="s">
        <v>4</v>
      </c>
      <c r="M213" s="5" t="s">
        <v>5</v>
      </c>
      <c r="N213" s="5" t="s">
        <v>6</v>
      </c>
      <c r="O213" s="5" t="s">
        <v>6</v>
      </c>
      <c r="P213" s="5" t="s">
        <v>6</v>
      </c>
      <c r="Q213" s="5">
        <v>0</v>
      </c>
    </row>
    <row r="214" spans="1:17" x14ac:dyDescent="0.25">
      <c r="A214" s="5" t="s">
        <v>69</v>
      </c>
      <c r="B214" s="5">
        <v>31032021</v>
      </c>
      <c r="C214" s="5">
        <v>2</v>
      </c>
      <c r="D214" s="5">
        <v>3</v>
      </c>
      <c r="E214" s="5">
        <v>1</v>
      </c>
      <c r="F214" s="5">
        <v>512000</v>
      </c>
      <c r="G214" s="5">
        <v>0</v>
      </c>
      <c r="H214" s="5">
        <v>0</v>
      </c>
      <c r="I214" s="5" t="s">
        <v>95</v>
      </c>
      <c r="J214" s="5" t="s">
        <v>2</v>
      </c>
      <c r="K214" s="5" t="s">
        <v>3</v>
      </c>
      <c r="L214" s="5" t="s">
        <v>4</v>
      </c>
      <c r="M214" s="5" t="s">
        <v>5</v>
      </c>
      <c r="N214" s="5" t="s">
        <v>6</v>
      </c>
      <c r="O214" s="5" t="s">
        <v>6</v>
      </c>
      <c r="P214" s="5" t="s">
        <v>6</v>
      </c>
      <c r="Q214" s="5">
        <v>0</v>
      </c>
    </row>
    <row r="215" spans="1:17" x14ac:dyDescent="0.25">
      <c r="A215" s="5" t="s">
        <v>69</v>
      </c>
      <c r="B215" s="5">
        <v>31032021</v>
      </c>
      <c r="C215" s="5">
        <v>2</v>
      </c>
      <c r="D215" s="5">
        <v>4</v>
      </c>
      <c r="E215" s="5">
        <v>1</v>
      </c>
      <c r="F215" s="5">
        <v>512100</v>
      </c>
      <c r="G215" s="5">
        <v>0</v>
      </c>
      <c r="H215" s="5">
        <v>0</v>
      </c>
      <c r="I215" s="5" t="s">
        <v>78</v>
      </c>
      <c r="J215" s="5" t="s">
        <v>2</v>
      </c>
      <c r="K215" s="5" t="s">
        <v>3</v>
      </c>
      <c r="L215" s="5" t="s">
        <v>4</v>
      </c>
      <c r="M215" s="5" t="s">
        <v>5</v>
      </c>
      <c r="N215" s="5" t="s">
        <v>6</v>
      </c>
      <c r="O215" s="5" t="s">
        <v>6</v>
      </c>
      <c r="P215" s="5" t="s">
        <v>6</v>
      </c>
      <c r="Q215" s="5">
        <v>0</v>
      </c>
    </row>
    <row r="216" spans="1:17" x14ac:dyDescent="0.25">
      <c r="A216" s="5" t="s">
        <v>69</v>
      </c>
      <c r="B216" s="5">
        <v>31032021</v>
      </c>
      <c r="C216" s="5">
        <v>2</v>
      </c>
      <c r="D216" s="5">
        <v>5</v>
      </c>
      <c r="E216" s="5">
        <v>1</v>
      </c>
      <c r="F216" s="5">
        <v>512400</v>
      </c>
      <c r="G216" s="5">
        <v>0</v>
      </c>
      <c r="H216" s="5">
        <v>0</v>
      </c>
      <c r="I216" s="5" t="s">
        <v>42</v>
      </c>
      <c r="J216" s="5" t="s">
        <v>2</v>
      </c>
      <c r="K216" s="5" t="s">
        <v>3</v>
      </c>
      <c r="L216" s="5" t="s">
        <v>4</v>
      </c>
      <c r="M216" s="5" t="s">
        <v>5</v>
      </c>
      <c r="N216" s="5" t="s">
        <v>6</v>
      </c>
      <c r="O216" s="5" t="s">
        <v>6</v>
      </c>
      <c r="P216" s="5" t="s">
        <v>6</v>
      </c>
      <c r="Q216" s="5">
        <v>0</v>
      </c>
    </row>
    <row r="217" spans="1:17" x14ac:dyDescent="0.25">
      <c r="A217" s="5" t="s">
        <v>69</v>
      </c>
      <c r="B217" s="5">
        <v>31032021</v>
      </c>
      <c r="C217" s="5">
        <v>2</v>
      </c>
      <c r="D217" s="5">
        <v>6</v>
      </c>
      <c r="E217" s="5">
        <v>1</v>
      </c>
      <c r="F217" s="5">
        <v>518700</v>
      </c>
      <c r="G217" s="5">
        <v>0</v>
      </c>
      <c r="H217" s="5">
        <v>0</v>
      </c>
      <c r="I217" s="5" t="s">
        <v>43</v>
      </c>
      <c r="J217" s="5" t="s">
        <v>2</v>
      </c>
      <c r="K217" s="5" t="s">
        <v>3</v>
      </c>
      <c r="L217" s="5" t="s">
        <v>4</v>
      </c>
      <c r="M217" s="5" t="s">
        <v>5</v>
      </c>
      <c r="N217" s="5" t="s">
        <v>6</v>
      </c>
      <c r="O217" s="5" t="s">
        <v>6</v>
      </c>
      <c r="P217" s="5" t="s">
        <v>6</v>
      </c>
      <c r="Q217" s="5">
        <v>0</v>
      </c>
    </row>
    <row r="218" spans="1:17" x14ac:dyDescent="0.25">
      <c r="A218" s="5" t="s">
        <v>69</v>
      </c>
      <c r="B218" s="5">
        <v>31032021</v>
      </c>
      <c r="C218" s="5">
        <v>2</v>
      </c>
      <c r="D218" s="5">
        <v>7</v>
      </c>
      <c r="E218" s="5">
        <v>1</v>
      </c>
      <c r="F218" s="5">
        <v>530000</v>
      </c>
      <c r="G218" s="5">
        <v>0</v>
      </c>
      <c r="H218" s="5">
        <v>0</v>
      </c>
      <c r="I218" s="5" t="s">
        <v>44</v>
      </c>
      <c r="J218" s="5" t="s">
        <v>2</v>
      </c>
      <c r="K218" s="5" t="s">
        <v>3</v>
      </c>
      <c r="L218" s="5" t="s">
        <v>4</v>
      </c>
      <c r="M218" s="5" t="s">
        <v>5</v>
      </c>
      <c r="N218" s="5" t="s">
        <v>6</v>
      </c>
      <c r="O218" s="5" t="s">
        <v>6</v>
      </c>
      <c r="P218" s="5" t="s">
        <v>6</v>
      </c>
      <c r="Q218" s="5">
        <v>0</v>
      </c>
    </row>
    <row r="219" spans="1:17" x14ac:dyDescent="0.25">
      <c r="A219" s="6" t="s">
        <v>69</v>
      </c>
      <c r="B219" s="6">
        <v>31032021</v>
      </c>
      <c r="C219" s="6">
        <v>2</v>
      </c>
      <c r="D219" s="6">
        <v>8</v>
      </c>
      <c r="E219" s="6">
        <v>1</v>
      </c>
      <c r="F219" s="6">
        <v>606148</v>
      </c>
      <c r="G219" s="6">
        <v>0</v>
      </c>
      <c r="H219" s="6">
        <v>0</v>
      </c>
      <c r="I219" s="6" t="s">
        <v>149</v>
      </c>
      <c r="J219" s="6" t="s">
        <v>2</v>
      </c>
      <c r="K219" s="6" t="s">
        <v>3</v>
      </c>
      <c r="L219" s="6" t="s">
        <v>4</v>
      </c>
      <c r="M219" s="6" t="s">
        <v>5</v>
      </c>
      <c r="N219" s="6" t="s">
        <v>6</v>
      </c>
      <c r="O219" s="6" t="s">
        <v>6</v>
      </c>
      <c r="P219" s="6" t="s">
        <v>6</v>
      </c>
      <c r="Q219" s="6">
        <v>0</v>
      </c>
    </row>
    <row r="220" spans="1:17" x14ac:dyDescent="0.25">
      <c r="A220" s="6" t="s">
        <v>69</v>
      </c>
      <c r="B220" s="6">
        <v>31032021</v>
      </c>
      <c r="C220" s="6">
        <v>2</v>
      </c>
      <c r="D220" s="6">
        <v>9</v>
      </c>
      <c r="E220" s="6">
        <v>1</v>
      </c>
      <c r="F220" s="6">
        <v>606163</v>
      </c>
      <c r="G220" s="6">
        <v>0</v>
      </c>
      <c r="H220" s="6">
        <v>0</v>
      </c>
      <c r="I220" s="6" t="s">
        <v>150</v>
      </c>
      <c r="J220" s="6" t="s">
        <v>2</v>
      </c>
      <c r="K220" s="6" t="s">
        <v>3</v>
      </c>
      <c r="L220" s="6" t="s">
        <v>4</v>
      </c>
      <c r="M220" s="6" t="s">
        <v>5</v>
      </c>
      <c r="N220" s="6" t="s">
        <v>6</v>
      </c>
      <c r="O220" s="6" t="s">
        <v>6</v>
      </c>
      <c r="P220" s="6" t="s">
        <v>6</v>
      </c>
      <c r="Q220" s="6">
        <v>0</v>
      </c>
    </row>
    <row r="221" spans="1:17" x14ac:dyDescent="0.25">
      <c r="A221" s="6" t="s">
        <v>69</v>
      </c>
      <c r="B221" s="6">
        <v>31032021</v>
      </c>
      <c r="C221" s="6">
        <v>2</v>
      </c>
      <c r="D221" s="6">
        <v>10</v>
      </c>
      <c r="E221" s="6">
        <v>1</v>
      </c>
      <c r="F221" s="6">
        <v>606167</v>
      </c>
      <c r="G221" s="6">
        <v>0</v>
      </c>
      <c r="H221" s="6">
        <v>0</v>
      </c>
      <c r="I221" s="6" t="s">
        <v>151</v>
      </c>
      <c r="J221" s="6" t="s">
        <v>2</v>
      </c>
      <c r="K221" s="6" t="s">
        <v>3</v>
      </c>
      <c r="L221" s="6" t="s">
        <v>4</v>
      </c>
      <c r="M221" s="6" t="s">
        <v>5</v>
      </c>
      <c r="N221" s="6" t="s">
        <v>6</v>
      </c>
      <c r="O221" s="6" t="s">
        <v>6</v>
      </c>
      <c r="P221" s="6" t="s">
        <v>6</v>
      </c>
      <c r="Q221" s="6">
        <v>0</v>
      </c>
    </row>
    <row r="222" spans="1:17" x14ac:dyDescent="0.25">
      <c r="A222" s="6" t="s">
        <v>69</v>
      </c>
      <c r="B222" s="6">
        <v>31032021</v>
      </c>
      <c r="C222" s="6">
        <v>2</v>
      </c>
      <c r="D222" s="6">
        <v>11</v>
      </c>
      <c r="E222" s="6">
        <v>1</v>
      </c>
      <c r="F222" s="6">
        <v>606171</v>
      </c>
      <c r="G222" s="6">
        <v>0</v>
      </c>
      <c r="H222" s="6">
        <v>0</v>
      </c>
      <c r="I222" s="6" t="s">
        <v>152</v>
      </c>
      <c r="J222" s="6" t="s">
        <v>2</v>
      </c>
      <c r="K222" s="6" t="s">
        <v>3</v>
      </c>
      <c r="L222" s="6" t="s">
        <v>4</v>
      </c>
      <c r="M222" s="6" t="s">
        <v>5</v>
      </c>
      <c r="N222" s="6" t="s">
        <v>6</v>
      </c>
      <c r="O222" s="6" t="s">
        <v>6</v>
      </c>
      <c r="P222" s="6" t="s">
        <v>6</v>
      </c>
      <c r="Q222" s="6">
        <v>0</v>
      </c>
    </row>
    <row r="223" spans="1:17" x14ac:dyDescent="0.25">
      <c r="A223" s="6" t="s">
        <v>69</v>
      </c>
      <c r="B223" s="6">
        <v>31032021</v>
      </c>
      <c r="C223" s="6">
        <v>2</v>
      </c>
      <c r="D223" s="6">
        <v>12</v>
      </c>
      <c r="E223" s="6">
        <v>1</v>
      </c>
      <c r="F223" s="6">
        <v>606172</v>
      </c>
      <c r="G223" s="6">
        <v>0</v>
      </c>
      <c r="H223" s="6">
        <v>0</v>
      </c>
      <c r="I223" s="6" t="s">
        <v>153</v>
      </c>
      <c r="J223" s="6" t="s">
        <v>2</v>
      </c>
      <c r="K223" s="6" t="s">
        <v>3</v>
      </c>
      <c r="L223" s="6" t="s">
        <v>4</v>
      </c>
      <c r="M223" s="6" t="s">
        <v>5</v>
      </c>
      <c r="N223" s="6" t="s">
        <v>6</v>
      </c>
      <c r="O223" s="6" t="s">
        <v>6</v>
      </c>
      <c r="P223" s="6" t="s">
        <v>6</v>
      </c>
      <c r="Q223" s="6">
        <v>0</v>
      </c>
    </row>
    <row r="224" spans="1:17" x14ac:dyDescent="0.25">
      <c r="A224" s="6" t="s">
        <v>69</v>
      </c>
      <c r="B224" s="6">
        <v>31032021</v>
      </c>
      <c r="C224" s="6">
        <v>2</v>
      </c>
      <c r="D224" s="6">
        <v>13</v>
      </c>
      <c r="E224" s="6">
        <v>1</v>
      </c>
      <c r="F224" s="6">
        <v>606178</v>
      </c>
      <c r="G224" s="6">
        <v>0</v>
      </c>
      <c r="H224" s="6">
        <v>0</v>
      </c>
      <c r="I224" s="6" t="s">
        <v>154</v>
      </c>
      <c r="J224" s="6" t="s">
        <v>2</v>
      </c>
      <c r="K224" s="6" t="s">
        <v>3</v>
      </c>
      <c r="L224" s="6" t="s">
        <v>4</v>
      </c>
      <c r="M224" s="6" t="s">
        <v>5</v>
      </c>
      <c r="N224" s="6" t="s">
        <v>6</v>
      </c>
      <c r="O224" s="6" t="s">
        <v>6</v>
      </c>
      <c r="P224" s="6" t="s">
        <v>6</v>
      </c>
      <c r="Q224" s="6">
        <v>0</v>
      </c>
    </row>
    <row r="225" spans="1:17" x14ac:dyDescent="0.25">
      <c r="A225" s="6" t="s">
        <v>69</v>
      </c>
      <c r="B225" s="6">
        <v>31032021</v>
      </c>
      <c r="C225" s="6">
        <v>2</v>
      </c>
      <c r="D225" s="6">
        <v>14</v>
      </c>
      <c r="E225" s="6">
        <v>1</v>
      </c>
      <c r="F225" s="6">
        <v>606179</v>
      </c>
      <c r="G225" s="6">
        <v>0</v>
      </c>
      <c r="H225" s="6">
        <v>0</v>
      </c>
      <c r="I225" s="6" t="s">
        <v>155</v>
      </c>
      <c r="J225" s="6" t="s">
        <v>2</v>
      </c>
      <c r="K225" s="6" t="s">
        <v>3</v>
      </c>
      <c r="L225" s="6" t="s">
        <v>4</v>
      </c>
      <c r="M225" s="6" t="s">
        <v>5</v>
      </c>
      <c r="N225" s="6" t="s">
        <v>6</v>
      </c>
      <c r="O225" s="6" t="s">
        <v>6</v>
      </c>
      <c r="P225" s="6" t="s">
        <v>6</v>
      </c>
      <c r="Q225" s="6">
        <v>0</v>
      </c>
    </row>
    <row r="226" spans="1:17" x14ac:dyDescent="0.25">
      <c r="A226" s="6" t="s">
        <v>69</v>
      </c>
      <c r="B226" s="6">
        <v>31032021</v>
      </c>
      <c r="C226" s="6">
        <v>2</v>
      </c>
      <c r="D226" s="6">
        <v>15</v>
      </c>
      <c r="E226" s="6">
        <v>1</v>
      </c>
      <c r="F226" s="6">
        <v>606180</v>
      </c>
      <c r="G226" s="6">
        <v>0</v>
      </c>
      <c r="H226" s="6">
        <v>0</v>
      </c>
      <c r="I226" s="6" t="s">
        <v>156</v>
      </c>
      <c r="J226" s="6" t="s">
        <v>2</v>
      </c>
      <c r="K226" s="6" t="s">
        <v>3</v>
      </c>
      <c r="L226" s="6" t="s">
        <v>4</v>
      </c>
      <c r="M226" s="6" t="s">
        <v>5</v>
      </c>
      <c r="N226" s="6" t="s">
        <v>6</v>
      </c>
      <c r="O226" s="6" t="s">
        <v>6</v>
      </c>
      <c r="P226" s="6" t="s">
        <v>6</v>
      </c>
      <c r="Q226" s="6">
        <v>0</v>
      </c>
    </row>
    <row r="227" spans="1:17" x14ac:dyDescent="0.25">
      <c r="A227" s="6" t="s">
        <v>69</v>
      </c>
      <c r="B227" s="6">
        <v>31032021</v>
      </c>
      <c r="C227" s="6">
        <v>2</v>
      </c>
      <c r="D227" s="6">
        <v>16</v>
      </c>
      <c r="E227" s="6">
        <v>1</v>
      </c>
      <c r="F227" s="6">
        <v>606181</v>
      </c>
      <c r="G227" s="6">
        <v>0</v>
      </c>
      <c r="H227" s="6">
        <v>0</v>
      </c>
      <c r="I227" s="6" t="s">
        <v>157</v>
      </c>
      <c r="J227" s="6" t="s">
        <v>2</v>
      </c>
      <c r="K227" s="6" t="s">
        <v>3</v>
      </c>
      <c r="L227" s="6" t="s">
        <v>4</v>
      </c>
      <c r="M227" s="6" t="s">
        <v>5</v>
      </c>
      <c r="N227" s="6" t="s">
        <v>6</v>
      </c>
      <c r="O227" s="6" t="s">
        <v>6</v>
      </c>
      <c r="P227" s="6" t="s">
        <v>6</v>
      </c>
      <c r="Q227" s="6">
        <v>0</v>
      </c>
    </row>
    <row r="228" spans="1:17" x14ac:dyDescent="0.25">
      <c r="A228" s="6" t="s">
        <v>69</v>
      </c>
      <c r="B228" s="6">
        <v>31032021</v>
      </c>
      <c r="C228" s="6">
        <v>2</v>
      </c>
      <c r="D228" s="6">
        <v>17</v>
      </c>
      <c r="E228" s="6">
        <v>1</v>
      </c>
      <c r="F228" s="6">
        <v>606182</v>
      </c>
      <c r="G228" s="6">
        <v>0</v>
      </c>
      <c r="H228" s="6">
        <v>0</v>
      </c>
      <c r="I228" s="6" t="s">
        <v>158</v>
      </c>
      <c r="J228" s="6" t="s">
        <v>2</v>
      </c>
      <c r="K228" s="6" t="s">
        <v>3</v>
      </c>
      <c r="L228" s="6" t="s">
        <v>4</v>
      </c>
      <c r="M228" s="6" t="s">
        <v>5</v>
      </c>
      <c r="N228" s="6" t="s">
        <v>6</v>
      </c>
      <c r="O228" s="6" t="s">
        <v>6</v>
      </c>
      <c r="P228" s="6" t="s">
        <v>6</v>
      </c>
      <c r="Q228" s="6">
        <v>0</v>
      </c>
    </row>
    <row r="229" spans="1:17" x14ac:dyDescent="0.25">
      <c r="A229" s="6" t="s">
        <v>69</v>
      </c>
      <c r="B229" s="6">
        <v>31032021</v>
      </c>
      <c r="C229" s="6">
        <v>2</v>
      </c>
      <c r="D229" s="6">
        <v>18</v>
      </c>
      <c r="E229" s="6">
        <v>1</v>
      </c>
      <c r="F229" s="6">
        <v>606183</v>
      </c>
      <c r="G229" s="6">
        <v>0</v>
      </c>
      <c r="H229" s="6">
        <v>0</v>
      </c>
      <c r="I229" s="6" t="s">
        <v>159</v>
      </c>
      <c r="J229" s="6" t="s">
        <v>2</v>
      </c>
      <c r="K229" s="6" t="s">
        <v>3</v>
      </c>
      <c r="L229" s="6" t="s">
        <v>4</v>
      </c>
      <c r="M229" s="6" t="s">
        <v>5</v>
      </c>
      <c r="N229" s="6" t="s">
        <v>6</v>
      </c>
      <c r="O229" s="6" t="s">
        <v>6</v>
      </c>
      <c r="P229" s="6" t="s">
        <v>6</v>
      </c>
      <c r="Q229" s="6">
        <v>0</v>
      </c>
    </row>
    <row r="230" spans="1:17" x14ac:dyDescent="0.25">
      <c r="A230" s="6" t="s">
        <v>69</v>
      </c>
      <c r="B230" s="6">
        <v>31032021</v>
      </c>
      <c r="C230" s="6">
        <v>2</v>
      </c>
      <c r="D230" s="6">
        <v>19</v>
      </c>
      <c r="E230" s="6">
        <v>1</v>
      </c>
      <c r="F230" s="6">
        <v>606314</v>
      </c>
      <c r="G230" s="6">
        <v>0</v>
      </c>
      <c r="H230" s="6">
        <v>0</v>
      </c>
      <c r="I230" s="6" t="s">
        <v>160</v>
      </c>
      <c r="J230" s="6" t="s">
        <v>2</v>
      </c>
      <c r="K230" s="6" t="s">
        <v>3</v>
      </c>
      <c r="L230" s="6" t="s">
        <v>4</v>
      </c>
      <c r="M230" s="6" t="s">
        <v>5</v>
      </c>
      <c r="N230" s="6" t="s">
        <v>6</v>
      </c>
      <c r="O230" s="6" t="s">
        <v>6</v>
      </c>
      <c r="P230" s="6" t="s">
        <v>6</v>
      </c>
      <c r="Q230" s="6">
        <v>0</v>
      </c>
    </row>
    <row r="231" spans="1:17" x14ac:dyDescent="0.25">
      <c r="A231" s="6" t="s">
        <v>69</v>
      </c>
      <c r="B231" s="6">
        <v>31032021</v>
      </c>
      <c r="C231" s="6">
        <v>2</v>
      </c>
      <c r="D231" s="6">
        <v>20</v>
      </c>
      <c r="E231" s="6">
        <v>1</v>
      </c>
      <c r="F231" s="6">
        <v>606400</v>
      </c>
      <c r="G231" s="6">
        <v>0</v>
      </c>
      <c r="H231" s="6">
        <v>0</v>
      </c>
      <c r="I231" s="6" t="s">
        <v>45</v>
      </c>
      <c r="J231" s="6" t="s">
        <v>2</v>
      </c>
      <c r="K231" s="6" t="s">
        <v>3</v>
      </c>
      <c r="L231" s="6" t="s">
        <v>4</v>
      </c>
      <c r="M231" s="6" t="s">
        <v>5</v>
      </c>
      <c r="N231" s="6" t="s">
        <v>6</v>
      </c>
      <c r="O231" s="6" t="s">
        <v>6</v>
      </c>
      <c r="P231" s="6" t="s">
        <v>6</v>
      </c>
      <c r="Q231" s="6">
        <v>0</v>
      </c>
    </row>
    <row r="232" spans="1:17" x14ac:dyDescent="0.25">
      <c r="A232" s="6" t="s">
        <v>69</v>
      </c>
      <c r="B232" s="6">
        <v>31032021</v>
      </c>
      <c r="C232" s="6">
        <v>2</v>
      </c>
      <c r="D232" s="6">
        <v>21</v>
      </c>
      <c r="E232" s="6">
        <v>1</v>
      </c>
      <c r="F232" s="6">
        <v>612205</v>
      </c>
      <c r="G232" s="6">
        <v>0</v>
      </c>
      <c r="H232" s="6">
        <v>0</v>
      </c>
      <c r="I232" s="6" t="s">
        <v>109</v>
      </c>
      <c r="J232" s="6" t="s">
        <v>2</v>
      </c>
      <c r="K232" s="6" t="s">
        <v>3</v>
      </c>
      <c r="L232" s="6" t="s">
        <v>4</v>
      </c>
      <c r="M232" s="6" t="s">
        <v>5</v>
      </c>
      <c r="N232" s="6" t="s">
        <v>6</v>
      </c>
      <c r="O232" s="6" t="s">
        <v>6</v>
      </c>
      <c r="P232" s="6" t="s">
        <v>6</v>
      </c>
      <c r="Q232" s="6">
        <v>0</v>
      </c>
    </row>
    <row r="233" spans="1:17" x14ac:dyDescent="0.25">
      <c r="A233" s="6" t="s">
        <v>69</v>
      </c>
      <c r="B233" s="6">
        <v>31032021</v>
      </c>
      <c r="C233" s="6">
        <v>2</v>
      </c>
      <c r="D233" s="6">
        <v>22</v>
      </c>
      <c r="E233" s="6">
        <v>1</v>
      </c>
      <c r="F233" s="6">
        <v>613500</v>
      </c>
      <c r="G233" s="6">
        <v>0</v>
      </c>
      <c r="H233" s="6">
        <v>0</v>
      </c>
      <c r="I233" s="6" t="s">
        <v>110</v>
      </c>
      <c r="J233" s="6" t="s">
        <v>2</v>
      </c>
      <c r="K233" s="6" t="s">
        <v>3</v>
      </c>
      <c r="L233" s="6" t="s">
        <v>4</v>
      </c>
      <c r="M233" s="6" t="s">
        <v>5</v>
      </c>
      <c r="N233" s="6" t="s">
        <v>6</v>
      </c>
      <c r="O233" s="6" t="s">
        <v>6</v>
      </c>
      <c r="P233" s="6" t="s">
        <v>6</v>
      </c>
      <c r="Q233" s="6">
        <v>0</v>
      </c>
    </row>
    <row r="234" spans="1:17" x14ac:dyDescent="0.25">
      <c r="A234" s="6" t="s">
        <v>69</v>
      </c>
      <c r="B234" s="6">
        <v>31032021</v>
      </c>
      <c r="C234" s="6">
        <v>2</v>
      </c>
      <c r="D234" s="6">
        <v>23</v>
      </c>
      <c r="E234" s="6">
        <v>1</v>
      </c>
      <c r="F234" s="6">
        <v>613509</v>
      </c>
      <c r="G234" s="6">
        <v>0</v>
      </c>
      <c r="H234" s="6">
        <v>0</v>
      </c>
      <c r="I234" s="6" t="s">
        <v>111</v>
      </c>
      <c r="J234" s="6" t="s">
        <v>2</v>
      </c>
      <c r="K234" s="6" t="s">
        <v>3</v>
      </c>
      <c r="L234" s="6" t="s">
        <v>4</v>
      </c>
      <c r="M234" s="6" t="s">
        <v>5</v>
      </c>
      <c r="N234" s="6" t="s">
        <v>6</v>
      </c>
      <c r="O234" s="6" t="s">
        <v>6</v>
      </c>
      <c r="P234" s="6" t="s">
        <v>6</v>
      </c>
      <c r="Q234" s="6">
        <v>0</v>
      </c>
    </row>
    <row r="235" spans="1:17" x14ac:dyDescent="0.25">
      <c r="A235" s="6" t="s">
        <v>69</v>
      </c>
      <c r="B235" s="6">
        <v>31032021</v>
      </c>
      <c r="C235" s="6">
        <v>2</v>
      </c>
      <c r="D235" s="6">
        <v>24</v>
      </c>
      <c r="E235" s="6">
        <v>1</v>
      </c>
      <c r="F235" s="6">
        <v>613511</v>
      </c>
      <c r="G235" s="6">
        <v>0</v>
      </c>
      <c r="H235" s="6">
        <v>0</v>
      </c>
      <c r="I235" s="6" t="s">
        <v>112</v>
      </c>
      <c r="J235" s="6" t="s">
        <v>2</v>
      </c>
      <c r="K235" s="6" t="s">
        <v>3</v>
      </c>
      <c r="L235" s="6" t="s">
        <v>4</v>
      </c>
      <c r="M235" s="6" t="s">
        <v>5</v>
      </c>
      <c r="N235" s="6" t="s">
        <v>6</v>
      </c>
      <c r="O235" s="6" t="s">
        <v>6</v>
      </c>
      <c r="P235" s="6" t="s">
        <v>6</v>
      </c>
      <c r="Q235" s="6">
        <v>0</v>
      </c>
    </row>
    <row r="236" spans="1:17" x14ac:dyDescent="0.25">
      <c r="A236" s="6" t="s">
        <v>69</v>
      </c>
      <c r="B236" s="6">
        <v>31032021</v>
      </c>
      <c r="C236" s="6">
        <v>2</v>
      </c>
      <c r="D236" s="6">
        <v>25</v>
      </c>
      <c r="E236" s="6">
        <v>1</v>
      </c>
      <c r="F236" s="6">
        <v>613522</v>
      </c>
      <c r="G236" s="6">
        <v>0</v>
      </c>
      <c r="H236" s="6">
        <v>0</v>
      </c>
      <c r="I236" s="6" t="s">
        <v>113</v>
      </c>
      <c r="J236" s="6" t="s">
        <v>2</v>
      </c>
      <c r="K236" s="6" t="s">
        <v>3</v>
      </c>
      <c r="L236" s="6" t="s">
        <v>4</v>
      </c>
      <c r="M236" s="6" t="s">
        <v>5</v>
      </c>
      <c r="N236" s="6" t="s">
        <v>6</v>
      </c>
      <c r="O236" s="6" t="s">
        <v>6</v>
      </c>
      <c r="P236" s="6" t="s">
        <v>6</v>
      </c>
      <c r="Q236" s="6">
        <v>0</v>
      </c>
    </row>
    <row r="237" spans="1:17" x14ac:dyDescent="0.25">
      <c r="A237" s="6" t="s">
        <v>69</v>
      </c>
      <c r="B237" s="6">
        <v>31032021</v>
      </c>
      <c r="C237" s="6">
        <v>2</v>
      </c>
      <c r="D237" s="6">
        <v>26</v>
      </c>
      <c r="E237" s="6">
        <v>1</v>
      </c>
      <c r="F237" s="6">
        <v>613701</v>
      </c>
      <c r="G237" s="6">
        <v>0</v>
      </c>
      <c r="H237" s="6">
        <v>0</v>
      </c>
      <c r="I237" s="6" t="s">
        <v>114</v>
      </c>
      <c r="J237" s="6" t="s">
        <v>2</v>
      </c>
      <c r="K237" s="6" t="s">
        <v>3</v>
      </c>
      <c r="L237" s="6" t="s">
        <v>4</v>
      </c>
      <c r="M237" s="6" t="s">
        <v>5</v>
      </c>
      <c r="N237" s="6" t="s">
        <v>6</v>
      </c>
      <c r="O237" s="6" t="s">
        <v>6</v>
      </c>
      <c r="P237" s="6" t="s">
        <v>6</v>
      </c>
      <c r="Q237" s="6">
        <v>0</v>
      </c>
    </row>
    <row r="238" spans="1:17" x14ac:dyDescent="0.25">
      <c r="A238" s="6" t="s">
        <v>69</v>
      </c>
      <c r="B238" s="6">
        <v>31032021</v>
      </c>
      <c r="C238" s="6">
        <v>2</v>
      </c>
      <c r="D238" s="6">
        <v>27</v>
      </c>
      <c r="E238" s="6">
        <v>1</v>
      </c>
      <c r="F238" s="6">
        <v>613702</v>
      </c>
      <c r="G238" s="6">
        <v>0</v>
      </c>
      <c r="H238" s="6">
        <v>0</v>
      </c>
      <c r="I238" s="6" t="s">
        <v>115</v>
      </c>
      <c r="J238" s="6" t="s">
        <v>2</v>
      </c>
      <c r="K238" s="6" t="s">
        <v>3</v>
      </c>
      <c r="L238" s="6" t="s">
        <v>4</v>
      </c>
      <c r="M238" s="6" t="s">
        <v>5</v>
      </c>
      <c r="N238" s="6" t="s">
        <v>6</v>
      </c>
      <c r="O238" s="6" t="s">
        <v>6</v>
      </c>
      <c r="P238" s="6" t="s">
        <v>6</v>
      </c>
      <c r="Q238" s="6">
        <v>0</v>
      </c>
    </row>
    <row r="239" spans="1:17" x14ac:dyDescent="0.25">
      <c r="A239" s="6" t="s">
        <v>69</v>
      </c>
      <c r="B239" s="6">
        <v>31032021</v>
      </c>
      <c r="C239" s="6">
        <v>2</v>
      </c>
      <c r="D239" s="6">
        <v>28</v>
      </c>
      <c r="E239" s="6">
        <v>1</v>
      </c>
      <c r="F239" s="6">
        <v>613705</v>
      </c>
      <c r="G239" s="6">
        <v>0</v>
      </c>
      <c r="H239" s="6">
        <v>0</v>
      </c>
      <c r="I239" s="6" t="s">
        <v>116</v>
      </c>
      <c r="J239" s="6" t="s">
        <v>2</v>
      </c>
      <c r="K239" s="6" t="s">
        <v>3</v>
      </c>
      <c r="L239" s="6" t="s">
        <v>4</v>
      </c>
      <c r="M239" s="6" t="s">
        <v>5</v>
      </c>
      <c r="N239" s="6" t="s">
        <v>6</v>
      </c>
      <c r="O239" s="6" t="s">
        <v>6</v>
      </c>
      <c r="P239" s="6" t="s">
        <v>6</v>
      </c>
      <c r="Q239" s="6">
        <v>0</v>
      </c>
    </row>
    <row r="240" spans="1:17" x14ac:dyDescent="0.25">
      <c r="A240" s="6" t="s">
        <v>69</v>
      </c>
      <c r="B240" s="6">
        <v>31032021</v>
      </c>
      <c r="C240" s="6">
        <v>2</v>
      </c>
      <c r="D240" s="6">
        <v>29</v>
      </c>
      <c r="E240" s="6">
        <v>1</v>
      </c>
      <c r="F240" s="6">
        <v>613706</v>
      </c>
      <c r="G240" s="6">
        <v>0</v>
      </c>
      <c r="H240" s="6">
        <v>0</v>
      </c>
      <c r="I240" s="6" t="s">
        <v>117</v>
      </c>
      <c r="J240" s="6" t="s">
        <v>2</v>
      </c>
      <c r="K240" s="6" t="s">
        <v>3</v>
      </c>
      <c r="L240" s="6" t="s">
        <v>4</v>
      </c>
      <c r="M240" s="6" t="s">
        <v>5</v>
      </c>
      <c r="N240" s="6" t="s">
        <v>6</v>
      </c>
      <c r="O240" s="6" t="s">
        <v>6</v>
      </c>
      <c r="P240" s="6" t="s">
        <v>6</v>
      </c>
      <c r="Q240" s="6">
        <v>0</v>
      </c>
    </row>
    <row r="241" spans="1:17" x14ac:dyDescent="0.25">
      <c r="A241" s="6" t="s">
        <v>69</v>
      </c>
      <c r="B241" s="6">
        <v>31032021</v>
      </c>
      <c r="C241" s="6">
        <v>2</v>
      </c>
      <c r="D241" s="6">
        <v>30</v>
      </c>
      <c r="E241" s="6">
        <v>1</v>
      </c>
      <c r="F241" s="6">
        <v>613707</v>
      </c>
      <c r="G241" s="6">
        <v>0</v>
      </c>
      <c r="H241" s="6">
        <v>0</v>
      </c>
      <c r="I241" s="6" t="s">
        <v>118</v>
      </c>
      <c r="J241" s="6" t="s">
        <v>2</v>
      </c>
      <c r="K241" s="6" t="s">
        <v>3</v>
      </c>
      <c r="L241" s="6" t="s">
        <v>4</v>
      </c>
      <c r="M241" s="6" t="s">
        <v>5</v>
      </c>
      <c r="N241" s="6" t="s">
        <v>6</v>
      </c>
      <c r="O241" s="6" t="s">
        <v>6</v>
      </c>
      <c r="P241" s="6" t="s">
        <v>6</v>
      </c>
      <c r="Q241" s="6">
        <v>0</v>
      </c>
    </row>
    <row r="242" spans="1:17" x14ac:dyDescent="0.25">
      <c r="A242" s="6" t="s">
        <v>69</v>
      </c>
      <c r="B242" s="6">
        <v>31032021</v>
      </c>
      <c r="C242" s="6">
        <v>2</v>
      </c>
      <c r="D242" s="6">
        <v>31</v>
      </c>
      <c r="E242" s="6">
        <v>1</v>
      </c>
      <c r="F242" s="6">
        <v>613708</v>
      </c>
      <c r="G242" s="6">
        <v>0</v>
      </c>
      <c r="H242" s="6">
        <v>0</v>
      </c>
      <c r="I242" s="6" t="s">
        <v>119</v>
      </c>
      <c r="J242" s="6" t="s">
        <v>2</v>
      </c>
      <c r="K242" s="6" t="s">
        <v>3</v>
      </c>
      <c r="L242" s="6" t="s">
        <v>4</v>
      </c>
      <c r="M242" s="6" t="s">
        <v>5</v>
      </c>
      <c r="N242" s="6" t="s">
        <v>6</v>
      </c>
      <c r="O242" s="6" t="s">
        <v>6</v>
      </c>
      <c r="P242" s="6" t="s">
        <v>6</v>
      </c>
      <c r="Q242" s="6">
        <v>0</v>
      </c>
    </row>
    <row r="243" spans="1:17" x14ac:dyDescent="0.25">
      <c r="A243" s="6" t="s">
        <v>69</v>
      </c>
      <c r="B243" s="6">
        <v>31032021</v>
      </c>
      <c r="C243" s="6">
        <v>2</v>
      </c>
      <c r="D243" s="6">
        <v>32</v>
      </c>
      <c r="E243" s="6">
        <v>1</v>
      </c>
      <c r="F243" s="6">
        <v>613709</v>
      </c>
      <c r="G243" s="6">
        <v>0</v>
      </c>
      <c r="H243" s="6">
        <v>0</v>
      </c>
      <c r="I243" s="6" t="s">
        <v>120</v>
      </c>
      <c r="J243" s="6" t="s">
        <v>2</v>
      </c>
      <c r="K243" s="6" t="s">
        <v>3</v>
      </c>
      <c r="L243" s="6" t="s">
        <v>4</v>
      </c>
      <c r="M243" s="6" t="s">
        <v>5</v>
      </c>
      <c r="N243" s="6" t="s">
        <v>6</v>
      </c>
      <c r="O243" s="6" t="s">
        <v>6</v>
      </c>
      <c r="P243" s="6" t="s">
        <v>6</v>
      </c>
      <c r="Q243" s="6">
        <v>0</v>
      </c>
    </row>
    <row r="244" spans="1:17" x14ac:dyDescent="0.25">
      <c r="A244" s="6" t="s">
        <v>69</v>
      </c>
      <c r="B244" s="6">
        <v>31032021</v>
      </c>
      <c r="C244" s="6">
        <v>2</v>
      </c>
      <c r="D244" s="6">
        <v>33</v>
      </c>
      <c r="E244" s="6">
        <v>1</v>
      </c>
      <c r="F244" s="6">
        <v>615000</v>
      </c>
      <c r="G244" s="6">
        <v>0</v>
      </c>
      <c r="H244" s="6">
        <v>0</v>
      </c>
      <c r="I244" s="6" t="s">
        <v>121</v>
      </c>
      <c r="J244" s="6" t="s">
        <v>2</v>
      </c>
      <c r="K244" s="6" t="s">
        <v>3</v>
      </c>
      <c r="L244" s="6" t="s">
        <v>4</v>
      </c>
      <c r="M244" s="6" t="s">
        <v>5</v>
      </c>
      <c r="N244" s="6" t="s">
        <v>6</v>
      </c>
      <c r="O244" s="6" t="s">
        <v>6</v>
      </c>
      <c r="P244" s="6" t="s">
        <v>6</v>
      </c>
      <c r="Q244" s="6">
        <v>0</v>
      </c>
    </row>
    <row r="245" spans="1:17" x14ac:dyDescent="0.25">
      <c r="A245" s="6" t="s">
        <v>69</v>
      </c>
      <c r="B245" s="6">
        <v>31032021</v>
      </c>
      <c r="C245" s="6">
        <v>2</v>
      </c>
      <c r="D245" s="6">
        <v>34</v>
      </c>
      <c r="E245" s="6">
        <v>1</v>
      </c>
      <c r="F245" s="6">
        <v>615507</v>
      </c>
      <c r="G245" s="6">
        <v>0</v>
      </c>
      <c r="H245" s="6">
        <v>0</v>
      </c>
      <c r="I245" s="6" t="s">
        <v>122</v>
      </c>
      <c r="J245" s="6" t="s">
        <v>2</v>
      </c>
      <c r="K245" s="6" t="s">
        <v>3</v>
      </c>
      <c r="L245" s="6" t="s">
        <v>4</v>
      </c>
      <c r="M245" s="6" t="s">
        <v>5</v>
      </c>
      <c r="N245" s="6" t="s">
        <v>6</v>
      </c>
      <c r="O245" s="6" t="s">
        <v>6</v>
      </c>
      <c r="P245" s="6" t="s">
        <v>6</v>
      </c>
      <c r="Q245" s="6">
        <v>0</v>
      </c>
    </row>
    <row r="246" spans="1:17" x14ac:dyDescent="0.25">
      <c r="A246" s="6" t="s">
        <v>69</v>
      </c>
      <c r="B246" s="6">
        <v>31032021</v>
      </c>
      <c r="C246" s="6">
        <v>2</v>
      </c>
      <c r="D246" s="6">
        <v>35</v>
      </c>
      <c r="E246" s="6">
        <v>1</v>
      </c>
      <c r="F246" s="6">
        <v>615511</v>
      </c>
      <c r="G246" s="6">
        <v>0</v>
      </c>
      <c r="H246" s="6">
        <v>0</v>
      </c>
      <c r="I246" s="6" t="s">
        <v>123</v>
      </c>
      <c r="J246" s="6" t="s">
        <v>2</v>
      </c>
      <c r="K246" s="6" t="s">
        <v>3</v>
      </c>
      <c r="L246" s="6" t="s">
        <v>4</v>
      </c>
      <c r="M246" s="6" t="s">
        <v>5</v>
      </c>
      <c r="N246" s="6" t="s">
        <v>6</v>
      </c>
      <c r="O246" s="6" t="s">
        <v>6</v>
      </c>
      <c r="P246" s="6" t="s">
        <v>6</v>
      </c>
      <c r="Q246" s="6">
        <v>0</v>
      </c>
    </row>
    <row r="247" spans="1:17" x14ac:dyDescent="0.25">
      <c r="A247" s="6" t="s">
        <v>69</v>
      </c>
      <c r="B247" s="6">
        <v>31032021</v>
      </c>
      <c r="C247" s="6">
        <v>2</v>
      </c>
      <c r="D247" s="6">
        <v>36</v>
      </c>
      <c r="E247" s="6">
        <v>1</v>
      </c>
      <c r="F247" s="6">
        <v>615512</v>
      </c>
      <c r="G247" s="6">
        <v>0</v>
      </c>
      <c r="H247" s="6">
        <v>0</v>
      </c>
      <c r="I247" s="6" t="s">
        <v>124</v>
      </c>
      <c r="J247" s="6" t="s">
        <v>2</v>
      </c>
      <c r="K247" s="6" t="s">
        <v>3</v>
      </c>
      <c r="L247" s="6" t="s">
        <v>4</v>
      </c>
      <c r="M247" s="6" t="s">
        <v>5</v>
      </c>
      <c r="N247" s="6" t="s">
        <v>6</v>
      </c>
      <c r="O247" s="6" t="s">
        <v>6</v>
      </c>
      <c r="P247" s="6" t="s">
        <v>6</v>
      </c>
      <c r="Q247" s="6">
        <v>0</v>
      </c>
    </row>
    <row r="248" spans="1:17" x14ac:dyDescent="0.25">
      <c r="A248" s="6" t="s">
        <v>69</v>
      </c>
      <c r="B248" s="6">
        <v>31032021</v>
      </c>
      <c r="C248" s="6">
        <v>2</v>
      </c>
      <c r="D248" s="6">
        <v>37</v>
      </c>
      <c r="E248" s="6">
        <v>1</v>
      </c>
      <c r="F248" s="6">
        <v>615528</v>
      </c>
      <c r="G248" s="6">
        <v>0</v>
      </c>
      <c r="H248" s="6">
        <v>0</v>
      </c>
      <c r="I248" s="6" t="s">
        <v>125</v>
      </c>
      <c r="J248" s="6" t="s">
        <v>2</v>
      </c>
      <c r="K248" s="6" t="s">
        <v>3</v>
      </c>
      <c r="L248" s="6" t="s">
        <v>4</v>
      </c>
      <c r="M248" s="6" t="s">
        <v>5</v>
      </c>
      <c r="N248" s="6" t="s">
        <v>6</v>
      </c>
      <c r="O248" s="6" t="s">
        <v>6</v>
      </c>
      <c r="P248" s="6" t="s">
        <v>6</v>
      </c>
      <c r="Q248" s="6">
        <v>0</v>
      </c>
    </row>
    <row r="249" spans="1:17" x14ac:dyDescent="0.25">
      <c r="A249" s="6" t="s">
        <v>69</v>
      </c>
      <c r="B249" s="6">
        <v>31032021</v>
      </c>
      <c r="C249" s="6">
        <v>2</v>
      </c>
      <c r="D249" s="6">
        <v>38</v>
      </c>
      <c r="E249" s="6">
        <v>1</v>
      </c>
      <c r="F249" s="6">
        <v>615536</v>
      </c>
      <c r="G249" s="6">
        <v>0</v>
      </c>
      <c r="H249" s="6">
        <v>0</v>
      </c>
      <c r="I249" s="6" t="s">
        <v>126</v>
      </c>
      <c r="J249" s="6" t="s">
        <v>2</v>
      </c>
      <c r="K249" s="6" t="s">
        <v>3</v>
      </c>
      <c r="L249" s="6" t="s">
        <v>4</v>
      </c>
      <c r="M249" s="6" t="s">
        <v>5</v>
      </c>
      <c r="N249" s="6" t="s">
        <v>6</v>
      </c>
      <c r="O249" s="6" t="s">
        <v>6</v>
      </c>
      <c r="P249" s="6" t="s">
        <v>6</v>
      </c>
      <c r="Q249" s="6">
        <v>0</v>
      </c>
    </row>
    <row r="250" spans="1:17" x14ac:dyDescent="0.25">
      <c r="A250" s="6" t="s">
        <v>69</v>
      </c>
      <c r="B250" s="6">
        <v>31032021</v>
      </c>
      <c r="C250" s="6">
        <v>2</v>
      </c>
      <c r="D250" s="6">
        <v>39</v>
      </c>
      <c r="E250" s="6">
        <v>1</v>
      </c>
      <c r="F250" s="6">
        <v>615546</v>
      </c>
      <c r="G250" s="6">
        <v>0</v>
      </c>
      <c r="H250" s="6">
        <v>0</v>
      </c>
      <c r="I250" s="6" t="s">
        <v>127</v>
      </c>
      <c r="J250" s="6" t="s">
        <v>2</v>
      </c>
      <c r="K250" s="6" t="s">
        <v>3</v>
      </c>
      <c r="L250" s="6" t="s">
        <v>4</v>
      </c>
      <c r="M250" s="6" t="s">
        <v>5</v>
      </c>
      <c r="N250" s="6" t="s">
        <v>6</v>
      </c>
      <c r="O250" s="6" t="s">
        <v>6</v>
      </c>
      <c r="P250" s="6" t="s">
        <v>6</v>
      </c>
      <c r="Q250" s="6">
        <v>0</v>
      </c>
    </row>
    <row r="251" spans="1:17" x14ac:dyDescent="0.25">
      <c r="A251" s="6" t="s">
        <v>69</v>
      </c>
      <c r="B251" s="6">
        <v>31032021</v>
      </c>
      <c r="C251" s="6">
        <v>2</v>
      </c>
      <c r="D251" s="6">
        <v>40</v>
      </c>
      <c r="E251" s="6">
        <v>1</v>
      </c>
      <c r="F251" s="6">
        <v>615548</v>
      </c>
      <c r="G251" s="6">
        <v>0</v>
      </c>
      <c r="H251" s="6">
        <v>0</v>
      </c>
      <c r="I251" s="6" t="s">
        <v>128</v>
      </c>
      <c r="J251" s="6" t="s">
        <v>2</v>
      </c>
      <c r="K251" s="6" t="s">
        <v>3</v>
      </c>
      <c r="L251" s="6" t="s">
        <v>4</v>
      </c>
      <c r="M251" s="6" t="s">
        <v>5</v>
      </c>
      <c r="N251" s="6" t="s">
        <v>6</v>
      </c>
      <c r="O251" s="6" t="s">
        <v>6</v>
      </c>
      <c r="P251" s="6" t="s">
        <v>6</v>
      </c>
      <c r="Q251" s="6">
        <v>0</v>
      </c>
    </row>
    <row r="252" spans="1:17" x14ac:dyDescent="0.25">
      <c r="A252" s="6" t="s">
        <v>69</v>
      </c>
      <c r="B252" s="6">
        <v>31032021</v>
      </c>
      <c r="C252" s="6">
        <v>2</v>
      </c>
      <c r="D252" s="6">
        <v>41</v>
      </c>
      <c r="E252" s="6">
        <v>1</v>
      </c>
      <c r="F252" s="6">
        <v>615549</v>
      </c>
      <c r="G252" s="6">
        <v>0</v>
      </c>
      <c r="H252" s="6">
        <v>0</v>
      </c>
      <c r="I252" s="6" t="s">
        <v>129</v>
      </c>
      <c r="J252" s="6" t="s">
        <v>2</v>
      </c>
      <c r="K252" s="6" t="s">
        <v>3</v>
      </c>
      <c r="L252" s="6" t="s">
        <v>4</v>
      </c>
      <c r="M252" s="6" t="s">
        <v>5</v>
      </c>
      <c r="N252" s="6" t="s">
        <v>6</v>
      </c>
      <c r="O252" s="6" t="s">
        <v>6</v>
      </c>
      <c r="P252" s="6" t="s">
        <v>6</v>
      </c>
      <c r="Q252" s="6">
        <v>0</v>
      </c>
    </row>
    <row r="253" spans="1:17" x14ac:dyDescent="0.25">
      <c r="A253" s="6" t="s">
        <v>69</v>
      </c>
      <c r="B253" s="6">
        <v>31032021</v>
      </c>
      <c r="C253" s="6">
        <v>2</v>
      </c>
      <c r="D253" s="6">
        <v>42</v>
      </c>
      <c r="E253" s="6">
        <v>1</v>
      </c>
      <c r="F253" s="6">
        <v>615552</v>
      </c>
      <c r="G253" s="6">
        <v>0</v>
      </c>
      <c r="H253" s="6">
        <v>0</v>
      </c>
      <c r="I253" s="6" t="s">
        <v>130</v>
      </c>
      <c r="J253" s="6" t="s">
        <v>2</v>
      </c>
      <c r="K253" s="6" t="s">
        <v>3</v>
      </c>
      <c r="L253" s="6" t="s">
        <v>4</v>
      </c>
      <c r="M253" s="6" t="s">
        <v>5</v>
      </c>
      <c r="N253" s="6" t="s">
        <v>6</v>
      </c>
      <c r="O253" s="6" t="s">
        <v>6</v>
      </c>
      <c r="P253" s="6" t="s">
        <v>6</v>
      </c>
      <c r="Q253" s="6">
        <v>0</v>
      </c>
    </row>
    <row r="254" spans="1:17" x14ac:dyDescent="0.25">
      <c r="A254" s="6" t="s">
        <v>69</v>
      </c>
      <c r="B254" s="6">
        <v>31032021</v>
      </c>
      <c r="C254" s="6">
        <v>2</v>
      </c>
      <c r="D254" s="6">
        <v>43</v>
      </c>
      <c r="E254" s="6">
        <v>1</v>
      </c>
      <c r="F254" s="6">
        <v>615559</v>
      </c>
      <c r="G254" s="6">
        <v>0</v>
      </c>
      <c r="H254" s="6">
        <v>0</v>
      </c>
      <c r="I254" s="6" t="s">
        <v>131</v>
      </c>
      <c r="J254" s="6" t="s">
        <v>2</v>
      </c>
      <c r="K254" s="6" t="s">
        <v>3</v>
      </c>
      <c r="L254" s="6" t="s">
        <v>4</v>
      </c>
      <c r="M254" s="6" t="s">
        <v>5</v>
      </c>
      <c r="N254" s="6" t="s">
        <v>6</v>
      </c>
      <c r="O254" s="6" t="s">
        <v>6</v>
      </c>
      <c r="P254" s="6" t="s">
        <v>6</v>
      </c>
      <c r="Q254" s="6">
        <v>0</v>
      </c>
    </row>
    <row r="255" spans="1:17" x14ac:dyDescent="0.25">
      <c r="A255" s="6" t="s">
        <v>69</v>
      </c>
      <c r="B255" s="6">
        <v>31032021</v>
      </c>
      <c r="C255" s="6">
        <v>2</v>
      </c>
      <c r="D255" s="6">
        <v>44</v>
      </c>
      <c r="E255" s="6">
        <v>1</v>
      </c>
      <c r="F255" s="6">
        <v>615563</v>
      </c>
      <c r="G255" s="6">
        <v>0</v>
      </c>
      <c r="H255" s="6">
        <v>0</v>
      </c>
      <c r="I255" s="6" t="s">
        <v>132</v>
      </c>
      <c r="J255" s="6" t="s">
        <v>2</v>
      </c>
      <c r="K255" s="6" t="s">
        <v>3</v>
      </c>
      <c r="L255" s="6" t="s">
        <v>4</v>
      </c>
      <c r="M255" s="6" t="s">
        <v>5</v>
      </c>
      <c r="N255" s="6" t="s">
        <v>6</v>
      </c>
      <c r="O255" s="6" t="s">
        <v>6</v>
      </c>
      <c r="P255" s="6" t="s">
        <v>6</v>
      </c>
      <c r="Q255" s="6">
        <v>0</v>
      </c>
    </row>
    <row r="256" spans="1:17" x14ac:dyDescent="0.25">
      <c r="A256" s="6" t="s">
        <v>69</v>
      </c>
      <c r="B256" s="6">
        <v>31032021</v>
      </c>
      <c r="C256" s="6">
        <v>2</v>
      </c>
      <c r="D256" s="6">
        <v>45</v>
      </c>
      <c r="E256" s="6">
        <v>1</v>
      </c>
      <c r="F256" s="6">
        <v>616104</v>
      </c>
      <c r="G256" s="6">
        <v>0</v>
      </c>
      <c r="H256" s="6">
        <v>0</v>
      </c>
      <c r="I256" s="6" t="s">
        <v>133</v>
      </c>
      <c r="J256" s="6" t="s">
        <v>2</v>
      </c>
      <c r="K256" s="6" t="s">
        <v>3</v>
      </c>
      <c r="L256" s="6" t="s">
        <v>4</v>
      </c>
      <c r="M256" s="6" t="s">
        <v>5</v>
      </c>
      <c r="N256" s="6" t="s">
        <v>6</v>
      </c>
      <c r="O256" s="6" t="s">
        <v>6</v>
      </c>
      <c r="P256" s="6" t="s">
        <v>6</v>
      </c>
      <c r="Q256" s="6">
        <v>0</v>
      </c>
    </row>
    <row r="257" spans="1:17" x14ac:dyDescent="0.25">
      <c r="A257" s="6" t="s">
        <v>69</v>
      </c>
      <c r="B257" s="6">
        <v>31032021</v>
      </c>
      <c r="C257" s="6">
        <v>2</v>
      </c>
      <c r="D257" s="6">
        <v>46</v>
      </c>
      <c r="E257" s="6">
        <v>1</v>
      </c>
      <c r="F257" s="6">
        <v>616105</v>
      </c>
      <c r="G257" s="6">
        <v>0</v>
      </c>
      <c r="H257" s="6">
        <v>0</v>
      </c>
      <c r="I257" s="6" t="s">
        <v>134</v>
      </c>
      <c r="J257" s="6" t="s">
        <v>2</v>
      </c>
      <c r="K257" s="6" t="s">
        <v>3</v>
      </c>
      <c r="L257" s="6" t="s">
        <v>4</v>
      </c>
      <c r="M257" s="6" t="s">
        <v>5</v>
      </c>
      <c r="N257" s="6" t="s">
        <v>6</v>
      </c>
      <c r="O257" s="6" t="s">
        <v>6</v>
      </c>
      <c r="P257" s="6" t="s">
        <v>6</v>
      </c>
      <c r="Q257" s="6">
        <v>0</v>
      </c>
    </row>
    <row r="258" spans="1:17" x14ac:dyDescent="0.25">
      <c r="A258" s="6" t="s">
        <v>69</v>
      </c>
      <c r="B258" s="6">
        <v>31032021</v>
      </c>
      <c r="C258" s="6">
        <v>2</v>
      </c>
      <c r="D258" s="6">
        <v>47</v>
      </c>
      <c r="E258" s="6">
        <v>1</v>
      </c>
      <c r="F258" s="6">
        <v>616106</v>
      </c>
      <c r="G258" s="6">
        <v>0</v>
      </c>
      <c r="H258" s="6">
        <v>0</v>
      </c>
      <c r="I258" s="6" t="s">
        <v>135</v>
      </c>
      <c r="J258" s="6" t="s">
        <v>2</v>
      </c>
      <c r="K258" s="6" t="s">
        <v>3</v>
      </c>
      <c r="L258" s="6" t="s">
        <v>4</v>
      </c>
      <c r="M258" s="6" t="s">
        <v>5</v>
      </c>
      <c r="N258" s="6" t="s">
        <v>6</v>
      </c>
      <c r="O258" s="6" t="s">
        <v>6</v>
      </c>
      <c r="P258" s="6" t="s">
        <v>6</v>
      </c>
      <c r="Q258" s="6">
        <v>0</v>
      </c>
    </row>
    <row r="259" spans="1:17" x14ac:dyDescent="0.25">
      <c r="A259" s="6" t="s">
        <v>69</v>
      </c>
      <c r="B259" s="6">
        <v>31032021</v>
      </c>
      <c r="C259" s="6">
        <v>2</v>
      </c>
      <c r="D259" s="6">
        <v>48</v>
      </c>
      <c r="E259" s="6">
        <v>1</v>
      </c>
      <c r="F259" s="6">
        <v>616111</v>
      </c>
      <c r="G259" s="6">
        <v>0</v>
      </c>
      <c r="H259" s="6">
        <v>0</v>
      </c>
      <c r="I259" s="6" t="s">
        <v>136</v>
      </c>
      <c r="J259" s="6" t="s">
        <v>2</v>
      </c>
      <c r="K259" s="6" t="s">
        <v>3</v>
      </c>
      <c r="L259" s="6" t="s">
        <v>4</v>
      </c>
      <c r="M259" s="6" t="s">
        <v>5</v>
      </c>
      <c r="N259" s="6" t="s">
        <v>6</v>
      </c>
      <c r="O259" s="6" t="s">
        <v>6</v>
      </c>
      <c r="P259" s="6" t="s">
        <v>6</v>
      </c>
      <c r="Q259" s="6">
        <v>0</v>
      </c>
    </row>
    <row r="260" spans="1:17" x14ac:dyDescent="0.25">
      <c r="A260" s="6" t="s">
        <v>69</v>
      </c>
      <c r="B260" s="6">
        <v>31032021</v>
      </c>
      <c r="C260" s="6">
        <v>2</v>
      </c>
      <c r="D260" s="6">
        <v>49</v>
      </c>
      <c r="E260" s="6">
        <v>1</v>
      </c>
      <c r="F260" s="6">
        <v>622400</v>
      </c>
      <c r="G260" s="6">
        <v>0</v>
      </c>
      <c r="H260" s="6">
        <v>0</v>
      </c>
      <c r="I260" s="6" t="s">
        <v>47</v>
      </c>
      <c r="J260" s="6" t="s">
        <v>2</v>
      </c>
      <c r="K260" s="6" t="s">
        <v>3</v>
      </c>
      <c r="L260" s="6" t="s">
        <v>4</v>
      </c>
      <c r="M260" s="6" t="s">
        <v>5</v>
      </c>
      <c r="N260" s="6" t="s">
        <v>6</v>
      </c>
      <c r="O260" s="6" t="s">
        <v>6</v>
      </c>
      <c r="P260" s="6" t="s">
        <v>6</v>
      </c>
      <c r="Q260" s="6">
        <v>0</v>
      </c>
    </row>
    <row r="261" spans="1:17" x14ac:dyDescent="0.25">
      <c r="A261" s="6" t="s">
        <v>69</v>
      </c>
      <c r="B261" s="6">
        <v>31032021</v>
      </c>
      <c r="C261" s="6">
        <v>2</v>
      </c>
      <c r="D261" s="6">
        <v>50</v>
      </c>
      <c r="E261" s="6">
        <v>1</v>
      </c>
      <c r="F261" s="6">
        <v>622600</v>
      </c>
      <c r="G261" s="6">
        <v>0</v>
      </c>
      <c r="H261" s="6">
        <v>0</v>
      </c>
      <c r="I261" s="6" t="s">
        <v>48</v>
      </c>
      <c r="J261" s="6" t="s">
        <v>2</v>
      </c>
      <c r="K261" s="6" t="s">
        <v>3</v>
      </c>
      <c r="L261" s="6" t="s">
        <v>4</v>
      </c>
      <c r="M261" s="6" t="s">
        <v>5</v>
      </c>
      <c r="N261" s="6" t="s">
        <v>6</v>
      </c>
      <c r="O261" s="6" t="s">
        <v>6</v>
      </c>
      <c r="P261" s="6" t="s">
        <v>6</v>
      </c>
      <c r="Q261" s="6">
        <v>0</v>
      </c>
    </row>
    <row r="262" spans="1:17" x14ac:dyDescent="0.25">
      <c r="A262" s="6" t="s">
        <v>69</v>
      </c>
      <c r="B262" s="6">
        <v>31032021</v>
      </c>
      <c r="C262" s="6">
        <v>3</v>
      </c>
      <c r="D262" s="6">
        <v>1</v>
      </c>
      <c r="E262" s="6">
        <v>1</v>
      </c>
      <c r="F262" s="6">
        <v>622700</v>
      </c>
      <c r="G262" s="6">
        <v>0</v>
      </c>
      <c r="H262" s="6">
        <v>0</v>
      </c>
      <c r="I262" s="6" t="s">
        <v>49</v>
      </c>
      <c r="J262" s="6" t="s">
        <v>2</v>
      </c>
      <c r="K262" s="6" t="s">
        <v>3</v>
      </c>
      <c r="L262" s="6" t="s">
        <v>4</v>
      </c>
      <c r="M262" s="6" t="s">
        <v>5</v>
      </c>
      <c r="N262" s="6" t="s">
        <v>6</v>
      </c>
      <c r="O262" s="6" t="s">
        <v>6</v>
      </c>
      <c r="P262" s="6" t="s">
        <v>6</v>
      </c>
      <c r="Q262" s="6">
        <v>0</v>
      </c>
    </row>
    <row r="263" spans="1:17" x14ac:dyDescent="0.25">
      <c r="A263" s="6" t="s">
        <v>69</v>
      </c>
      <c r="B263" s="6">
        <v>31032021</v>
      </c>
      <c r="C263" s="6">
        <v>3</v>
      </c>
      <c r="D263" s="6">
        <v>2</v>
      </c>
      <c r="E263" s="6">
        <v>1</v>
      </c>
      <c r="F263" s="6">
        <v>625100</v>
      </c>
      <c r="G263" s="6">
        <v>0</v>
      </c>
      <c r="H263" s="6">
        <v>0</v>
      </c>
      <c r="I263" s="6" t="s">
        <v>137</v>
      </c>
      <c r="J263" s="6" t="s">
        <v>2</v>
      </c>
      <c r="K263" s="6" t="s">
        <v>3</v>
      </c>
      <c r="L263" s="6" t="s">
        <v>4</v>
      </c>
      <c r="M263" s="6" t="s">
        <v>5</v>
      </c>
      <c r="N263" s="6" t="s">
        <v>6</v>
      </c>
      <c r="O263" s="6" t="s">
        <v>6</v>
      </c>
      <c r="P263" s="6" t="s">
        <v>6</v>
      </c>
      <c r="Q263" s="6">
        <v>0</v>
      </c>
    </row>
    <row r="264" spans="1:17" x14ac:dyDescent="0.25">
      <c r="A264" s="6" t="s">
        <v>69</v>
      </c>
      <c r="B264" s="6">
        <v>31032021</v>
      </c>
      <c r="C264" s="6">
        <v>3</v>
      </c>
      <c r="D264" s="6">
        <v>3</v>
      </c>
      <c r="E264" s="6">
        <v>1</v>
      </c>
      <c r="F264" s="6">
        <v>625105</v>
      </c>
      <c r="G264" s="6">
        <v>0</v>
      </c>
      <c r="H264" s="6">
        <v>0</v>
      </c>
      <c r="I264" s="6" t="s">
        <v>138</v>
      </c>
      <c r="J264" s="6" t="s">
        <v>2</v>
      </c>
      <c r="K264" s="6" t="s">
        <v>3</v>
      </c>
      <c r="L264" s="6" t="s">
        <v>4</v>
      </c>
      <c r="M264" s="6" t="s">
        <v>5</v>
      </c>
      <c r="N264" s="6" t="s">
        <v>6</v>
      </c>
      <c r="O264" s="6" t="s">
        <v>6</v>
      </c>
      <c r="P264" s="6" t="s">
        <v>6</v>
      </c>
      <c r="Q264" s="6">
        <v>0</v>
      </c>
    </row>
    <row r="265" spans="1:17" x14ac:dyDescent="0.25">
      <c r="A265" s="6" t="s">
        <v>69</v>
      </c>
      <c r="B265" s="6">
        <v>31032021</v>
      </c>
      <c r="C265" s="6">
        <v>3</v>
      </c>
      <c r="D265" s="6">
        <v>4</v>
      </c>
      <c r="E265" s="6">
        <v>1</v>
      </c>
      <c r="F265" s="6">
        <v>625110</v>
      </c>
      <c r="G265" s="6">
        <v>0</v>
      </c>
      <c r="H265" s="6">
        <v>0</v>
      </c>
      <c r="I265" s="6" t="s">
        <v>139</v>
      </c>
      <c r="J265" s="6" t="s">
        <v>2</v>
      </c>
      <c r="K265" s="6" t="s">
        <v>3</v>
      </c>
      <c r="L265" s="6" t="s">
        <v>4</v>
      </c>
      <c r="M265" s="6" t="s">
        <v>5</v>
      </c>
      <c r="N265" s="6" t="s">
        <v>6</v>
      </c>
      <c r="O265" s="6" t="s">
        <v>6</v>
      </c>
      <c r="P265" s="6" t="s">
        <v>6</v>
      </c>
      <c r="Q265" s="6">
        <v>0</v>
      </c>
    </row>
    <row r="266" spans="1:17" x14ac:dyDescent="0.25">
      <c r="A266" s="6" t="s">
        <v>69</v>
      </c>
      <c r="B266" s="6">
        <v>31032021</v>
      </c>
      <c r="C266" s="6">
        <v>3</v>
      </c>
      <c r="D266" s="6">
        <v>5</v>
      </c>
      <c r="E266" s="6">
        <v>1</v>
      </c>
      <c r="F266" s="6">
        <v>625111</v>
      </c>
      <c r="G266" s="6">
        <v>0</v>
      </c>
      <c r="H266" s="6">
        <v>0</v>
      </c>
      <c r="I266" s="6" t="s">
        <v>140</v>
      </c>
      <c r="J266" s="6" t="s">
        <v>2</v>
      </c>
      <c r="K266" s="6" t="s">
        <v>3</v>
      </c>
      <c r="L266" s="6" t="s">
        <v>4</v>
      </c>
      <c r="M266" s="6" t="s">
        <v>5</v>
      </c>
      <c r="N266" s="6" t="s">
        <v>6</v>
      </c>
      <c r="O266" s="6" t="s">
        <v>6</v>
      </c>
      <c r="P266" s="6" t="s">
        <v>6</v>
      </c>
      <c r="Q266" s="6">
        <v>0</v>
      </c>
    </row>
    <row r="267" spans="1:17" x14ac:dyDescent="0.25">
      <c r="A267" s="6" t="s">
        <v>69</v>
      </c>
      <c r="B267" s="6">
        <v>31032021</v>
      </c>
      <c r="C267" s="6">
        <v>3</v>
      </c>
      <c r="D267" s="6">
        <v>6</v>
      </c>
      <c r="E267" s="6">
        <v>1</v>
      </c>
      <c r="F267" s="6">
        <v>625113</v>
      </c>
      <c r="G267" s="6">
        <v>0</v>
      </c>
      <c r="H267" s="6">
        <v>0</v>
      </c>
      <c r="I267" s="6" t="s">
        <v>141</v>
      </c>
      <c r="J267" s="6" t="s">
        <v>2</v>
      </c>
      <c r="K267" s="6" t="s">
        <v>3</v>
      </c>
      <c r="L267" s="6" t="s">
        <v>4</v>
      </c>
      <c r="M267" s="6" t="s">
        <v>5</v>
      </c>
      <c r="N267" s="6" t="s">
        <v>6</v>
      </c>
      <c r="O267" s="6" t="s">
        <v>6</v>
      </c>
      <c r="P267" s="6" t="s">
        <v>6</v>
      </c>
      <c r="Q267" s="6">
        <v>0</v>
      </c>
    </row>
    <row r="268" spans="1:17" x14ac:dyDescent="0.25">
      <c r="A268" s="6" t="s">
        <v>69</v>
      </c>
      <c r="B268" s="6">
        <v>31032021</v>
      </c>
      <c r="C268" s="6">
        <v>3</v>
      </c>
      <c r="D268" s="6">
        <v>7</v>
      </c>
      <c r="E268" s="6">
        <v>1</v>
      </c>
      <c r="F268" s="6">
        <v>625114</v>
      </c>
      <c r="G268" s="6">
        <v>0</v>
      </c>
      <c r="H268" s="6">
        <v>0</v>
      </c>
      <c r="I268" s="6" t="s">
        <v>142</v>
      </c>
      <c r="J268" s="6" t="s">
        <v>2</v>
      </c>
      <c r="K268" s="6" t="s">
        <v>3</v>
      </c>
      <c r="L268" s="6" t="s">
        <v>4</v>
      </c>
      <c r="M268" s="6" t="s">
        <v>5</v>
      </c>
      <c r="N268" s="6" t="s">
        <v>6</v>
      </c>
      <c r="O268" s="6" t="s">
        <v>6</v>
      </c>
      <c r="P268" s="6" t="s">
        <v>6</v>
      </c>
      <c r="Q268" s="6">
        <v>0</v>
      </c>
    </row>
    <row r="269" spans="1:17" x14ac:dyDescent="0.25">
      <c r="A269" s="6" t="s">
        <v>69</v>
      </c>
      <c r="B269" s="6">
        <v>31032021</v>
      </c>
      <c r="C269" s="6">
        <v>3</v>
      </c>
      <c r="D269" s="6">
        <v>8</v>
      </c>
      <c r="E269" s="6">
        <v>1</v>
      </c>
      <c r="F269" s="6">
        <v>625117</v>
      </c>
      <c r="G269" s="6">
        <v>0</v>
      </c>
      <c r="H269" s="6">
        <v>0</v>
      </c>
      <c r="I269" s="6" t="s">
        <v>143</v>
      </c>
      <c r="J269" s="6" t="s">
        <v>2</v>
      </c>
      <c r="K269" s="6" t="s">
        <v>3</v>
      </c>
      <c r="L269" s="6" t="s">
        <v>4</v>
      </c>
      <c r="M269" s="6" t="s">
        <v>5</v>
      </c>
      <c r="N269" s="6" t="s">
        <v>6</v>
      </c>
      <c r="O269" s="6" t="s">
        <v>6</v>
      </c>
      <c r="P269" s="6" t="s">
        <v>6</v>
      </c>
      <c r="Q269" s="6">
        <v>0</v>
      </c>
    </row>
    <row r="270" spans="1:17" x14ac:dyDescent="0.25">
      <c r="A270" s="6" t="s">
        <v>69</v>
      </c>
      <c r="B270" s="6">
        <v>31032021</v>
      </c>
      <c r="C270" s="6">
        <v>3</v>
      </c>
      <c r="D270" s="6">
        <v>9</v>
      </c>
      <c r="E270" s="6">
        <v>1</v>
      </c>
      <c r="F270" s="6">
        <v>625118</v>
      </c>
      <c r="G270" s="6">
        <v>0</v>
      </c>
      <c r="H270" s="6">
        <v>0</v>
      </c>
      <c r="I270" s="6" t="s">
        <v>144</v>
      </c>
      <c r="J270" s="6" t="s">
        <v>2</v>
      </c>
      <c r="K270" s="6" t="s">
        <v>3</v>
      </c>
      <c r="L270" s="6" t="s">
        <v>4</v>
      </c>
      <c r="M270" s="6" t="s">
        <v>5</v>
      </c>
      <c r="N270" s="6" t="s">
        <v>6</v>
      </c>
      <c r="O270" s="6" t="s">
        <v>6</v>
      </c>
      <c r="P270" s="6" t="s">
        <v>6</v>
      </c>
      <c r="Q270" s="6">
        <v>0</v>
      </c>
    </row>
    <row r="271" spans="1:17" x14ac:dyDescent="0.25">
      <c r="A271" s="6" t="s">
        <v>69</v>
      </c>
      <c r="B271" s="6">
        <v>31032021</v>
      </c>
      <c r="C271" s="6">
        <v>3</v>
      </c>
      <c r="D271" s="6">
        <v>10</v>
      </c>
      <c r="E271" s="6">
        <v>1</v>
      </c>
      <c r="F271" s="6">
        <v>625119</v>
      </c>
      <c r="G271" s="6">
        <v>0</v>
      </c>
      <c r="H271" s="6">
        <v>0</v>
      </c>
      <c r="I271" s="6" t="s">
        <v>145</v>
      </c>
      <c r="J271" s="6" t="s">
        <v>2</v>
      </c>
      <c r="K271" s="6" t="s">
        <v>3</v>
      </c>
      <c r="L271" s="6" t="s">
        <v>4</v>
      </c>
      <c r="M271" s="6" t="s">
        <v>5</v>
      </c>
      <c r="N271" s="6" t="s">
        <v>6</v>
      </c>
      <c r="O271" s="6" t="s">
        <v>6</v>
      </c>
      <c r="P271" s="6" t="s">
        <v>6</v>
      </c>
      <c r="Q271" s="6">
        <v>0</v>
      </c>
    </row>
    <row r="272" spans="1:17" x14ac:dyDescent="0.25">
      <c r="A272" s="6" t="s">
        <v>69</v>
      </c>
      <c r="B272" s="6">
        <v>31032021</v>
      </c>
      <c r="C272" s="6">
        <v>3</v>
      </c>
      <c r="D272" s="6">
        <v>11</v>
      </c>
      <c r="E272" s="6">
        <v>1</v>
      </c>
      <c r="F272" s="6">
        <v>625120</v>
      </c>
      <c r="G272" s="6">
        <v>0</v>
      </c>
      <c r="H272" s="6">
        <v>0</v>
      </c>
      <c r="I272" s="6" t="s">
        <v>146</v>
      </c>
      <c r="J272" s="6" t="s">
        <v>2</v>
      </c>
      <c r="K272" s="6" t="s">
        <v>3</v>
      </c>
      <c r="L272" s="6" t="s">
        <v>4</v>
      </c>
      <c r="M272" s="6" t="s">
        <v>5</v>
      </c>
      <c r="N272" s="6" t="s">
        <v>6</v>
      </c>
      <c r="O272" s="6" t="s">
        <v>6</v>
      </c>
      <c r="P272" s="6" t="s">
        <v>6</v>
      </c>
      <c r="Q272" s="6">
        <v>0</v>
      </c>
    </row>
    <row r="273" spans="1:17" x14ac:dyDescent="0.25">
      <c r="A273" s="6" t="s">
        <v>69</v>
      </c>
      <c r="B273" s="6">
        <v>31032021</v>
      </c>
      <c r="C273" s="6">
        <v>3</v>
      </c>
      <c r="D273" s="6">
        <v>12</v>
      </c>
      <c r="E273" s="6">
        <v>1</v>
      </c>
      <c r="F273" s="6">
        <v>625600</v>
      </c>
      <c r="G273" s="6">
        <v>0</v>
      </c>
      <c r="H273" s="6">
        <v>0</v>
      </c>
      <c r="I273" s="6" t="s">
        <v>147</v>
      </c>
      <c r="J273" s="6" t="s">
        <v>2</v>
      </c>
      <c r="K273" s="6" t="s">
        <v>3</v>
      </c>
      <c r="L273" s="6" t="s">
        <v>4</v>
      </c>
      <c r="M273" s="6" t="s">
        <v>5</v>
      </c>
      <c r="N273" s="6" t="s">
        <v>6</v>
      </c>
      <c r="O273" s="6" t="s">
        <v>6</v>
      </c>
      <c r="P273" s="6" t="s">
        <v>6</v>
      </c>
      <c r="Q273" s="6">
        <v>0</v>
      </c>
    </row>
    <row r="274" spans="1:17" x14ac:dyDescent="0.25">
      <c r="A274" s="6" t="s">
        <v>69</v>
      </c>
      <c r="B274" s="6">
        <v>31032021</v>
      </c>
      <c r="C274" s="6">
        <v>3</v>
      </c>
      <c r="D274" s="6">
        <v>13</v>
      </c>
      <c r="E274" s="6">
        <v>1</v>
      </c>
      <c r="F274" s="6">
        <v>626100</v>
      </c>
      <c r="G274" s="6">
        <v>0</v>
      </c>
      <c r="H274" s="6">
        <v>0</v>
      </c>
      <c r="I274" s="6" t="s">
        <v>50</v>
      </c>
      <c r="J274" s="6" t="s">
        <v>2</v>
      </c>
      <c r="K274" s="6" t="s">
        <v>3</v>
      </c>
      <c r="L274" s="6" t="s">
        <v>4</v>
      </c>
      <c r="M274" s="6" t="s">
        <v>5</v>
      </c>
      <c r="N274" s="6" t="s">
        <v>6</v>
      </c>
      <c r="O274" s="6" t="s">
        <v>6</v>
      </c>
      <c r="P274" s="6" t="s">
        <v>6</v>
      </c>
      <c r="Q274" s="6">
        <v>0</v>
      </c>
    </row>
    <row r="275" spans="1:17" x14ac:dyDescent="0.25">
      <c r="A275" s="6" t="s">
        <v>69</v>
      </c>
      <c r="B275" s="6">
        <v>31032021</v>
      </c>
      <c r="C275" s="6">
        <v>3</v>
      </c>
      <c r="D275" s="6">
        <v>14</v>
      </c>
      <c r="E275" s="6">
        <v>1</v>
      </c>
      <c r="F275" s="6">
        <v>626200</v>
      </c>
      <c r="G275" s="6">
        <v>0</v>
      </c>
      <c r="H275" s="6">
        <v>0</v>
      </c>
      <c r="I275" s="6" t="s">
        <v>51</v>
      </c>
      <c r="J275" s="6" t="s">
        <v>2</v>
      </c>
      <c r="K275" s="6" t="s">
        <v>3</v>
      </c>
      <c r="L275" s="6" t="s">
        <v>4</v>
      </c>
      <c r="M275" s="6" t="s">
        <v>5</v>
      </c>
      <c r="N275" s="6" t="s">
        <v>6</v>
      </c>
      <c r="O275" s="6" t="s">
        <v>6</v>
      </c>
      <c r="P275" s="6" t="s">
        <v>6</v>
      </c>
      <c r="Q275" s="6">
        <v>0</v>
      </c>
    </row>
    <row r="276" spans="1:17" x14ac:dyDescent="0.25">
      <c r="A276" s="6" t="s">
        <v>69</v>
      </c>
      <c r="B276" s="6">
        <v>31032021</v>
      </c>
      <c r="C276" s="6">
        <v>3</v>
      </c>
      <c r="D276" s="6">
        <v>15</v>
      </c>
      <c r="E276" s="6">
        <v>1</v>
      </c>
      <c r="F276" s="6">
        <v>627200</v>
      </c>
      <c r="G276" s="6">
        <v>0</v>
      </c>
      <c r="H276" s="6">
        <v>0</v>
      </c>
      <c r="I276" s="6" t="s">
        <v>52</v>
      </c>
      <c r="J276" s="6" t="s">
        <v>2</v>
      </c>
      <c r="K276" s="6" t="s">
        <v>3</v>
      </c>
      <c r="L276" s="6" t="s">
        <v>4</v>
      </c>
      <c r="M276" s="6" t="s">
        <v>5</v>
      </c>
      <c r="N276" s="6" t="s">
        <v>6</v>
      </c>
      <c r="O276" s="6" t="s">
        <v>6</v>
      </c>
      <c r="P276" s="6" t="s">
        <v>6</v>
      </c>
      <c r="Q276" s="6">
        <v>0</v>
      </c>
    </row>
    <row r="277" spans="1:17" x14ac:dyDescent="0.25">
      <c r="A277" s="6" t="s">
        <v>69</v>
      </c>
      <c r="B277" s="6">
        <v>31032021</v>
      </c>
      <c r="C277" s="6">
        <v>3</v>
      </c>
      <c r="D277" s="6">
        <v>16</v>
      </c>
      <c r="E277" s="6">
        <v>1</v>
      </c>
      <c r="F277" s="6">
        <v>627210</v>
      </c>
      <c r="G277" s="6">
        <v>0</v>
      </c>
      <c r="H277" s="6">
        <v>0</v>
      </c>
      <c r="I277" s="6" t="s">
        <v>53</v>
      </c>
      <c r="J277" s="6" t="s">
        <v>2</v>
      </c>
      <c r="K277" s="6" t="s">
        <v>3</v>
      </c>
      <c r="L277" s="6" t="s">
        <v>4</v>
      </c>
      <c r="M277" s="6" t="s">
        <v>5</v>
      </c>
      <c r="N277" s="6" t="s">
        <v>6</v>
      </c>
      <c r="O277" s="6" t="s">
        <v>6</v>
      </c>
      <c r="P277" s="6" t="s">
        <v>6</v>
      </c>
      <c r="Q277" s="6">
        <v>0</v>
      </c>
    </row>
    <row r="278" spans="1:17" x14ac:dyDescent="0.25">
      <c r="A278" s="6" t="s">
        <v>69</v>
      </c>
      <c r="B278" s="6">
        <v>31032021</v>
      </c>
      <c r="C278" s="6">
        <v>3</v>
      </c>
      <c r="D278" s="6">
        <v>17</v>
      </c>
      <c r="E278" s="6">
        <v>1</v>
      </c>
      <c r="F278" s="6">
        <v>641100</v>
      </c>
      <c r="G278" s="6">
        <v>0</v>
      </c>
      <c r="H278" s="6">
        <v>0</v>
      </c>
      <c r="I278" s="6" t="s">
        <v>54</v>
      </c>
      <c r="J278" s="6" t="s">
        <v>2</v>
      </c>
      <c r="K278" s="6" t="s">
        <v>3</v>
      </c>
      <c r="L278" s="6" t="s">
        <v>4</v>
      </c>
      <c r="M278" s="6" t="s">
        <v>5</v>
      </c>
      <c r="N278" s="6" t="s">
        <v>6</v>
      </c>
      <c r="O278" s="6" t="s">
        <v>6</v>
      </c>
      <c r="P278" s="6" t="s">
        <v>6</v>
      </c>
      <c r="Q278" s="6">
        <v>0</v>
      </c>
    </row>
    <row r="279" spans="1:17" x14ac:dyDescent="0.25">
      <c r="A279" s="6" t="s">
        <v>69</v>
      </c>
      <c r="B279" s="6">
        <v>31032021</v>
      </c>
      <c r="C279" s="6">
        <v>3</v>
      </c>
      <c r="D279" s="6">
        <v>18</v>
      </c>
      <c r="E279" s="6">
        <v>1</v>
      </c>
      <c r="F279" s="6">
        <v>644000</v>
      </c>
      <c r="G279" s="6">
        <v>0</v>
      </c>
      <c r="H279" s="6">
        <v>0</v>
      </c>
      <c r="I279" s="6" t="s">
        <v>55</v>
      </c>
      <c r="J279" s="6" t="s">
        <v>2</v>
      </c>
      <c r="K279" s="6" t="s">
        <v>3</v>
      </c>
      <c r="L279" s="6" t="s">
        <v>4</v>
      </c>
      <c r="M279" s="6" t="s">
        <v>5</v>
      </c>
      <c r="N279" s="6" t="s">
        <v>6</v>
      </c>
      <c r="O279" s="6" t="s">
        <v>6</v>
      </c>
      <c r="P279" s="6" t="s">
        <v>6</v>
      </c>
      <c r="Q279" s="6">
        <v>0</v>
      </c>
    </row>
    <row r="280" spans="1:17" x14ac:dyDescent="0.25">
      <c r="A280" s="6" t="s">
        <v>69</v>
      </c>
      <c r="B280" s="6">
        <v>31032021</v>
      </c>
      <c r="C280" s="6">
        <v>3</v>
      </c>
      <c r="D280" s="6">
        <v>19</v>
      </c>
      <c r="E280" s="6">
        <v>1</v>
      </c>
      <c r="F280" s="6">
        <v>644001</v>
      </c>
      <c r="G280" s="6">
        <v>0</v>
      </c>
      <c r="H280" s="6">
        <v>0</v>
      </c>
      <c r="I280" s="6" t="s">
        <v>96</v>
      </c>
      <c r="J280" s="6" t="s">
        <v>2</v>
      </c>
      <c r="K280" s="6" t="s">
        <v>3</v>
      </c>
      <c r="L280" s="6" t="s">
        <v>4</v>
      </c>
      <c r="M280" s="6" t="s">
        <v>5</v>
      </c>
      <c r="N280" s="6" t="s">
        <v>6</v>
      </c>
      <c r="O280" s="6" t="s">
        <v>6</v>
      </c>
      <c r="P280" s="6" t="s">
        <v>6</v>
      </c>
      <c r="Q280" s="6">
        <v>0</v>
      </c>
    </row>
    <row r="281" spans="1:17" x14ac:dyDescent="0.25">
      <c r="A281" s="6" t="s">
        <v>69</v>
      </c>
      <c r="B281" s="6">
        <v>31032021</v>
      </c>
      <c r="C281" s="6">
        <v>3</v>
      </c>
      <c r="D281" s="6">
        <v>20</v>
      </c>
      <c r="E281" s="6">
        <v>1</v>
      </c>
      <c r="F281" s="6">
        <v>644104</v>
      </c>
      <c r="G281" s="6">
        <v>0</v>
      </c>
      <c r="H281" s="6">
        <v>0</v>
      </c>
      <c r="I281" s="6" t="s">
        <v>97</v>
      </c>
      <c r="J281" s="6" t="s">
        <v>2</v>
      </c>
      <c r="K281" s="6" t="s">
        <v>3</v>
      </c>
      <c r="L281" s="6" t="s">
        <v>4</v>
      </c>
      <c r="M281" s="6" t="s">
        <v>5</v>
      </c>
      <c r="N281" s="6" t="s">
        <v>6</v>
      </c>
      <c r="O281" s="6" t="s">
        <v>6</v>
      </c>
      <c r="P281" s="6" t="s">
        <v>6</v>
      </c>
      <c r="Q281" s="6">
        <v>0</v>
      </c>
    </row>
    <row r="282" spans="1:17" x14ac:dyDescent="0.25">
      <c r="A282" s="6" t="s">
        <v>69</v>
      </c>
      <c r="B282" s="6">
        <v>31032021</v>
      </c>
      <c r="C282" s="6">
        <v>3</v>
      </c>
      <c r="D282" s="6">
        <v>21</v>
      </c>
      <c r="E282" s="6">
        <v>1</v>
      </c>
      <c r="F282" s="6">
        <v>644151</v>
      </c>
      <c r="G282" s="6">
        <v>0</v>
      </c>
      <c r="H282" s="6">
        <v>0</v>
      </c>
      <c r="I282" s="6" t="s">
        <v>148</v>
      </c>
      <c r="J282" s="6" t="s">
        <v>2</v>
      </c>
      <c r="K282" s="6" t="s">
        <v>3</v>
      </c>
      <c r="L282" s="6" t="s">
        <v>4</v>
      </c>
      <c r="M282" s="6" t="s">
        <v>5</v>
      </c>
      <c r="N282" s="6" t="s">
        <v>6</v>
      </c>
      <c r="O282" s="6" t="s">
        <v>6</v>
      </c>
      <c r="P282" s="6" t="s">
        <v>6</v>
      </c>
      <c r="Q282" s="6">
        <v>0</v>
      </c>
    </row>
    <row r="283" spans="1:17" x14ac:dyDescent="0.25">
      <c r="A283" s="6" t="s">
        <v>69</v>
      </c>
      <c r="B283" s="6">
        <v>31032021</v>
      </c>
      <c r="C283" s="6">
        <v>3</v>
      </c>
      <c r="D283" s="6">
        <v>23</v>
      </c>
      <c r="E283" s="6">
        <v>1</v>
      </c>
      <c r="F283" s="6">
        <v>645100</v>
      </c>
      <c r="G283" s="6">
        <v>0</v>
      </c>
      <c r="H283" s="6">
        <v>0</v>
      </c>
      <c r="I283" s="6" t="s">
        <v>56</v>
      </c>
      <c r="J283" s="6" t="s">
        <v>2</v>
      </c>
      <c r="K283" s="6" t="s">
        <v>3</v>
      </c>
      <c r="L283" s="6" t="s">
        <v>4</v>
      </c>
      <c r="M283" s="6" t="s">
        <v>5</v>
      </c>
      <c r="N283" s="6" t="s">
        <v>6</v>
      </c>
      <c r="O283" s="6" t="s">
        <v>6</v>
      </c>
      <c r="P283" s="6" t="s">
        <v>6</v>
      </c>
      <c r="Q283" s="6">
        <v>0</v>
      </c>
    </row>
    <row r="284" spans="1:17" x14ac:dyDescent="0.25">
      <c r="A284" s="6" t="s">
        <v>69</v>
      </c>
      <c r="B284" s="6">
        <v>31032021</v>
      </c>
      <c r="C284" s="6">
        <v>3</v>
      </c>
      <c r="D284" s="6">
        <v>24</v>
      </c>
      <c r="E284" s="6">
        <v>1</v>
      </c>
      <c r="F284" s="6">
        <v>645250</v>
      </c>
      <c r="G284" s="6">
        <v>0</v>
      </c>
      <c r="H284" s="6">
        <v>0</v>
      </c>
      <c r="I284" s="6" t="s">
        <v>27</v>
      </c>
      <c r="J284" s="6" t="s">
        <v>2</v>
      </c>
      <c r="K284" s="6" t="s">
        <v>3</v>
      </c>
      <c r="L284" s="6" t="s">
        <v>4</v>
      </c>
      <c r="M284" s="6" t="s">
        <v>5</v>
      </c>
      <c r="N284" s="6" t="s">
        <v>6</v>
      </c>
      <c r="O284" s="6" t="s">
        <v>6</v>
      </c>
      <c r="P284" s="6" t="s">
        <v>6</v>
      </c>
      <c r="Q284" s="6">
        <v>0</v>
      </c>
    </row>
    <row r="285" spans="1:17" x14ac:dyDescent="0.25">
      <c r="A285" s="6" t="s">
        <v>69</v>
      </c>
      <c r="B285" s="6">
        <v>31032021</v>
      </c>
      <c r="C285" s="6">
        <v>3</v>
      </c>
      <c r="D285" s="6">
        <v>25</v>
      </c>
      <c r="E285" s="6">
        <v>1</v>
      </c>
      <c r="F285" s="6">
        <v>645300</v>
      </c>
      <c r="G285" s="6">
        <v>0</v>
      </c>
      <c r="H285" s="6">
        <v>0</v>
      </c>
      <c r="I285" s="6" t="s">
        <v>57</v>
      </c>
      <c r="J285" s="6" t="s">
        <v>2</v>
      </c>
      <c r="K285" s="6" t="s">
        <v>3</v>
      </c>
      <c r="L285" s="6" t="s">
        <v>4</v>
      </c>
      <c r="M285" s="6" t="s">
        <v>5</v>
      </c>
      <c r="N285" s="6" t="s">
        <v>6</v>
      </c>
      <c r="O285" s="6" t="s">
        <v>6</v>
      </c>
      <c r="P285" s="6" t="s">
        <v>6</v>
      </c>
      <c r="Q285" s="6">
        <v>0</v>
      </c>
    </row>
    <row r="286" spans="1:17" x14ac:dyDescent="0.25">
      <c r="A286" s="6" t="s">
        <v>69</v>
      </c>
      <c r="B286" s="6">
        <v>31032021</v>
      </c>
      <c r="C286" s="6">
        <v>3</v>
      </c>
      <c r="D286" s="6">
        <v>26</v>
      </c>
      <c r="E286" s="6">
        <v>1</v>
      </c>
      <c r="F286" s="6">
        <v>645400</v>
      </c>
      <c r="G286" s="6">
        <v>0</v>
      </c>
      <c r="H286" s="6">
        <v>0</v>
      </c>
      <c r="I286" s="6" t="s">
        <v>58</v>
      </c>
      <c r="J286" s="6" t="s">
        <v>2</v>
      </c>
      <c r="K286" s="6" t="s">
        <v>3</v>
      </c>
      <c r="L286" s="6" t="s">
        <v>4</v>
      </c>
      <c r="M286" s="6" t="s">
        <v>5</v>
      </c>
      <c r="N286" s="6" t="s">
        <v>6</v>
      </c>
      <c r="O286" s="6" t="s">
        <v>6</v>
      </c>
      <c r="P286" s="6" t="s">
        <v>6</v>
      </c>
      <c r="Q286" s="6">
        <v>0</v>
      </c>
    </row>
    <row r="287" spans="1:17" x14ac:dyDescent="0.25">
      <c r="A287" s="6" t="s">
        <v>69</v>
      </c>
      <c r="B287" s="6">
        <v>31032021</v>
      </c>
      <c r="C287" s="6">
        <v>3</v>
      </c>
      <c r="D287" s="6">
        <v>27</v>
      </c>
      <c r="E287" s="6">
        <v>1</v>
      </c>
      <c r="F287" s="6">
        <v>645450</v>
      </c>
      <c r="G287" s="6">
        <v>0</v>
      </c>
      <c r="H287" s="6">
        <v>0</v>
      </c>
      <c r="I287" s="6" t="s">
        <v>59</v>
      </c>
      <c r="J287" s="6" t="s">
        <v>2</v>
      </c>
      <c r="K287" s="6" t="s">
        <v>3</v>
      </c>
      <c r="L287" s="6" t="s">
        <v>4</v>
      </c>
      <c r="M287" s="6" t="s">
        <v>5</v>
      </c>
      <c r="N287" s="6" t="s">
        <v>6</v>
      </c>
      <c r="O287" s="6" t="s">
        <v>6</v>
      </c>
      <c r="P287" s="6" t="s">
        <v>6</v>
      </c>
      <c r="Q287" s="6">
        <v>0</v>
      </c>
    </row>
    <row r="288" spans="1:17" x14ac:dyDescent="0.25">
      <c r="A288" s="6" t="s">
        <v>69</v>
      </c>
      <c r="B288" s="6">
        <v>31032021</v>
      </c>
      <c r="C288" s="6">
        <v>3</v>
      </c>
      <c r="D288" s="6">
        <v>28</v>
      </c>
      <c r="E288" s="6">
        <v>1</v>
      </c>
      <c r="F288" s="6">
        <v>647500</v>
      </c>
      <c r="G288" s="6">
        <v>0</v>
      </c>
      <c r="H288" s="6">
        <v>0</v>
      </c>
      <c r="I288" s="6" t="s">
        <v>60</v>
      </c>
      <c r="J288" s="6" t="s">
        <v>2</v>
      </c>
      <c r="K288" s="6" t="s">
        <v>3</v>
      </c>
      <c r="L288" s="6" t="s">
        <v>4</v>
      </c>
      <c r="M288" s="6" t="s">
        <v>5</v>
      </c>
      <c r="N288" s="6" t="s">
        <v>6</v>
      </c>
      <c r="O288" s="6" t="s">
        <v>6</v>
      </c>
      <c r="P288" s="6" t="s">
        <v>6</v>
      </c>
      <c r="Q288" s="6">
        <v>0</v>
      </c>
    </row>
    <row r="289" spans="1:17" x14ac:dyDescent="0.25">
      <c r="A289" s="6" t="s">
        <v>69</v>
      </c>
      <c r="B289" s="6">
        <v>31032021</v>
      </c>
      <c r="C289" s="6">
        <v>3</v>
      </c>
      <c r="D289" s="6">
        <v>29</v>
      </c>
      <c r="E289" s="6">
        <v>1</v>
      </c>
      <c r="F289" s="6">
        <v>658000</v>
      </c>
      <c r="G289" s="6">
        <v>0</v>
      </c>
      <c r="H289" s="6">
        <v>0</v>
      </c>
      <c r="I289" s="6" t="s">
        <v>61</v>
      </c>
      <c r="J289" s="6" t="s">
        <v>2</v>
      </c>
      <c r="K289" s="6" t="s">
        <v>3</v>
      </c>
      <c r="L289" s="6" t="s">
        <v>4</v>
      </c>
      <c r="M289" s="6" t="s">
        <v>5</v>
      </c>
      <c r="N289" s="6" t="s">
        <v>6</v>
      </c>
      <c r="O289" s="6" t="s">
        <v>6</v>
      </c>
      <c r="P289" s="6" t="s">
        <v>6</v>
      </c>
      <c r="Q289" s="6">
        <v>0</v>
      </c>
    </row>
    <row r="290" spans="1:17" x14ac:dyDescent="0.25">
      <c r="A290" s="6" t="s">
        <v>69</v>
      </c>
      <c r="B290" s="6">
        <v>31032021</v>
      </c>
      <c r="C290" s="6">
        <v>3</v>
      </c>
      <c r="D290" s="6">
        <v>30</v>
      </c>
      <c r="E290" s="6">
        <v>1</v>
      </c>
      <c r="F290" s="6">
        <v>661104</v>
      </c>
      <c r="G290" s="6">
        <v>0</v>
      </c>
      <c r="H290" s="6">
        <v>0</v>
      </c>
      <c r="I290" s="6" t="s">
        <v>46</v>
      </c>
      <c r="J290" s="6" t="s">
        <v>2</v>
      </c>
      <c r="K290" s="6" t="s">
        <v>3</v>
      </c>
      <c r="L290" s="6" t="s">
        <v>4</v>
      </c>
      <c r="M290" s="6" t="s">
        <v>5</v>
      </c>
      <c r="N290" s="6" t="s">
        <v>6</v>
      </c>
      <c r="O290" s="6" t="s">
        <v>6</v>
      </c>
      <c r="P290" s="6" t="s">
        <v>6</v>
      </c>
      <c r="Q290" s="6">
        <v>0</v>
      </c>
    </row>
    <row r="291" spans="1:17" x14ac:dyDescent="0.25">
      <c r="A291" s="6" t="s">
        <v>69</v>
      </c>
      <c r="B291" s="6">
        <v>31032021</v>
      </c>
      <c r="C291" s="6">
        <v>3</v>
      </c>
      <c r="D291" s="6">
        <v>32</v>
      </c>
      <c r="E291" s="6">
        <v>1</v>
      </c>
      <c r="F291" s="6">
        <v>671200</v>
      </c>
      <c r="G291" s="6">
        <v>0</v>
      </c>
      <c r="H291" s="6">
        <v>0</v>
      </c>
      <c r="I291" s="6" t="s">
        <v>62</v>
      </c>
      <c r="J291" s="6" t="s">
        <v>2</v>
      </c>
      <c r="K291" s="6" t="s">
        <v>3</v>
      </c>
      <c r="L291" s="6" t="s">
        <v>4</v>
      </c>
      <c r="M291" s="6" t="s">
        <v>5</v>
      </c>
      <c r="N291" s="6" t="s">
        <v>6</v>
      </c>
      <c r="O291" s="6" t="s">
        <v>6</v>
      </c>
      <c r="P291" s="6" t="s">
        <v>6</v>
      </c>
      <c r="Q291" s="6">
        <v>0</v>
      </c>
    </row>
    <row r="292" spans="1:17" x14ac:dyDescent="0.25">
      <c r="A292" s="6" t="s">
        <v>69</v>
      </c>
      <c r="B292" s="6">
        <v>31032021</v>
      </c>
      <c r="C292" s="6">
        <v>3</v>
      </c>
      <c r="D292" s="6">
        <v>33</v>
      </c>
      <c r="E292" s="6">
        <v>1</v>
      </c>
      <c r="F292" s="6">
        <v>671800</v>
      </c>
      <c r="G292" s="6">
        <v>0</v>
      </c>
      <c r="H292" s="6">
        <v>0</v>
      </c>
      <c r="I292" s="6" t="s">
        <v>63</v>
      </c>
      <c r="J292" s="6" t="s">
        <v>2</v>
      </c>
      <c r="K292" s="6" t="s">
        <v>3</v>
      </c>
      <c r="L292" s="6" t="s">
        <v>4</v>
      </c>
      <c r="M292" s="6" t="s">
        <v>5</v>
      </c>
      <c r="N292" s="6" t="s">
        <v>6</v>
      </c>
      <c r="O292" s="6" t="s">
        <v>6</v>
      </c>
      <c r="P292" s="6" t="s">
        <v>6</v>
      </c>
      <c r="Q292" s="6">
        <v>0</v>
      </c>
    </row>
    <row r="293" spans="1:17" x14ac:dyDescent="0.25">
      <c r="A293" s="6" t="s">
        <v>69</v>
      </c>
      <c r="B293" s="6">
        <v>31032021</v>
      </c>
      <c r="C293" s="6">
        <v>3</v>
      </c>
      <c r="D293" s="6">
        <v>34</v>
      </c>
      <c r="E293" s="6">
        <v>1</v>
      </c>
      <c r="F293" s="6">
        <v>678800</v>
      </c>
      <c r="G293" s="6">
        <v>0</v>
      </c>
      <c r="H293" s="6">
        <v>0</v>
      </c>
      <c r="I293" s="6" t="s">
        <v>64</v>
      </c>
      <c r="J293" s="6" t="s">
        <v>2</v>
      </c>
      <c r="K293" s="6" t="s">
        <v>3</v>
      </c>
      <c r="L293" s="6" t="s">
        <v>4</v>
      </c>
      <c r="M293" s="6" t="s">
        <v>5</v>
      </c>
      <c r="N293" s="6" t="s">
        <v>6</v>
      </c>
      <c r="O293" s="6" t="s">
        <v>6</v>
      </c>
      <c r="P293" s="6" t="s">
        <v>6</v>
      </c>
      <c r="Q293" s="6">
        <v>0</v>
      </c>
    </row>
    <row r="294" spans="1:17" x14ac:dyDescent="0.25">
      <c r="A294" s="6" t="s">
        <v>69</v>
      </c>
      <c r="B294" s="6">
        <v>31032021</v>
      </c>
      <c r="C294" s="6">
        <v>3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6" t="s">
        <v>69</v>
      </c>
      <c r="B295" s="6">
        <v>31032021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7" t="s">
        <v>69</v>
      </c>
      <c r="B296" s="7">
        <v>31032021</v>
      </c>
      <c r="C296" s="7">
        <v>3</v>
      </c>
      <c r="D296" s="7">
        <v>35</v>
      </c>
      <c r="E296" s="7">
        <v>1</v>
      </c>
      <c r="F296" s="7">
        <v>706001</v>
      </c>
      <c r="G296" s="7">
        <v>0</v>
      </c>
      <c r="H296" s="7">
        <v>0</v>
      </c>
      <c r="I296" s="7" t="s">
        <v>99</v>
      </c>
      <c r="J296" s="7" t="s">
        <v>2</v>
      </c>
      <c r="K296" s="7" t="s">
        <v>3</v>
      </c>
      <c r="L296" s="7" t="s">
        <v>4</v>
      </c>
      <c r="M296" s="7" t="s">
        <v>5</v>
      </c>
      <c r="N296" s="7" t="s">
        <v>6</v>
      </c>
      <c r="O296" s="7" t="s">
        <v>6</v>
      </c>
      <c r="P296" s="7" t="s">
        <v>6</v>
      </c>
      <c r="Q296" s="7">
        <v>0</v>
      </c>
    </row>
    <row r="297" spans="1:17" x14ac:dyDescent="0.25">
      <c r="A297" s="7" t="s">
        <v>69</v>
      </c>
      <c r="B297" s="7">
        <v>31032021</v>
      </c>
      <c r="C297" s="7">
        <v>3</v>
      </c>
      <c r="D297" s="7">
        <v>36</v>
      </c>
      <c r="E297" s="7">
        <v>1</v>
      </c>
      <c r="F297" s="7">
        <v>706002</v>
      </c>
      <c r="G297" s="7">
        <v>0</v>
      </c>
      <c r="H297" s="7">
        <v>0</v>
      </c>
      <c r="I297" s="7" t="s">
        <v>100</v>
      </c>
      <c r="J297" s="7" t="s">
        <v>2</v>
      </c>
      <c r="K297" s="7" t="s">
        <v>3</v>
      </c>
      <c r="L297" s="7" t="s">
        <v>4</v>
      </c>
      <c r="M297" s="7" t="s">
        <v>5</v>
      </c>
      <c r="N297" s="7" t="s">
        <v>6</v>
      </c>
      <c r="O297" s="7" t="s">
        <v>6</v>
      </c>
      <c r="P297" s="7" t="s">
        <v>6</v>
      </c>
      <c r="Q297" s="7">
        <v>0</v>
      </c>
    </row>
    <row r="298" spans="1:17" x14ac:dyDescent="0.25">
      <c r="A298" s="7" t="s">
        <v>69</v>
      </c>
      <c r="B298" s="7">
        <v>31032021</v>
      </c>
      <c r="C298" s="7">
        <v>3</v>
      </c>
      <c r="D298" s="7">
        <v>37</v>
      </c>
      <c r="E298" s="7">
        <v>1</v>
      </c>
      <c r="F298" s="7">
        <v>706003</v>
      </c>
      <c r="G298" s="7">
        <v>0</v>
      </c>
      <c r="H298" s="7">
        <v>0</v>
      </c>
      <c r="I298" s="7" t="s">
        <v>101</v>
      </c>
      <c r="J298" s="7" t="s">
        <v>2</v>
      </c>
      <c r="K298" s="7" t="s">
        <v>3</v>
      </c>
      <c r="L298" s="7" t="s">
        <v>4</v>
      </c>
      <c r="M298" s="7" t="s">
        <v>5</v>
      </c>
      <c r="N298" s="7" t="s">
        <v>6</v>
      </c>
      <c r="O298" s="7" t="s">
        <v>6</v>
      </c>
      <c r="P298" s="7" t="s">
        <v>6</v>
      </c>
      <c r="Q298" s="7">
        <v>0</v>
      </c>
    </row>
    <row r="299" spans="1:17" x14ac:dyDescent="0.25">
      <c r="A299" s="7" t="s">
        <v>69</v>
      </c>
      <c r="B299" s="7">
        <v>31032021</v>
      </c>
      <c r="C299" s="7">
        <v>3</v>
      </c>
      <c r="D299" s="7">
        <v>38</v>
      </c>
      <c r="E299" s="7">
        <v>1</v>
      </c>
      <c r="F299" s="7">
        <v>706004</v>
      </c>
      <c r="G299" s="7">
        <v>0</v>
      </c>
      <c r="H299" s="7">
        <v>0</v>
      </c>
      <c r="I299" s="7" t="s">
        <v>102</v>
      </c>
      <c r="J299" s="7" t="s">
        <v>2</v>
      </c>
      <c r="K299" s="7" t="s">
        <v>3</v>
      </c>
      <c r="L299" s="7" t="s">
        <v>4</v>
      </c>
      <c r="M299" s="7" t="s">
        <v>5</v>
      </c>
      <c r="N299" s="7" t="s">
        <v>6</v>
      </c>
      <c r="O299" s="7" t="s">
        <v>6</v>
      </c>
      <c r="P299" s="7" t="s">
        <v>6</v>
      </c>
      <c r="Q299" s="7">
        <v>0</v>
      </c>
    </row>
    <row r="300" spans="1:17" x14ac:dyDescent="0.25">
      <c r="A300" s="7" t="s">
        <v>69</v>
      </c>
      <c r="B300" s="7">
        <v>31032021</v>
      </c>
      <c r="C300" s="7">
        <v>3</v>
      </c>
      <c r="D300" s="7">
        <v>39</v>
      </c>
      <c r="E300" s="7">
        <v>1</v>
      </c>
      <c r="F300" s="7">
        <v>706005</v>
      </c>
      <c r="G300" s="7">
        <v>0</v>
      </c>
      <c r="H300" s="7">
        <v>0</v>
      </c>
      <c r="I300" s="7" t="s">
        <v>103</v>
      </c>
      <c r="J300" s="7" t="s">
        <v>2</v>
      </c>
      <c r="K300" s="7" t="s">
        <v>3</v>
      </c>
      <c r="L300" s="7" t="s">
        <v>4</v>
      </c>
      <c r="M300" s="7" t="s">
        <v>5</v>
      </c>
      <c r="N300" s="7" t="s">
        <v>6</v>
      </c>
      <c r="O300" s="7" t="s">
        <v>6</v>
      </c>
      <c r="P300" s="7" t="s">
        <v>6</v>
      </c>
      <c r="Q300" s="7">
        <v>0</v>
      </c>
    </row>
    <row r="301" spans="1:17" x14ac:dyDescent="0.25">
      <c r="A301" s="7" t="s">
        <v>69</v>
      </c>
      <c r="B301" s="7">
        <v>31032021</v>
      </c>
      <c r="C301" s="7">
        <v>3</v>
      </c>
      <c r="D301" s="7">
        <v>40</v>
      </c>
      <c r="E301" s="7">
        <v>1</v>
      </c>
      <c r="F301" s="7">
        <v>706006</v>
      </c>
      <c r="G301" s="7">
        <v>0</v>
      </c>
      <c r="H301" s="7">
        <v>0</v>
      </c>
      <c r="I301" s="7" t="s">
        <v>104</v>
      </c>
      <c r="J301" s="7" t="s">
        <v>2</v>
      </c>
      <c r="K301" s="7" t="s">
        <v>3</v>
      </c>
      <c r="L301" s="7" t="s">
        <v>4</v>
      </c>
      <c r="M301" s="7" t="s">
        <v>5</v>
      </c>
      <c r="N301" s="7" t="s">
        <v>6</v>
      </c>
      <c r="O301" s="7" t="s">
        <v>6</v>
      </c>
      <c r="P301" s="7" t="s">
        <v>6</v>
      </c>
      <c r="Q301" s="7">
        <v>0</v>
      </c>
    </row>
    <row r="302" spans="1:17" x14ac:dyDescent="0.25">
      <c r="A302" s="7" t="s">
        <v>69</v>
      </c>
      <c r="B302" s="7">
        <v>31032021</v>
      </c>
      <c r="C302" s="7">
        <v>3</v>
      </c>
      <c r="D302" s="7">
        <v>41</v>
      </c>
      <c r="E302" s="7">
        <v>1</v>
      </c>
      <c r="F302" s="7">
        <v>706007</v>
      </c>
      <c r="G302" s="7">
        <v>0</v>
      </c>
      <c r="H302" s="7">
        <v>0</v>
      </c>
      <c r="I302" s="7" t="s">
        <v>105</v>
      </c>
      <c r="J302" s="7" t="s">
        <v>2</v>
      </c>
      <c r="K302" s="7" t="s">
        <v>3</v>
      </c>
      <c r="L302" s="7" t="s">
        <v>4</v>
      </c>
      <c r="M302" s="7" t="s">
        <v>5</v>
      </c>
      <c r="N302" s="7" t="s">
        <v>6</v>
      </c>
      <c r="O302" s="7" t="s">
        <v>6</v>
      </c>
      <c r="P302" s="7" t="s">
        <v>6</v>
      </c>
      <c r="Q302" s="7">
        <v>0</v>
      </c>
    </row>
    <row r="303" spans="1:17" x14ac:dyDescent="0.25">
      <c r="A303" s="7" t="s">
        <v>69</v>
      </c>
      <c r="B303" s="7">
        <v>31032021</v>
      </c>
      <c r="C303" s="7">
        <v>3</v>
      </c>
      <c r="D303" s="7">
        <v>42</v>
      </c>
      <c r="E303" s="7">
        <v>1</v>
      </c>
      <c r="F303" s="7">
        <v>706008</v>
      </c>
      <c r="G303" s="7">
        <v>0</v>
      </c>
      <c r="H303" s="7">
        <v>0</v>
      </c>
      <c r="I303" s="7" t="s">
        <v>106</v>
      </c>
      <c r="J303" s="7" t="s">
        <v>2</v>
      </c>
      <c r="K303" s="7" t="s">
        <v>3</v>
      </c>
      <c r="L303" s="7" t="s">
        <v>4</v>
      </c>
      <c r="M303" s="7" t="s">
        <v>5</v>
      </c>
      <c r="N303" s="7" t="s">
        <v>6</v>
      </c>
      <c r="O303" s="7" t="s">
        <v>6</v>
      </c>
      <c r="P303" s="7" t="s">
        <v>6</v>
      </c>
      <c r="Q303" s="7">
        <v>0</v>
      </c>
    </row>
    <row r="304" spans="1:17" x14ac:dyDescent="0.25">
      <c r="A304" s="7" t="s">
        <v>69</v>
      </c>
      <c r="B304" s="7">
        <v>31032021</v>
      </c>
      <c r="C304" s="7">
        <v>3</v>
      </c>
      <c r="D304" s="7">
        <v>43</v>
      </c>
      <c r="E304" s="7">
        <v>1</v>
      </c>
      <c r="F304" s="7">
        <v>706009</v>
      </c>
      <c r="G304" s="7">
        <v>0</v>
      </c>
      <c r="H304" s="7">
        <v>0</v>
      </c>
      <c r="I304" s="7" t="s">
        <v>107</v>
      </c>
      <c r="J304" s="7" t="s">
        <v>2</v>
      </c>
      <c r="K304" s="7" t="s">
        <v>3</v>
      </c>
      <c r="L304" s="7" t="s">
        <v>4</v>
      </c>
      <c r="M304" s="7" t="s">
        <v>5</v>
      </c>
      <c r="N304" s="7" t="s">
        <v>6</v>
      </c>
      <c r="O304" s="7" t="s">
        <v>6</v>
      </c>
      <c r="P304" s="7" t="s">
        <v>6</v>
      </c>
      <c r="Q304" s="7">
        <v>0</v>
      </c>
    </row>
    <row r="305" spans="1:17" x14ac:dyDescent="0.25">
      <c r="A305" s="7" t="s">
        <v>69</v>
      </c>
      <c r="B305" s="7">
        <v>31032021</v>
      </c>
      <c r="C305" s="7">
        <v>3</v>
      </c>
      <c r="D305" s="7">
        <v>44</v>
      </c>
      <c r="E305" s="7">
        <v>1</v>
      </c>
      <c r="F305" s="7">
        <v>706010</v>
      </c>
      <c r="G305" s="7">
        <v>0</v>
      </c>
      <c r="H305" s="7">
        <v>0</v>
      </c>
      <c r="I305" s="7" t="s">
        <v>108</v>
      </c>
      <c r="J305" s="7" t="s">
        <v>2</v>
      </c>
      <c r="K305" s="7" t="s">
        <v>3</v>
      </c>
      <c r="L305" s="7" t="s">
        <v>4</v>
      </c>
      <c r="M305" s="7" t="s">
        <v>5</v>
      </c>
      <c r="N305" s="7" t="s">
        <v>6</v>
      </c>
      <c r="O305" s="7" t="s">
        <v>6</v>
      </c>
      <c r="P305" s="7" t="s">
        <v>6</v>
      </c>
      <c r="Q305" s="7">
        <v>0</v>
      </c>
    </row>
    <row r="306" spans="1:17" x14ac:dyDescent="0.25">
      <c r="A306" s="7" t="s">
        <v>69</v>
      </c>
      <c r="B306" s="7">
        <v>31032021</v>
      </c>
      <c r="C306" s="7">
        <v>3</v>
      </c>
      <c r="D306" s="7">
        <v>45</v>
      </c>
      <c r="E306" s="7">
        <v>1</v>
      </c>
      <c r="F306" s="7">
        <v>758000</v>
      </c>
      <c r="G306" s="7">
        <v>0</v>
      </c>
      <c r="H306" s="7">
        <v>0</v>
      </c>
      <c r="I306" s="7" t="s">
        <v>65</v>
      </c>
      <c r="J306" s="7" t="s">
        <v>2</v>
      </c>
      <c r="K306" s="7" t="s">
        <v>3</v>
      </c>
      <c r="L306" s="7" t="s">
        <v>4</v>
      </c>
      <c r="M306" s="7" t="s">
        <v>5</v>
      </c>
      <c r="N306" s="7" t="s">
        <v>6</v>
      </c>
      <c r="O306" s="7" t="s">
        <v>6</v>
      </c>
      <c r="P306" s="7" t="s">
        <v>6</v>
      </c>
      <c r="Q306" s="7">
        <v>0</v>
      </c>
    </row>
    <row r="307" spans="1:17" x14ac:dyDescent="0.25">
      <c r="A307" s="7" t="s">
        <v>69</v>
      </c>
      <c r="B307" s="7">
        <v>31032021</v>
      </c>
      <c r="C307" s="7">
        <v>3</v>
      </c>
      <c r="D307" s="7">
        <v>46</v>
      </c>
      <c r="E307" s="7">
        <v>1</v>
      </c>
      <c r="F307" s="7">
        <v>791000</v>
      </c>
      <c r="G307" s="7">
        <v>0</v>
      </c>
      <c r="H307" s="7">
        <v>0</v>
      </c>
      <c r="I307" s="7" t="s">
        <v>66</v>
      </c>
      <c r="J307" s="7" t="s">
        <v>2</v>
      </c>
      <c r="K307" s="7" t="s">
        <v>3</v>
      </c>
      <c r="L307" s="7" t="s">
        <v>4</v>
      </c>
      <c r="M307" s="7" t="s">
        <v>5</v>
      </c>
      <c r="N307" s="7" t="s">
        <v>6</v>
      </c>
      <c r="O307" s="7" t="s">
        <v>6</v>
      </c>
      <c r="P307" s="7" t="s">
        <v>6</v>
      </c>
      <c r="Q307" s="7">
        <v>0</v>
      </c>
    </row>
    <row r="308" spans="1:17" x14ac:dyDescent="0.25">
      <c r="A308" s="4" t="s">
        <v>69</v>
      </c>
      <c r="B308" s="4">
        <v>31032021</v>
      </c>
      <c r="C308" s="4">
        <v>3</v>
      </c>
      <c r="D308" s="4">
        <v>47</v>
      </c>
      <c r="E308" s="4">
        <v>1</v>
      </c>
      <c r="F308" s="4">
        <v>411000</v>
      </c>
      <c r="G308" s="4">
        <v>0</v>
      </c>
      <c r="H308" s="4">
        <v>0</v>
      </c>
      <c r="I308" s="4" t="s">
        <v>67</v>
      </c>
      <c r="J308" s="4" t="s">
        <v>2</v>
      </c>
      <c r="K308" s="4" t="s">
        <v>3</v>
      </c>
      <c r="L308" s="4" t="s">
        <v>4</v>
      </c>
      <c r="M308" s="4" t="s">
        <v>5</v>
      </c>
      <c r="N308" s="4" t="s">
        <v>6</v>
      </c>
      <c r="O308" s="4" t="s">
        <v>6</v>
      </c>
      <c r="P308" s="4" t="s">
        <v>6</v>
      </c>
      <c r="Q308" s="4">
        <v>0</v>
      </c>
    </row>
    <row r="309" spans="1:17" x14ac:dyDescent="0.25">
      <c r="A309" s="4" t="s">
        <v>69</v>
      </c>
      <c r="B309" s="4">
        <v>31032021</v>
      </c>
      <c r="C309" s="4">
        <v>3</v>
      </c>
      <c r="D309" s="4">
        <v>48</v>
      </c>
      <c r="E309" s="4">
        <v>1</v>
      </c>
      <c r="F309" s="4">
        <v>401000</v>
      </c>
      <c r="G309" s="4">
        <v>0</v>
      </c>
      <c r="H309" s="4">
        <v>0</v>
      </c>
      <c r="I309" s="4" t="s">
        <v>68</v>
      </c>
      <c r="J309" s="4" t="s">
        <v>2</v>
      </c>
      <c r="K309" s="4" t="s">
        <v>3</v>
      </c>
      <c r="L309" s="4" t="s">
        <v>4</v>
      </c>
      <c r="M309" s="4" t="s">
        <v>5</v>
      </c>
      <c r="N309" s="4" t="s">
        <v>6</v>
      </c>
      <c r="O309" s="4" t="s">
        <v>6</v>
      </c>
      <c r="P309" s="4" t="s">
        <v>6</v>
      </c>
      <c r="Q309" s="4">
        <v>0</v>
      </c>
    </row>
    <row r="310" spans="1:17" x14ac:dyDescent="0.25">
      <c r="A310" t="s">
        <v>70</v>
      </c>
    </row>
    <row r="312" spans="1:17" x14ac:dyDescent="0.25">
      <c r="I312" s="8"/>
    </row>
  </sheetData>
  <autoFilter ref="A1:Q310" xr:uid="{00000000-0009-0000-0000-000007000000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Q312"/>
  <sheetViews>
    <sheetView workbookViewId="0">
      <pane ySplit="1" topLeftCell="A2" activePane="bottomLeft" state="frozen"/>
      <selection activeCell="U136" sqref="U136"/>
      <selection pane="bottomLeft" activeCell="B2" sqref="B2:B309"/>
    </sheetView>
  </sheetViews>
  <sheetFormatPr baseColWidth="10" defaultRowHeight="15" x14ac:dyDescent="0.25"/>
  <cols>
    <col min="1" max="1" width="9.42578125" customWidth="1"/>
    <col min="2" max="2" width="9" bestFit="1" customWidth="1"/>
    <col min="3" max="3" width="2" bestFit="1" customWidth="1"/>
    <col min="4" max="5" width="3" bestFit="1" customWidth="1"/>
    <col min="6" max="6" width="16.5703125" customWidth="1"/>
    <col min="7" max="7" width="10" bestFit="1" customWidth="1"/>
    <col min="8" max="8" width="9" bestFit="1" customWidth="1"/>
    <col min="9" max="9" width="34" bestFit="1" customWidth="1"/>
    <col min="10" max="10" width="1.85546875" bestFit="1" customWidth="1"/>
    <col min="11" max="11" width="3.28515625" bestFit="1" customWidth="1"/>
    <col min="12" max="12" width="2.7109375" bestFit="1" customWidth="1"/>
    <col min="13" max="13" width="4.5703125" bestFit="1" customWidth="1"/>
    <col min="14" max="14" width="2" bestFit="1" customWidth="1"/>
    <col min="15" max="16" width="1.42578125" bestFit="1" customWidth="1"/>
    <col min="17" max="17" width="2" bestFit="1" customWidth="1"/>
  </cols>
  <sheetData>
    <row r="1" spans="1:17" x14ac:dyDescent="0.25">
      <c r="B1" t="s">
        <v>71</v>
      </c>
      <c r="F1" s="1" t="s">
        <v>72</v>
      </c>
      <c r="G1" t="s">
        <v>73</v>
      </c>
      <c r="H1" t="s">
        <v>74</v>
      </c>
      <c r="I1" t="s">
        <v>75</v>
      </c>
    </row>
    <row r="2" spans="1:17" x14ac:dyDescent="0.25">
      <c r="A2" s="2" t="s">
        <v>0</v>
      </c>
      <c r="B2" s="2">
        <v>30042021</v>
      </c>
      <c r="C2" s="2">
        <v>1</v>
      </c>
      <c r="D2" s="2">
        <v>1</v>
      </c>
      <c r="E2" s="2">
        <v>31</v>
      </c>
      <c r="F2" s="2">
        <v>101000</v>
      </c>
      <c r="G2" s="2">
        <v>0</v>
      </c>
      <c r="H2" s="2">
        <v>100000</v>
      </c>
      <c r="I2" s="2" t="s">
        <v>1</v>
      </c>
      <c r="J2" s="2" t="s">
        <v>2</v>
      </c>
      <c r="K2" s="2" t="s">
        <v>3</v>
      </c>
      <c r="L2" s="2" t="s">
        <v>4</v>
      </c>
      <c r="M2" s="2" t="s">
        <v>5</v>
      </c>
      <c r="N2" s="2">
        <v>1</v>
      </c>
      <c r="O2" s="2" t="s">
        <v>6</v>
      </c>
      <c r="P2" s="2" t="s">
        <v>6</v>
      </c>
      <c r="Q2" s="2">
        <v>0</v>
      </c>
    </row>
    <row r="3" spans="1:17" x14ac:dyDescent="0.25">
      <c r="A3" s="2" t="s">
        <v>0</v>
      </c>
      <c r="B3" s="2">
        <v>30042021</v>
      </c>
      <c r="C3" s="2">
        <v>1</v>
      </c>
      <c r="D3" s="2">
        <v>2</v>
      </c>
      <c r="E3" s="2">
        <v>31</v>
      </c>
      <c r="F3" s="2">
        <v>106100</v>
      </c>
      <c r="G3" s="2">
        <v>0</v>
      </c>
      <c r="H3" s="2">
        <v>20000</v>
      </c>
      <c r="I3" s="2" t="s">
        <v>7</v>
      </c>
      <c r="J3" s="2" t="s">
        <v>2</v>
      </c>
      <c r="K3" s="2" t="s">
        <v>3</v>
      </c>
      <c r="L3" s="2" t="s">
        <v>4</v>
      </c>
      <c r="M3" s="2" t="s">
        <v>5</v>
      </c>
      <c r="N3" s="2">
        <v>1</v>
      </c>
      <c r="O3" s="2" t="s">
        <v>6</v>
      </c>
      <c r="P3" s="2" t="s">
        <v>6</v>
      </c>
      <c r="Q3" s="2">
        <v>0</v>
      </c>
    </row>
    <row r="4" spans="1:17" x14ac:dyDescent="0.25">
      <c r="A4" s="2" t="s">
        <v>0</v>
      </c>
      <c r="B4" s="2">
        <v>30042021</v>
      </c>
      <c r="C4" s="2">
        <v>1</v>
      </c>
      <c r="D4" s="2">
        <v>3</v>
      </c>
      <c r="E4" s="2">
        <v>31</v>
      </c>
      <c r="F4" s="2">
        <v>110000</v>
      </c>
      <c r="G4" s="2">
        <v>0</v>
      </c>
      <c r="H4" s="2">
        <v>35472.22</v>
      </c>
      <c r="I4" s="2" t="s">
        <v>8</v>
      </c>
      <c r="J4" s="2" t="s">
        <v>2</v>
      </c>
      <c r="K4" s="2" t="s">
        <v>3</v>
      </c>
      <c r="L4" s="2" t="s">
        <v>4</v>
      </c>
      <c r="M4" s="2" t="s">
        <v>5</v>
      </c>
      <c r="N4" s="2">
        <v>1</v>
      </c>
      <c r="O4" s="2" t="s">
        <v>6</v>
      </c>
      <c r="P4" s="2" t="s">
        <v>6</v>
      </c>
      <c r="Q4" s="2">
        <v>0</v>
      </c>
    </row>
    <row r="5" spans="1:17" x14ac:dyDescent="0.25">
      <c r="A5" s="2" t="s">
        <v>0</v>
      </c>
      <c r="B5" s="2">
        <v>30042021</v>
      </c>
      <c r="C5" s="2">
        <v>1</v>
      </c>
      <c r="D5" s="2">
        <v>4</v>
      </c>
      <c r="E5" s="2">
        <v>31</v>
      </c>
      <c r="F5" s="2">
        <v>120000</v>
      </c>
      <c r="G5" s="2">
        <v>0</v>
      </c>
      <c r="H5" s="2">
        <v>10823</v>
      </c>
      <c r="I5" s="2" t="s">
        <v>9</v>
      </c>
      <c r="J5" s="2" t="s">
        <v>2</v>
      </c>
      <c r="K5" s="2" t="s">
        <v>3</v>
      </c>
      <c r="L5" s="2" t="s">
        <v>4</v>
      </c>
      <c r="M5" s="2" t="s">
        <v>5</v>
      </c>
      <c r="N5" s="2">
        <v>1</v>
      </c>
      <c r="O5" s="2" t="s">
        <v>6</v>
      </c>
      <c r="P5" s="2" t="s">
        <v>6</v>
      </c>
      <c r="Q5" s="2">
        <v>0</v>
      </c>
    </row>
    <row r="6" spans="1:17" x14ac:dyDescent="0.25">
      <c r="A6" s="2" t="s">
        <v>0</v>
      </c>
      <c r="B6" s="2">
        <v>30042021</v>
      </c>
      <c r="C6" s="2">
        <v>1</v>
      </c>
      <c r="D6" s="2">
        <v>5</v>
      </c>
      <c r="E6" s="2">
        <v>31</v>
      </c>
      <c r="F6" s="2">
        <v>164104</v>
      </c>
      <c r="G6" s="2">
        <v>0</v>
      </c>
      <c r="H6" s="2">
        <v>3973.27</v>
      </c>
      <c r="I6" s="2" t="s">
        <v>76</v>
      </c>
      <c r="J6" s="2" t="s">
        <v>2</v>
      </c>
      <c r="K6" s="2" t="s">
        <v>3</v>
      </c>
      <c r="L6" s="2" t="s">
        <v>4</v>
      </c>
      <c r="M6" s="2" t="s">
        <v>5</v>
      </c>
      <c r="N6" s="2">
        <v>1</v>
      </c>
      <c r="O6" s="2" t="s">
        <v>6</v>
      </c>
      <c r="P6" s="2" t="s">
        <v>6</v>
      </c>
      <c r="Q6" s="2">
        <v>0</v>
      </c>
    </row>
    <row r="7" spans="1:17" x14ac:dyDescent="0.25">
      <c r="A7" s="2" t="s">
        <v>0</v>
      </c>
      <c r="B7" s="2">
        <v>30042021</v>
      </c>
      <c r="C7" s="2">
        <v>1</v>
      </c>
      <c r="D7" s="2">
        <v>6</v>
      </c>
      <c r="E7" s="2">
        <v>31</v>
      </c>
      <c r="F7" s="2">
        <v>164105</v>
      </c>
      <c r="G7" s="2">
        <v>0</v>
      </c>
      <c r="H7" s="2">
        <v>6341.47</v>
      </c>
      <c r="I7" s="2" t="s">
        <v>77</v>
      </c>
      <c r="J7" s="2" t="s">
        <v>2</v>
      </c>
      <c r="K7" s="2" t="s">
        <v>3</v>
      </c>
      <c r="L7" s="2" t="s">
        <v>4</v>
      </c>
      <c r="M7" s="2" t="s">
        <v>5</v>
      </c>
      <c r="N7" s="2">
        <v>1</v>
      </c>
      <c r="O7" s="2" t="s">
        <v>6</v>
      </c>
      <c r="P7" s="2" t="s">
        <v>6</v>
      </c>
      <c r="Q7" s="2">
        <v>0</v>
      </c>
    </row>
    <row r="8" spans="1:17" x14ac:dyDescent="0.25">
      <c r="A8" s="3" t="s">
        <v>0</v>
      </c>
      <c r="B8" s="3">
        <v>30042021</v>
      </c>
      <c r="C8" s="3">
        <v>1</v>
      </c>
      <c r="D8" s="3">
        <v>7</v>
      </c>
      <c r="E8" s="3">
        <v>31</v>
      </c>
      <c r="F8" s="3">
        <v>205000</v>
      </c>
      <c r="G8" s="3">
        <v>2498.1</v>
      </c>
      <c r="H8" s="3">
        <v>0</v>
      </c>
      <c r="I8" s="3" t="s">
        <v>10</v>
      </c>
      <c r="J8" s="3" t="s">
        <v>2</v>
      </c>
      <c r="K8" s="3" t="s">
        <v>3</v>
      </c>
      <c r="L8" s="3" t="s">
        <v>4</v>
      </c>
      <c r="M8" s="3" t="s">
        <v>5</v>
      </c>
      <c r="N8" s="3">
        <v>1</v>
      </c>
      <c r="O8" s="3" t="s">
        <v>6</v>
      </c>
      <c r="P8" s="3" t="s">
        <v>6</v>
      </c>
      <c r="Q8" s="3">
        <v>0</v>
      </c>
    </row>
    <row r="9" spans="1:17" x14ac:dyDescent="0.25">
      <c r="A9" s="3" t="s">
        <v>0</v>
      </c>
      <c r="B9" s="3">
        <v>30042021</v>
      </c>
      <c r="C9" s="3">
        <v>1</v>
      </c>
      <c r="D9" s="3">
        <v>8</v>
      </c>
      <c r="E9" s="3">
        <v>31</v>
      </c>
      <c r="F9" s="3">
        <v>218100</v>
      </c>
      <c r="G9" s="3">
        <v>5177.92</v>
      </c>
      <c r="H9" s="3">
        <v>0</v>
      </c>
      <c r="I9" s="3" t="s">
        <v>11</v>
      </c>
      <c r="J9" s="3" t="s">
        <v>2</v>
      </c>
      <c r="K9" s="3" t="s">
        <v>3</v>
      </c>
      <c r="L9" s="3" t="s">
        <v>4</v>
      </c>
      <c r="M9" s="3" t="s">
        <v>5</v>
      </c>
      <c r="N9" s="3">
        <v>1</v>
      </c>
      <c r="O9" s="3" t="s">
        <v>6</v>
      </c>
      <c r="P9" s="3" t="s">
        <v>6</v>
      </c>
      <c r="Q9" s="3">
        <v>0</v>
      </c>
    </row>
    <row r="10" spans="1:17" x14ac:dyDescent="0.25">
      <c r="A10" s="3" t="s">
        <v>0</v>
      </c>
      <c r="B10" s="3">
        <v>30042021</v>
      </c>
      <c r="C10" s="3">
        <v>1</v>
      </c>
      <c r="D10" s="3">
        <v>9</v>
      </c>
      <c r="E10" s="3">
        <v>31</v>
      </c>
      <c r="F10" s="3">
        <v>218200</v>
      </c>
      <c r="G10" s="3">
        <v>9789.36</v>
      </c>
      <c r="H10" s="3">
        <v>0</v>
      </c>
      <c r="I10" s="3" t="s">
        <v>12</v>
      </c>
      <c r="J10" s="3" t="s">
        <v>2</v>
      </c>
      <c r="K10" s="3" t="s">
        <v>3</v>
      </c>
      <c r="L10" s="3" t="s">
        <v>4</v>
      </c>
      <c r="M10" s="3" t="s">
        <v>5</v>
      </c>
      <c r="N10" s="3">
        <v>1</v>
      </c>
      <c r="O10" s="3" t="s">
        <v>6</v>
      </c>
      <c r="P10" s="3" t="s">
        <v>6</v>
      </c>
      <c r="Q10" s="3">
        <v>0</v>
      </c>
    </row>
    <row r="11" spans="1:17" x14ac:dyDescent="0.25">
      <c r="A11" s="3" t="s">
        <v>0</v>
      </c>
      <c r="B11" s="3">
        <v>30042021</v>
      </c>
      <c r="C11" s="3">
        <v>1</v>
      </c>
      <c r="D11" s="3">
        <v>10</v>
      </c>
      <c r="E11" s="3">
        <v>31</v>
      </c>
      <c r="F11" s="3">
        <v>218300</v>
      </c>
      <c r="G11" s="3">
        <v>4432.33</v>
      </c>
      <c r="H11" s="3">
        <v>0</v>
      </c>
      <c r="I11" s="3" t="s">
        <v>13</v>
      </c>
      <c r="J11" s="3" t="s">
        <v>2</v>
      </c>
      <c r="K11" s="3" t="s">
        <v>3</v>
      </c>
      <c r="L11" s="3" t="s">
        <v>4</v>
      </c>
      <c r="M11" s="3" t="s">
        <v>5</v>
      </c>
      <c r="N11" s="3">
        <v>1</v>
      </c>
      <c r="O11" s="3" t="s">
        <v>6</v>
      </c>
      <c r="P11" s="3" t="s">
        <v>6</v>
      </c>
      <c r="Q11" s="3">
        <v>0</v>
      </c>
    </row>
    <row r="12" spans="1:17" x14ac:dyDescent="0.25">
      <c r="A12" s="3" t="s">
        <v>0</v>
      </c>
      <c r="B12" s="3">
        <v>30042021</v>
      </c>
      <c r="C12" s="3">
        <v>1</v>
      </c>
      <c r="D12" s="3">
        <v>11</v>
      </c>
      <c r="E12" s="3">
        <v>31</v>
      </c>
      <c r="F12" s="3">
        <v>218400</v>
      </c>
      <c r="G12" s="3">
        <v>1346.05</v>
      </c>
      <c r="H12" s="3">
        <v>0</v>
      </c>
      <c r="I12" s="3" t="s">
        <v>14</v>
      </c>
      <c r="J12" s="3" t="s">
        <v>2</v>
      </c>
      <c r="K12" s="3" t="s">
        <v>3</v>
      </c>
      <c r="L12" s="3" t="s">
        <v>4</v>
      </c>
      <c r="M12" s="3" t="s">
        <v>5</v>
      </c>
      <c r="N12" s="3">
        <v>1</v>
      </c>
      <c r="O12" s="3" t="s">
        <v>6</v>
      </c>
      <c r="P12" s="3" t="s">
        <v>6</v>
      </c>
      <c r="Q12" s="3">
        <v>0</v>
      </c>
    </row>
    <row r="13" spans="1:17" x14ac:dyDescent="0.25">
      <c r="A13" s="3" t="s">
        <v>0</v>
      </c>
      <c r="B13" s="3">
        <v>30042021</v>
      </c>
      <c r="C13" s="3">
        <v>1</v>
      </c>
      <c r="D13" s="3">
        <v>12</v>
      </c>
      <c r="E13" s="3">
        <v>31</v>
      </c>
      <c r="F13" s="3">
        <v>274300</v>
      </c>
      <c r="G13" s="3">
        <v>826.55</v>
      </c>
      <c r="H13" s="3">
        <v>0</v>
      </c>
      <c r="I13" s="3" t="s">
        <v>15</v>
      </c>
      <c r="J13" s="3" t="s">
        <v>2</v>
      </c>
      <c r="K13" s="3" t="s">
        <v>3</v>
      </c>
      <c r="L13" s="3" t="s">
        <v>4</v>
      </c>
      <c r="M13" s="3" t="s">
        <v>5</v>
      </c>
      <c r="N13" s="3">
        <v>1</v>
      </c>
      <c r="O13" s="3" t="s">
        <v>6</v>
      </c>
      <c r="P13" s="3" t="s">
        <v>6</v>
      </c>
      <c r="Q13" s="3">
        <v>0</v>
      </c>
    </row>
    <row r="14" spans="1:17" x14ac:dyDescent="0.25">
      <c r="A14" s="3" t="s">
        <v>0</v>
      </c>
      <c r="B14" s="3">
        <v>30042021</v>
      </c>
      <c r="C14" s="3">
        <v>1</v>
      </c>
      <c r="D14" s="3">
        <v>13</v>
      </c>
      <c r="E14" s="3">
        <v>31</v>
      </c>
      <c r="F14" s="3">
        <v>275000</v>
      </c>
      <c r="G14" s="3">
        <v>3114</v>
      </c>
      <c r="H14" s="3">
        <v>0</v>
      </c>
      <c r="I14" s="3" t="s">
        <v>16</v>
      </c>
      <c r="J14" s="3" t="s">
        <v>2</v>
      </c>
      <c r="K14" s="3" t="s">
        <v>3</v>
      </c>
      <c r="L14" s="3" t="s">
        <v>4</v>
      </c>
      <c r="M14" s="3" t="s">
        <v>5</v>
      </c>
      <c r="N14" s="3">
        <v>1</v>
      </c>
      <c r="O14" s="3" t="s">
        <v>6</v>
      </c>
      <c r="P14" s="3" t="s">
        <v>6</v>
      </c>
      <c r="Q14" s="3">
        <v>0</v>
      </c>
    </row>
    <row r="15" spans="1:17" x14ac:dyDescent="0.25">
      <c r="A15" s="3" t="s">
        <v>0</v>
      </c>
      <c r="B15" s="3">
        <v>30042021</v>
      </c>
      <c r="C15" s="3">
        <v>1</v>
      </c>
      <c r="D15" s="3">
        <v>14</v>
      </c>
      <c r="E15" s="3">
        <v>31</v>
      </c>
      <c r="F15" s="3">
        <v>275500</v>
      </c>
      <c r="G15" s="3">
        <v>200</v>
      </c>
      <c r="H15" s="3">
        <v>0</v>
      </c>
      <c r="I15" s="3" t="s">
        <v>79</v>
      </c>
      <c r="J15" s="3" t="s">
        <v>2</v>
      </c>
      <c r="K15" s="3" t="s">
        <v>3</v>
      </c>
      <c r="L15" s="3" t="s">
        <v>4</v>
      </c>
      <c r="M15" s="3" t="s">
        <v>5</v>
      </c>
      <c r="N15" s="3">
        <v>1</v>
      </c>
      <c r="O15" s="3" t="s">
        <v>6</v>
      </c>
      <c r="P15" s="3" t="s">
        <v>6</v>
      </c>
      <c r="Q15" s="3">
        <v>0</v>
      </c>
    </row>
    <row r="16" spans="1:17" x14ac:dyDescent="0.25">
      <c r="A16" s="3" t="s">
        <v>0</v>
      </c>
      <c r="B16" s="3">
        <v>30042021</v>
      </c>
      <c r="C16" s="3">
        <v>1</v>
      </c>
      <c r="D16" s="3">
        <v>17</v>
      </c>
      <c r="E16" s="3">
        <v>31</v>
      </c>
      <c r="F16" s="3">
        <v>280500</v>
      </c>
      <c r="G16" s="3">
        <v>0</v>
      </c>
      <c r="H16" s="3">
        <v>2498.37</v>
      </c>
      <c r="I16" s="3" t="s">
        <v>20</v>
      </c>
      <c r="J16" s="3" t="s">
        <v>2</v>
      </c>
      <c r="K16" s="3" t="s">
        <v>3</v>
      </c>
      <c r="L16" s="3" t="s">
        <v>4</v>
      </c>
      <c r="M16" s="3" t="s">
        <v>5</v>
      </c>
      <c r="N16" s="3">
        <v>1</v>
      </c>
      <c r="O16" s="3" t="s">
        <v>6</v>
      </c>
      <c r="P16" s="3" t="s">
        <v>6</v>
      </c>
      <c r="Q16" s="3">
        <v>0</v>
      </c>
    </row>
    <row r="17" spans="1:17" x14ac:dyDescent="0.25">
      <c r="A17" s="3" t="s">
        <v>0</v>
      </c>
      <c r="B17" s="3">
        <v>30042021</v>
      </c>
      <c r="C17" s="3">
        <v>1</v>
      </c>
      <c r="D17" s="3">
        <v>18</v>
      </c>
      <c r="E17" s="3">
        <v>31</v>
      </c>
      <c r="F17" s="3">
        <v>281810</v>
      </c>
      <c r="G17" s="3">
        <v>0</v>
      </c>
      <c r="H17" s="3">
        <v>1902.39</v>
      </c>
      <c r="I17" s="3" t="s">
        <v>21</v>
      </c>
      <c r="J17" s="3" t="s">
        <v>2</v>
      </c>
      <c r="K17" s="3" t="s">
        <v>3</v>
      </c>
      <c r="L17" s="3" t="s">
        <v>4</v>
      </c>
      <c r="M17" s="3" t="s">
        <v>5</v>
      </c>
      <c r="N17" s="3">
        <v>1</v>
      </c>
      <c r="O17" s="3" t="s">
        <v>6</v>
      </c>
      <c r="P17" s="3" t="s">
        <v>6</v>
      </c>
      <c r="Q17" s="3">
        <v>0</v>
      </c>
    </row>
    <row r="18" spans="1:17" x14ac:dyDescent="0.25">
      <c r="A18" s="3" t="s">
        <v>0</v>
      </c>
      <c r="B18" s="3">
        <v>30042021</v>
      </c>
      <c r="C18" s="3">
        <v>1</v>
      </c>
      <c r="D18" s="3">
        <v>19</v>
      </c>
      <c r="E18" s="3">
        <v>31</v>
      </c>
      <c r="F18" s="3">
        <v>281820</v>
      </c>
      <c r="G18" s="3">
        <v>0</v>
      </c>
      <c r="H18" s="3">
        <v>1502.33</v>
      </c>
      <c r="I18" s="3" t="s">
        <v>22</v>
      </c>
      <c r="J18" s="3" t="s">
        <v>2</v>
      </c>
      <c r="K18" s="3" t="s">
        <v>3</v>
      </c>
      <c r="L18" s="3" t="s">
        <v>4</v>
      </c>
      <c r="M18" s="3" t="s">
        <v>5</v>
      </c>
      <c r="N18" s="3">
        <v>1</v>
      </c>
      <c r="O18" s="3" t="s">
        <v>6</v>
      </c>
      <c r="P18" s="3" t="s">
        <v>6</v>
      </c>
      <c r="Q18" s="3">
        <v>0</v>
      </c>
    </row>
    <row r="19" spans="1:17" x14ac:dyDescent="0.25">
      <c r="A19" s="3" t="s">
        <v>0</v>
      </c>
      <c r="B19" s="3">
        <v>30042021</v>
      </c>
      <c r="C19" s="3">
        <v>1</v>
      </c>
      <c r="D19" s="3">
        <v>20</v>
      </c>
      <c r="E19" s="3">
        <v>31</v>
      </c>
      <c r="F19" s="3">
        <v>281830</v>
      </c>
      <c r="G19" s="3">
        <v>0</v>
      </c>
      <c r="H19" s="3">
        <v>3126.98</v>
      </c>
      <c r="I19" s="3" t="s">
        <v>23</v>
      </c>
      <c r="J19" s="3" t="s">
        <v>2</v>
      </c>
      <c r="K19" s="3" t="s">
        <v>3</v>
      </c>
      <c r="L19" s="3" t="s">
        <v>4</v>
      </c>
      <c r="M19" s="3" t="s">
        <v>5</v>
      </c>
      <c r="N19" s="3">
        <v>1</v>
      </c>
      <c r="O19" s="3" t="s">
        <v>6</v>
      </c>
      <c r="P19" s="3" t="s">
        <v>6</v>
      </c>
      <c r="Q19" s="3">
        <v>0</v>
      </c>
    </row>
    <row r="20" spans="1:17" x14ac:dyDescent="0.25">
      <c r="A20" s="3" t="s">
        <v>0</v>
      </c>
      <c r="B20" s="3">
        <v>30042021</v>
      </c>
      <c r="C20" s="3">
        <v>1</v>
      </c>
      <c r="D20" s="3">
        <v>21</v>
      </c>
      <c r="E20" s="3">
        <v>31</v>
      </c>
      <c r="F20" s="3">
        <v>281840</v>
      </c>
      <c r="G20" s="3">
        <v>0</v>
      </c>
      <c r="H20" s="3">
        <v>299.88</v>
      </c>
      <c r="I20" s="3" t="s">
        <v>24</v>
      </c>
      <c r="J20" s="3" t="s">
        <v>2</v>
      </c>
      <c r="K20" s="3" t="s">
        <v>3</v>
      </c>
      <c r="L20" s="3" t="s">
        <v>4</v>
      </c>
      <c r="M20" s="3" t="s">
        <v>5</v>
      </c>
      <c r="N20" s="3">
        <v>1</v>
      </c>
      <c r="O20" s="3" t="s">
        <v>6</v>
      </c>
      <c r="P20" s="3" t="s">
        <v>6</v>
      </c>
      <c r="Q20" s="3">
        <v>0</v>
      </c>
    </row>
    <row r="21" spans="1:17" x14ac:dyDescent="0.25">
      <c r="A21" s="4" t="s">
        <v>0</v>
      </c>
      <c r="B21" s="4">
        <v>30042021</v>
      </c>
      <c r="C21" s="4">
        <v>1</v>
      </c>
      <c r="D21" s="4">
        <v>22</v>
      </c>
      <c r="E21" s="4">
        <v>31</v>
      </c>
      <c r="F21" s="4">
        <v>421001</v>
      </c>
      <c r="G21" s="4">
        <v>0</v>
      </c>
      <c r="H21" s="4">
        <v>2951.42</v>
      </c>
      <c r="I21" s="4" t="s">
        <v>80</v>
      </c>
      <c r="J21" s="4" t="s">
        <v>2</v>
      </c>
      <c r="K21" s="4" t="s">
        <v>3</v>
      </c>
      <c r="L21" s="4" t="s">
        <v>4</v>
      </c>
      <c r="M21" s="4" t="s">
        <v>5</v>
      </c>
      <c r="N21" s="4">
        <v>1</v>
      </c>
      <c r="O21" s="4" t="s">
        <v>6</v>
      </c>
      <c r="P21" s="4" t="s">
        <v>6</v>
      </c>
      <c r="Q21" s="4">
        <v>0</v>
      </c>
    </row>
    <row r="22" spans="1:17" x14ac:dyDescent="0.25">
      <c r="A22" s="4" t="s">
        <v>0</v>
      </c>
      <c r="B22" s="4">
        <v>30042021</v>
      </c>
      <c r="C22" s="4">
        <v>1</v>
      </c>
      <c r="D22" s="4">
        <v>23</v>
      </c>
      <c r="E22" s="4">
        <v>31</v>
      </c>
      <c r="F22" s="4">
        <v>421002</v>
      </c>
      <c r="G22" s="4">
        <v>0</v>
      </c>
      <c r="H22" s="4">
        <v>2463.89</v>
      </c>
      <c r="I22" s="4" t="s">
        <v>81</v>
      </c>
      <c r="J22" s="4" t="s">
        <v>2</v>
      </c>
      <c r="K22" s="4" t="s">
        <v>3</v>
      </c>
      <c r="L22" s="4" t="s">
        <v>4</v>
      </c>
      <c r="M22" s="4" t="s">
        <v>5</v>
      </c>
      <c r="N22" s="4">
        <v>1</v>
      </c>
      <c r="O22" s="4" t="s">
        <v>6</v>
      </c>
      <c r="P22" s="4" t="s">
        <v>6</v>
      </c>
      <c r="Q22" s="4">
        <v>0</v>
      </c>
    </row>
    <row r="23" spans="1:17" x14ac:dyDescent="0.25">
      <c r="A23" s="4" t="s">
        <v>0</v>
      </c>
      <c r="B23" s="4">
        <v>30042021</v>
      </c>
      <c r="C23" s="4">
        <v>1</v>
      </c>
      <c r="D23" s="4">
        <v>24</v>
      </c>
      <c r="E23" s="4">
        <v>31</v>
      </c>
      <c r="F23" s="4">
        <v>421003</v>
      </c>
      <c r="G23" s="4">
        <v>0</v>
      </c>
      <c r="H23" s="4">
        <v>3589.59</v>
      </c>
      <c r="I23" s="4" t="s">
        <v>82</v>
      </c>
      <c r="J23" s="4" t="s">
        <v>2</v>
      </c>
      <c r="K23" s="4" t="s">
        <v>3</v>
      </c>
      <c r="L23" s="4" t="s">
        <v>4</v>
      </c>
      <c r="M23" s="4" t="s">
        <v>5</v>
      </c>
      <c r="N23" s="4">
        <v>1</v>
      </c>
      <c r="O23" s="4" t="s">
        <v>6</v>
      </c>
      <c r="P23" s="4" t="s">
        <v>6</v>
      </c>
      <c r="Q23" s="4">
        <v>0</v>
      </c>
    </row>
    <row r="24" spans="1:17" x14ac:dyDescent="0.25">
      <c r="A24" s="4" t="s">
        <v>0</v>
      </c>
      <c r="B24" s="4">
        <v>30042021</v>
      </c>
      <c r="C24" s="4">
        <v>1</v>
      </c>
      <c r="D24" s="4">
        <v>25</v>
      </c>
      <c r="E24" s="4">
        <v>31</v>
      </c>
      <c r="F24" s="4">
        <v>421004</v>
      </c>
      <c r="G24" s="4">
        <v>0</v>
      </c>
      <c r="H24" s="4">
        <v>2993.34</v>
      </c>
      <c r="I24" s="4" t="s">
        <v>83</v>
      </c>
      <c r="J24" s="4" t="s">
        <v>2</v>
      </c>
      <c r="K24" s="4" t="s">
        <v>3</v>
      </c>
      <c r="L24" s="4" t="s">
        <v>4</v>
      </c>
      <c r="M24" s="4" t="s">
        <v>5</v>
      </c>
      <c r="N24" s="4">
        <v>1</v>
      </c>
      <c r="O24" s="4" t="s">
        <v>6</v>
      </c>
      <c r="P24" s="4" t="s">
        <v>6</v>
      </c>
      <c r="Q24" s="4">
        <v>0</v>
      </c>
    </row>
    <row r="25" spans="1:17" x14ac:dyDescent="0.25">
      <c r="A25" s="4" t="s">
        <v>0</v>
      </c>
      <c r="B25" s="4">
        <v>30042021</v>
      </c>
      <c r="C25" s="4">
        <v>1</v>
      </c>
      <c r="D25" s="4">
        <v>26</v>
      </c>
      <c r="E25" s="4">
        <v>31</v>
      </c>
      <c r="F25" s="4">
        <v>421005</v>
      </c>
      <c r="G25" s="4">
        <v>0</v>
      </c>
      <c r="H25" s="4">
        <v>2586.56</v>
      </c>
      <c r="I25" s="4" t="s">
        <v>84</v>
      </c>
      <c r="J25" s="4" t="s">
        <v>2</v>
      </c>
      <c r="K25" s="4" t="s">
        <v>3</v>
      </c>
      <c r="L25" s="4" t="s">
        <v>4</v>
      </c>
      <c r="M25" s="4" t="s">
        <v>5</v>
      </c>
      <c r="N25" s="4">
        <v>1</v>
      </c>
      <c r="O25" s="4" t="s">
        <v>6</v>
      </c>
      <c r="P25" s="4" t="s">
        <v>6</v>
      </c>
      <c r="Q25" s="4">
        <v>0</v>
      </c>
    </row>
    <row r="26" spans="1:17" x14ac:dyDescent="0.25">
      <c r="A26" s="4" t="s">
        <v>0</v>
      </c>
      <c r="B26" s="4">
        <v>30042021</v>
      </c>
      <c r="C26" s="4">
        <v>1</v>
      </c>
      <c r="D26" s="4">
        <v>28</v>
      </c>
      <c r="E26" s="4">
        <v>31</v>
      </c>
      <c r="F26" s="4">
        <v>421021</v>
      </c>
      <c r="G26" s="4">
        <v>0</v>
      </c>
      <c r="H26" s="4">
        <v>1219.06</v>
      </c>
      <c r="I26" s="4" t="s">
        <v>85</v>
      </c>
      <c r="J26" s="4" t="s">
        <v>2</v>
      </c>
      <c r="K26" s="4" t="s">
        <v>3</v>
      </c>
      <c r="L26" s="4" t="s">
        <v>4</v>
      </c>
      <c r="M26" s="4" t="s">
        <v>5</v>
      </c>
      <c r="N26" s="4">
        <v>1</v>
      </c>
      <c r="O26" s="4" t="s">
        <v>6</v>
      </c>
      <c r="P26" s="4" t="s">
        <v>6</v>
      </c>
      <c r="Q26" s="4">
        <v>0</v>
      </c>
    </row>
    <row r="27" spans="1:17" x14ac:dyDescent="0.25">
      <c r="A27" s="4" t="s">
        <v>0</v>
      </c>
      <c r="B27" s="4">
        <v>30042021</v>
      </c>
      <c r="C27" s="4">
        <v>1</v>
      </c>
      <c r="D27" s="4">
        <v>29</v>
      </c>
      <c r="E27" s="4">
        <v>31</v>
      </c>
      <c r="F27" s="4">
        <v>421022</v>
      </c>
      <c r="G27" s="4">
        <v>0</v>
      </c>
      <c r="H27" s="4">
        <v>1589.59</v>
      </c>
      <c r="I27" s="4" t="s">
        <v>86</v>
      </c>
      <c r="J27" s="4" t="s">
        <v>2</v>
      </c>
      <c r="K27" s="4" t="s">
        <v>3</v>
      </c>
      <c r="L27" s="4" t="s">
        <v>4</v>
      </c>
      <c r="M27" s="4" t="s">
        <v>5</v>
      </c>
      <c r="N27" s="4">
        <v>1</v>
      </c>
      <c r="O27" s="4" t="s">
        <v>6</v>
      </c>
      <c r="P27" s="4" t="s">
        <v>6</v>
      </c>
      <c r="Q27" s="4">
        <v>0</v>
      </c>
    </row>
    <row r="28" spans="1:17" x14ac:dyDescent="0.25">
      <c r="A28" s="4" t="s">
        <v>0</v>
      </c>
      <c r="B28" s="4">
        <v>30042021</v>
      </c>
      <c r="C28" s="4">
        <v>1</v>
      </c>
      <c r="D28" s="4">
        <v>30</v>
      </c>
      <c r="E28" s="4">
        <v>31</v>
      </c>
      <c r="F28" s="4">
        <v>421023</v>
      </c>
      <c r="G28" s="4">
        <v>0</v>
      </c>
      <c r="H28" s="4">
        <v>1993.34</v>
      </c>
      <c r="I28" s="4" t="s">
        <v>87</v>
      </c>
      <c r="J28" s="4" t="s">
        <v>2</v>
      </c>
      <c r="K28" s="4" t="s">
        <v>3</v>
      </c>
      <c r="L28" s="4" t="s">
        <v>4</v>
      </c>
      <c r="M28" s="4" t="s">
        <v>5</v>
      </c>
      <c r="N28" s="4">
        <v>1</v>
      </c>
      <c r="O28" s="4" t="s">
        <v>6</v>
      </c>
      <c r="P28" s="4" t="s">
        <v>6</v>
      </c>
      <c r="Q28" s="4">
        <v>0</v>
      </c>
    </row>
    <row r="29" spans="1:17" x14ac:dyDescent="0.25">
      <c r="A29" s="4" t="s">
        <v>0</v>
      </c>
      <c r="B29" s="4">
        <v>30042021</v>
      </c>
      <c r="C29" s="4">
        <v>1</v>
      </c>
      <c r="D29" s="4">
        <v>31</v>
      </c>
      <c r="E29" s="4">
        <v>31</v>
      </c>
      <c r="F29" s="4">
        <v>421024</v>
      </c>
      <c r="G29" s="4">
        <v>0</v>
      </c>
      <c r="H29" s="4">
        <v>2015.5</v>
      </c>
      <c r="I29" s="4" t="s">
        <v>88</v>
      </c>
      <c r="J29" s="4" t="s">
        <v>2</v>
      </c>
      <c r="K29" s="4" t="s">
        <v>3</v>
      </c>
      <c r="L29" s="4" t="s">
        <v>4</v>
      </c>
      <c r="M29" s="4" t="s">
        <v>5</v>
      </c>
      <c r="N29" s="4">
        <v>1</v>
      </c>
      <c r="O29" s="4" t="s">
        <v>6</v>
      </c>
      <c r="P29" s="4" t="s">
        <v>6</v>
      </c>
      <c r="Q29" s="4">
        <v>0</v>
      </c>
    </row>
    <row r="30" spans="1:17" x14ac:dyDescent="0.25">
      <c r="A30" s="4" t="s">
        <v>0</v>
      </c>
      <c r="B30" s="4">
        <v>30042021</v>
      </c>
      <c r="C30" s="4">
        <v>1</v>
      </c>
      <c r="D30" s="4">
        <v>32</v>
      </c>
      <c r="E30" s="4">
        <v>31</v>
      </c>
      <c r="F30" s="4">
        <v>421025</v>
      </c>
      <c r="G30" s="4">
        <v>0</v>
      </c>
      <c r="H30" s="4">
        <v>1558.23</v>
      </c>
      <c r="I30" s="4" t="s">
        <v>89</v>
      </c>
      <c r="J30" s="4" t="s">
        <v>2</v>
      </c>
      <c r="K30" s="4" t="s">
        <v>3</v>
      </c>
      <c r="L30" s="4" t="s">
        <v>4</v>
      </c>
      <c r="M30" s="4" t="s">
        <v>5</v>
      </c>
      <c r="N30" s="4">
        <v>1</v>
      </c>
      <c r="O30" s="4" t="s">
        <v>6</v>
      </c>
      <c r="P30" s="4" t="s">
        <v>6</v>
      </c>
      <c r="Q30" s="4">
        <v>0</v>
      </c>
    </row>
    <row r="31" spans="1:17" x14ac:dyDescent="0.25">
      <c r="A31" s="4" t="s">
        <v>0</v>
      </c>
      <c r="B31" s="4">
        <v>30042021</v>
      </c>
      <c r="C31" s="4">
        <v>1</v>
      </c>
      <c r="D31" s="4">
        <v>33</v>
      </c>
      <c r="E31" s="4">
        <v>31</v>
      </c>
      <c r="F31" s="4">
        <v>431000</v>
      </c>
      <c r="G31" s="4">
        <v>0</v>
      </c>
      <c r="H31" s="4">
        <v>6086.57</v>
      </c>
      <c r="I31" s="4" t="s">
        <v>25</v>
      </c>
      <c r="J31" s="4" t="s">
        <v>2</v>
      </c>
      <c r="K31" s="4" t="s">
        <v>3</v>
      </c>
      <c r="L31" s="4" t="s">
        <v>4</v>
      </c>
      <c r="M31" s="4" t="s">
        <v>5</v>
      </c>
      <c r="N31" s="4">
        <v>1</v>
      </c>
      <c r="O31" s="4" t="s">
        <v>6</v>
      </c>
      <c r="P31" s="4" t="s">
        <v>6</v>
      </c>
      <c r="Q31" s="4">
        <v>0</v>
      </c>
    </row>
    <row r="32" spans="1:17" x14ac:dyDescent="0.25">
      <c r="A32" s="4" t="s">
        <v>0</v>
      </c>
      <c r="B32" s="4">
        <v>30042021</v>
      </c>
      <c r="C32" s="4">
        <v>1</v>
      </c>
      <c r="D32" s="4">
        <v>34</v>
      </c>
      <c r="E32" s="4">
        <v>31</v>
      </c>
      <c r="F32" s="4">
        <v>431001</v>
      </c>
      <c r="G32" s="4">
        <v>0</v>
      </c>
      <c r="H32" s="4">
        <v>1108</v>
      </c>
      <c r="I32" s="4" t="s">
        <v>26</v>
      </c>
      <c r="J32" s="4" t="s">
        <v>2</v>
      </c>
      <c r="K32" s="4" t="s">
        <v>3</v>
      </c>
      <c r="L32" s="4" t="s">
        <v>4</v>
      </c>
      <c r="M32" s="4" t="s">
        <v>5</v>
      </c>
      <c r="N32" s="4">
        <v>1</v>
      </c>
      <c r="O32" s="4" t="s">
        <v>6</v>
      </c>
      <c r="P32" s="4" t="s">
        <v>6</v>
      </c>
      <c r="Q32" s="4">
        <v>0</v>
      </c>
    </row>
    <row r="33" spans="1:17" x14ac:dyDescent="0.25">
      <c r="A33" s="4" t="s">
        <v>0</v>
      </c>
      <c r="B33" s="4">
        <v>30042021</v>
      </c>
      <c r="C33" s="4">
        <v>1</v>
      </c>
      <c r="D33" s="4">
        <v>35</v>
      </c>
      <c r="E33" s="4">
        <v>31</v>
      </c>
      <c r="F33" s="4">
        <v>437250</v>
      </c>
      <c r="G33" s="4">
        <v>0</v>
      </c>
      <c r="H33" s="4">
        <v>66.2</v>
      </c>
      <c r="I33" s="4" t="s">
        <v>27</v>
      </c>
      <c r="J33" s="4" t="s">
        <v>2</v>
      </c>
      <c r="K33" s="4" t="s">
        <v>3</v>
      </c>
      <c r="L33" s="4" t="s">
        <v>4</v>
      </c>
      <c r="M33" s="4" t="s">
        <v>5</v>
      </c>
      <c r="N33" s="4">
        <v>1</v>
      </c>
      <c r="O33" s="4" t="s">
        <v>6</v>
      </c>
      <c r="P33" s="4" t="s">
        <v>6</v>
      </c>
      <c r="Q33" s="4">
        <v>0</v>
      </c>
    </row>
    <row r="34" spans="1:17" x14ac:dyDescent="0.25">
      <c r="A34" s="4" t="s">
        <v>0</v>
      </c>
      <c r="B34" s="4">
        <v>30042021</v>
      </c>
      <c r="C34" s="4">
        <v>1</v>
      </c>
      <c r="D34" s="4">
        <v>36</v>
      </c>
      <c r="E34" s="4">
        <v>31</v>
      </c>
      <c r="F34" s="4">
        <v>437300</v>
      </c>
      <c r="G34" s="4">
        <v>0</v>
      </c>
      <c r="H34" s="4">
        <v>5921.05</v>
      </c>
      <c r="I34" s="4" t="s">
        <v>28</v>
      </c>
      <c r="J34" s="4" t="s">
        <v>2</v>
      </c>
      <c r="K34" s="4" t="s">
        <v>3</v>
      </c>
      <c r="L34" s="4" t="s">
        <v>4</v>
      </c>
      <c r="M34" s="4" t="s">
        <v>5</v>
      </c>
      <c r="N34" s="4">
        <v>1</v>
      </c>
      <c r="O34" s="4" t="s">
        <v>6</v>
      </c>
      <c r="P34" s="4" t="s">
        <v>6</v>
      </c>
      <c r="Q34" s="4">
        <v>0</v>
      </c>
    </row>
    <row r="35" spans="1:17" x14ac:dyDescent="0.25">
      <c r="A35" s="4" t="s">
        <v>0</v>
      </c>
      <c r="B35" s="4">
        <v>30042021</v>
      </c>
      <c r="C35" s="4">
        <v>1</v>
      </c>
      <c r="D35" s="4">
        <v>37</v>
      </c>
      <c r="E35" s="4">
        <v>31</v>
      </c>
      <c r="F35" s="4">
        <v>437450</v>
      </c>
      <c r="G35" s="4">
        <v>0</v>
      </c>
      <c r="H35" s="4">
        <v>1636.98</v>
      </c>
      <c r="I35" s="4" t="s">
        <v>29</v>
      </c>
      <c r="J35" s="4" t="s">
        <v>2</v>
      </c>
      <c r="K35" s="4" t="s">
        <v>3</v>
      </c>
      <c r="L35" s="4" t="s">
        <v>4</v>
      </c>
      <c r="M35" s="4" t="s">
        <v>5</v>
      </c>
      <c r="N35" s="4">
        <v>1</v>
      </c>
      <c r="O35" s="4" t="s">
        <v>6</v>
      </c>
      <c r="P35" s="4" t="s">
        <v>6</v>
      </c>
      <c r="Q35" s="4">
        <v>0</v>
      </c>
    </row>
    <row r="36" spans="1:17" x14ac:dyDescent="0.25">
      <c r="A36" s="4" t="s">
        <v>0</v>
      </c>
      <c r="B36" s="4">
        <v>30042021</v>
      </c>
      <c r="C36" s="4">
        <v>1</v>
      </c>
      <c r="D36" s="4">
        <v>38</v>
      </c>
      <c r="E36" s="4">
        <v>31</v>
      </c>
      <c r="F36" s="4">
        <v>444100</v>
      </c>
      <c r="G36" s="4">
        <v>602</v>
      </c>
      <c r="H36" s="4">
        <v>0</v>
      </c>
      <c r="I36" s="4" t="s">
        <v>30</v>
      </c>
      <c r="J36" s="4" t="s">
        <v>2</v>
      </c>
      <c r="K36" s="4" t="s">
        <v>3</v>
      </c>
      <c r="L36" s="4" t="s">
        <v>4</v>
      </c>
      <c r="M36" s="4" t="s">
        <v>5</v>
      </c>
      <c r="N36" s="4">
        <v>1</v>
      </c>
      <c r="O36" s="4" t="s">
        <v>6</v>
      </c>
      <c r="P36" s="4" t="s">
        <v>6</v>
      </c>
      <c r="Q36" s="4">
        <v>0</v>
      </c>
    </row>
    <row r="37" spans="1:17" x14ac:dyDescent="0.25">
      <c r="A37" s="4" t="s">
        <v>0</v>
      </c>
      <c r="B37" s="4">
        <v>30042021</v>
      </c>
      <c r="C37" s="4">
        <v>1</v>
      </c>
      <c r="D37" s="4">
        <v>39</v>
      </c>
      <c r="E37" s="4">
        <v>31</v>
      </c>
      <c r="F37" s="4">
        <v>445510</v>
      </c>
      <c r="G37" s="4">
        <v>2721</v>
      </c>
      <c r="H37" s="4">
        <v>0</v>
      </c>
      <c r="I37" s="4" t="s">
        <v>31</v>
      </c>
      <c r="J37" s="4" t="s">
        <v>2</v>
      </c>
      <c r="K37" s="4" t="s">
        <v>3</v>
      </c>
      <c r="L37" s="4" t="s">
        <v>4</v>
      </c>
      <c r="M37" s="4" t="s">
        <v>5</v>
      </c>
      <c r="N37" s="4">
        <v>1</v>
      </c>
      <c r="O37" s="4" t="s">
        <v>6</v>
      </c>
      <c r="P37" s="4" t="s">
        <v>6</v>
      </c>
      <c r="Q37" s="4">
        <v>0</v>
      </c>
    </row>
    <row r="38" spans="1:17" x14ac:dyDescent="0.25">
      <c r="A38" s="4" t="s">
        <v>0</v>
      </c>
      <c r="B38" s="4">
        <v>30042021</v>
      </c>
      <c r="C38" s="4">
        <v>1</v>
      </c>
      <c r="D38" s="4">
        <v>40</v>
      </c>
      <c r="E38" s="4">
        <v>31</v>
      </c>
      <c r="F38" s="4">
        <v>445511</v>
      </c>
      <c r="G38" s="4">
        <v>0</v>
      </c>
      <c r="H38" s="4">
        <v>2185.21</v>
      </c>
      <c r="I38" s="4" t="s">
        <v>32</v>
      </c>
      <c r="J38" s="4" t="s">
        <v>2</v>
      </c>
      <c r="K38" s="4" t="s">
        <v>3</v>
      </c>
      <c r="L38" s="4" t="s">
        <v>4</v>
      </c>
      <c r="M38" s="4" t="s">
        <v>5</v>
      </c>
      <c r="N38" s="4">
        <v>1</v>
      </c>
      <c r="O38" s="4" t="s">
        <v>6</v>
      </c>
      <c r="P38" s="4" t="s">
        <v>6</v>
      </c>
      <c r="Q38" s="4">
        <v>0</v>
      </c>
    </row>
    <row r="39" spans="1:17" x14ac:dyDescent="0.25">
      <c r="A39" s="4" t="s">
        <v>0</v>
      </c>
      <c r="B39" s="4">
        <v>30042021</v>
      </c>
      <c r="C39" s="4">
        <v>1</v>
      </c>
      <c r="D39" s="4">
        <v>41</v>
      </c>
      <c r="E39" s="4">
        <v>31</v>
      </c>
      <c r="F39" s="4">
        <v>445620</v>
      </c>
      <c r="G39" s="4">
        <v>1805.5</v>
      </c>
      <c r="H39" s="4">
        <v>0</v>
      </c>
      <c r="I39" s="4" t="s">
        <v>33</v>
      </c>
      <c r="J39" s="4" t="s">
        <v>2</v>
      </c>
      <c r="K39" s="4" t="s">
        <v>3</v>
      </c>
      <c r="L39" s="4" t="s">
        <v>4</v>
      </c>
      <c r="M39" s="4" t="s">
        <v>5</v>
      </c>
      <c r="N39" s="4">
        <v>1</v>
      </c>
      <c r="O39" s="4" t="s">
        <v>6</v>
      </c>
      <c r="P39" s="4" t="s">
        <v>6</v>
      </c>
      <c r="Q39" s="4">
        <v>0</v>
      </c>
    </row>
    <row r="40" spans="1:17" x14ac:dyDescent="0.25">
      <c r="A40" s="4" t="s">
        <v>0</v>
      </c>
      <c r="B40" s="4">
        <v>30042021</v>
      </c>
      <c r="C40" s="4">
        <v>1</v>
      </c>
      <c r="D40" s="4">
        <v>42</v>
      </c>
      <c r="E40" s="4">
        <v>31</v>
      </c>
      <c r="F40" s="4">
        <v>445666</v>
      </c>
      <c r="G40" s="4">
        <v>4848.78</v>
      </c>
      <c r="H40" s="4">
        <v>0</v>
      </c>
      <c r="I40" s="4" t="s">
        <v>34</v>
      </c>
      <c r="J40" s="4" t="s">
        <v>2</v>
      </c>
      <c r="K40" s="4" t="s">
        <v>3</v>
      </c>
      <c r="L40" s="4" t="s">
        <v>4</v>
      </c>
      <c r="M40" s="4" t="s">
        <v>5</v>
      </c>
      <c r="N40" s="4">
        <v>1</v>
      </c>
      <c r="O40" s="4" t="s">
        <v>6</v>
      </c>
      <c r="P40" s="4" t="s">
        <v>6</v>
      </c>
      <c r="Q40" s="4">
        <v>0</v>
      </c>
    </row>
    <row r="41" spans="1:17" x14ac:dyDescent="0.25">
      <c r="A41" s="4" t="s">
        <v>0</v>
      </c>
      <c r="B41" s="4">
        <v>30042021</v>
      </c>
      <c r="C41" s="4">
        <v>1</v>
      </c>
      <c r="D41" s="4">
        <v>43</v>
      </c>
      <c r="E41" s="4">
        <v>31</v>
      </c>
      <c r="F41" s="4">
        <v>445716</v>
      </c>
      <c r="G41" s="4">
        <v>0</v>
      </c>
      <c r="H41" s="4">
        <v>34922.06</v>
      </c>
      <c r="I41" s="4" t="s">
        <v>35</v>
      </c>
      <c r="J41" s="4" t="s">
        <v>2</v>
      </c>
      <c r="K41" s="4" t="s">
        <v>3</v>
      </c>
      <c r="L41" s="4" t="s">
        <v>4</v>
      </c>
      <c r="M41" s="4" t="s">
        <v>5</v>
      </c>
      <c r="N41" s="4">
        <v>1</v>
      </c>
      <c r="O41" s="4" t="s">
        <v>6</v>
      </c>
      <c r="P41" s="4" t="s">
        <v>6</v>
      </c>
      <c r="Q41" s="4">
        <v>0</v>
      </c>
    </row>
    <row r="42" spans="1:17" x14ac:dyDescent="0.25">
      <c r="A42" s="4" t="s">
        <v>0</v>
      </c>
      <c r="B42" s="4">
        <v>30042021</v>
      </c>
      <c r="C42" s="4">
        <v>1</v>
      </c>
      <c r="D42" s="4">
        <v>44</v>
      </c>
      <c r="E42" s="4">
        <v>31</v>
      </c>
      <c r="F42" s="4">
        <v>445860</v>
      </c>
      <c r="G42" s="4">
        <v>197.47</v>
      </c>
      <c r="H42" s="4">
        <v>0</v>
      </c>
      <c r="I42" s="4" t="s">
        <v>36</v>
      </c>
      <c r="J42" s="4" t="s">
        <v>2</v>
      </c>
      <c r="K42" s="4" t="s">
        <v>3</v>
      </c>
      <c r="L42" s="4" t="s">
        <v>4</v>
      </c>
      <c r="M42" s="4" t="s">
        <v>5</v>
      </c>
      <c r="N42" s="4">
        <v>1</v>
      </c>
      <c r="O42" s="4" t="s">
        <v>6</v>
      </c>
      <c r="P42" s="4" t="s">
        <v>6</v>
      </c>
      <c r="Q42" s="4">
        <v>0</v>
      </c>
    </row>
    <row r="43" spans="1:17" x14ac:dyDescent="0.25">
      <c r="A43" s="4" t="s">
        <v>0</v>
      </c>
      <c r="B43" s="4">
        <v>30042021</v>
      </c>
      <c r="C43" s="4">
        <v>1</v>
      </c>
      <c r="D43" s="4">
        <v>45</v>
      </c>
      <c r="E43" s="4">
        <v>31</v>
      </c>
      <c r="F43" s="4">
        <v>448611</v>
      </c>
      <c r="G43" s="4">
        <v>0</v>
      </c>
      <c r="H43" s="4">
        <v>329.72</v>
      </c>
      <c r="I43" s="4" t="s">
        <v>37</v>
      </c>
      <c r="J43" s="4" t="s">
        <v>2</v>
      </c>
      <c r="K43" s="4" t="s">
        <v>3</v>
      </c>
      <c r="L43" s="4" t="s">
        <v>4</v>
      </c>
      <c r="M43" s="4" t="s">
        <v>5</v>
      </c>
      <c r="N43" s="4">
        <v>1</v>
      </c>
      <c r="O43" s="4" t="s">
        <v>6</v>
      </c>
      <c r="P43" s="4" t="s">
        <v>6</v>
      </c>
      <c r="Q43" s="4">
        <v>0</v>
      </c>
    </row>
    <row r="44" spans="1:17" x14ac:dyDescent="0.25">
      <c r="A44" s="4" t="s">
        <v>0</v>
      </c>
      <c r="B44" s="4">
        <v>30042021</v>
      </c>
      <c r="C44" s="4">
        <v>1</v>
      </c>
      <c r="D44" s="4">
        <v>46</v>
      </c>
      <c r="E44" s="4">
        <v>31</v>
      </c>
      <c r="F44" s="4">
        <v>448633</v>
      </c>
      <c r="G44" s="4">
        <v>0</v>
      </c>
      <c r="H44" s="4">
        <v>1204.96</v>
      </c>
      <c r="I44" s="4" t="s">
        <v>38</v>
      </c>
      <c r="J44" s="4" t="s">
        <v>2</v>
      </c>
      <c r="K44" s="4" t="s">
        <v>3</v>
      </c>
      <c r="L44" s="4" t="s">
        <v>4</v>
      </c>
      <c r="M44" s="4" t="s">
        <v>5</v>
      </c>
      <c r="N44" s="4">
        <v>1</v>
      </c>
      <c r="O44" s="4" t="s">
        <v>6</v>
      </c>
      <c r="P44" s="4" t="s">
        <v>6</v>
      </c>
      <c r="Q44" s="4">
        <v>0</v>
      </c>
    </row>
    <row r="45" spans="1:17" x14ac:dyDescent="0.25">
      <c r="A45" s="4" t="s">
        <v>0</v>
      </c>
      <c r="B45" s="4">
        <v>30042021</v>
      </c>
      <c r="C45" s="4">
        <v>1</v>
      </c>
      <c r="D45" s="4">
        <v>47</v>
      </c>
      <c r="E45" s="4">
        <v>31</v>
      </c>
      <c r="F45" s="4">
        <v>448700</v>
      </c>
      <c r="G45" s="4">
        <v>8075.8</v>
      </c>
      <c r="H45" s="4">
        <v>0</v>
      </c>
      <c r="I45" s="4" t="s">
        <v>39</v>
      </c>
      <c r="J45" s="4" t="s">
        <v>2</v>
      </c>
      <c r="K45" s="4" t="s">
        <v>3</v>
      </c>
      <c r="L45" s="4" t="s">
        <v>4</v>
      </c>
      <c r="M45" s="4" t="s">
        <v>5</v>
      </c>
      <c r="N45" s="4">
        <v>1</v>
      </c>
      <c r="O45" s="4" t="s">
        <v>6</v>
      </c>
      <c r="P45" s="4" t="s">
        <v>6</v>
      </c>
      <c r="Q45" s="4">
        <v>0</v>
      </c>
    </row>
    <row r="46" spans="1:17" x14ac:dyDescent="0.25">
      <c r="A46" s="4" t="s">
        <v>0</v>
      </c>
      <c r="B46" s="4">
        <v>30042021</v>
      </c>
      <c r="C46" s="4">
        <v>1</v>
      </c>
      <c r="D46" s="4">
        <v>48</v>
      </c>
      <c r="E46" s="4">
        <v>31</v>
      </c>
      <c r="F46" s="4">
        <v>455120</v>
      </c>
      <c r="G46" s="4">
        <v>553.5</v>
      </c>
      <c r="H46" s="4">
        <v>0</v>
      </c>
      <c r="I46" s="4" t="s">
        <v>98</v>
      </c>
      <c r="J46" s="4" t="s">
        <v>2</v>
      </c>
      <c r="K46" s="4" t="s">
        <v>3</v>
      </c>
      <c r="L46" s="4" t="s">
        <v>4</v>
      </c>
      <c r="M46" s="4" t="s">
        <v>5</v>
      </c>
      <c r="N46" s="4">
        <v>1</v>
      </c>
      <c r="O46" s="4" t="s">
        <v>6</v>
      </c>
      <c r="P46" s="4" t="s">
        <v>6</v>
      </c>
      <c r="Q46" s="4">
        <v>0</v>
      </c>
    </row>
    <row r="47" spans="1:17" x14ac:dyDescent="0.25">
      <c r="A47" s="4" t="s">
        <v>0</v>
      </c>
      <c r="B47" s="4">
        <v>30042021</v>
      </c>
      <c r="C47" s="4">
        <v>1</v>
      </c>
      <c r="D47" s="4">
        <v>49</v>
      </c>
      <c r="E47" s="4">
        <v>31</v>
      </c>
      <c r="F47" s="4">
        <v>467100</v>
      </c>
      <c r="G47" s="4">
        <v>650.63</v>
      </c>
      <c r="H47" s="4">
        <v>0</v>
      </c>
      <c r="I47" s="4" t="s">
        <v>91</v>
      </c>
      <c r="J47" s="4" t="s">
        <v>2</v>
      </c>
      <c r="K47" s="4" t="s">
        <v>3</v>
      </c>
      <c r="L47" s="4" t="s">
        <v>4</v>
      </c>
      <c r="M47" s="4" t="s">
        <v>5</v>
      </c>
      <c r="N47" s="4">
        <v>1</v>
      </c>
      <c r="O47" s="4" t="s">
        <v>6</v>
      </c>
      <c r="P47" s="4" t="s">
        <v>6</v>
      </c>
      <c r="Q47" s="4">
        <v>0</v>
      </c>
    </row>
    <row r="48" spans="1:17" x14ac:dyDescent="0.25">
      <c r="A48" s="4" t="s">
        <v>0</v>
      </c>
      <c r="B48" s="4">
        <v>30042021</v>
      </c>
      <c r="C48" s="4">
        <v>1</v>
      </c>
      <c r="D48" s="4">
        <v>50</v>
      </c>
      <c r="E48" s="4">
        <v>31</v>
      </c>
      <c r="F48" s="4">
        <v>467200</v>
      </c>
      <c r="G48" s="4">
        <v>0</v>
      </c>
      <c r="H48" s="4">
        <v>5980</v>
      </c>
      <c r="I48" s="4" t="s">
        <v>94</v>
      </c>
      <c r="J48" s="4" t="s">
        <v>2</v>
      </c>
      <c r="K48" s="4" t="s">
        <v>3</v>
      </c>
      <c r="L48" s="4" t="s">
        <v>4</v>
      </c>
      <c r="M48" s="4" t="s">
        <v>5</v>
      </c>
      <c r="N48" s="4">
        <v>1</v>
      </c>
      <c r="O48" s="4" t="s">
        <v>6</v>
      </c>
      <c r="P48" s="4" t="s">
        <v>6</v>
      </c>
      <c r="Q48" s="4">
        <v>0</v>
      </c>
    </row>
    <row r="49" spans="1:17" x14ac:dyDescent="0.25">
      <c r="A49" s="4" t="s">
        <v>0</v>
      </c>
      <c r="B49" s="4">
        <v>30042021</v>
      </c>
      <c r="C49" s="4">
        <v>1</v>
      </c>
      <c r="D49" s="4">
        <v>51</v>
      </c>
      <c r="E49" s="4">
        <v>31</v>
      </c>
      <c r="F49" s="4">
        <v>486000</v>
      </c>
      <c r="G49" s="4">
        <v>15357.44</v>
      </c>
      <c r="H49" s="4">
        <v>0</v>
      </c>
      <c r="I49" s="4" t="s">
        <v>40</v>
      </c>
      <c r="J49" s="4" t="s">
        <v>2</v>
      </c>
      <c r="K49" s="4" t="s">
        <v>3</v>
      </c>
      <c r="L49" s="4" t="s">
        <v>4</v>
      </c>
      <c r="M49" s="4" t="s">
        <v>5</v>
      </c>
      <c r="N49" s="4">
        <v>1</v>
      </c>
      <c r="O49" s="4" t="s">
        <v>6</v>
      </c>
      <c r="P49" s="4" t="s">
        <v>6</v>
      </c>
      <c r="Q49" s="4">
        <v>0</v>
      </c>
    </row>
    <row r="50" spans="1:17" x14ac:dyDescent="0.25">
      <c r="A50" s="5" t="s">
        <v>0</v>
      </c>
      <c r="B50" s="5">
        <v>30042021</v>
      </c>
      <c r="C50" s="5">
        <v>2</v>
      </c>
      <c r="D50" s="5">
        <v>1</v>
      </c>
      <c r="E50" s="5">
        <v>31</v>
      </c>
      <c r="F50" s="5">
        <v>503000</v>
      </c>
      <c r="G50" s="5">
        <v>1768.97</v>
      </c>
      <c r="H50" s="5">
        <v>0</v>
      </c>
      <c r="I50" s="5" t="s">
        <v>41</v>
      </c>
      <c r="J50" s="5" t="s">
        <v>2</v>
      </c>
      <c r="K50" s="5" t="s">
        <v>3</v>
      </c>
      <c r="L50" s="5" t="s">
        <v>4</v>
      </c>
      <c r="M50" s="5" t="s">
        <v>5</v>
      </c>
      <c r="N50" s="5">
        <v>1</v>
      </c>
      <c r="O50" s="5" t="s">
        <v>6</v>
      </c>
      <c r="P50" s="5" t="s">
        <v>6</v>
      </c>
      <c r="Q50" s="5">
        <v>0</v>
      </c>
    </row>
    <row r="51" spans="1:17" x14ac:dyDescent="0.25">
      <c r="A51" s="5" t="s">
        <v>0</v>
      </c>
      <c r="B51" s="5">
        <v>30042021</v>
      </c>
      <c r="C51" s="5">
        <v>2</v>
      </c>
      <c r="D51" s="5">
        <v>2</v>
      </c>
      <c r="E51" s="5">
        <v>31</v>
      </c>
      <c r="F51" s="5">
        <v>512000</v>
      </c>
      <c r="G51" s="5">
        <v>0</v>
      </c>
      <c r="H51" s="5">
        <v>8701.67</v>
      </c>
      <c r="I51" s="5" t="s">
        <v>95</v>
      </c>
      <c r="J51" s="5" t="s">
        <v>2</v>
      </c>
      <c r="K51" s="5" t="s">
        <v>3</v>
      </c>
      <c r="L51" s="5" t="s">
        <v>4</v>
      </c>
      <c r="M51" s="5" t="s">
        <v>5</v>
      </c>
      <c r="N51" s="5">
        <v>1</v>
      </c>
      <c r="O51" s="5" t="s">
        <v>6</v>
      </c>
      <c r="P51" s="5" t="s">
        <v>6</v>
      </c>
      <c r="Q51" s="5">
        <v>0</v>
      </c>
    </row>
    <row r="52" spans="1:17" x14ac:dyDescent="0.25">
      <c r="A52" s="5" t="s">
        <v>0</v>
      </c>
      <c r="B52" s="5">
        <v>30042021</v>
      </c>
      <c r="C52" s="5">
        <v>2</v>
      </c>
      <c r="D52" s="5">
        <v>3</v>
      </c>
      <c r="E52" s="5">
        <v>31</v>
      </c>
      <c r="F52" s="5">
        <v>512100</v>
      </c>
      <c r="G52" s="5">
        <v>0</v>
      </c>
      <c r="H52" s="5">
        <v>3332.11</v>
      </c>
      <c r="I52" s="5" t="s">
        <v>78</v>
      </c>
      <c r="J52" s="5" t="s">
        <v>2</v>
      </c>
      <c r="K52" s="5" t="s">
        <v>3</v>
      </c>
      <c r="L52" s="5" t="s">
        <v>4</v>
      </c>
      <c r="M52" s="5" t="s">
        <v>5</v>
      </c>
      <c r="N52" s="5">
        <v>1</v>
      </c>
      <c r="O52" s="5" t="s">
        <v>6</v>
      </c>
      <c r="P52" s="5" t="s">
        <v>6</v>
      </c>
      <c r="Q52" s="5">
        <v>0</v>
      </c>
    </row>
    <row r="53" spans="1:17" x14ac:dyDescent="0.25">
      <c r="A53" s="5" t="s">
        <v>0</v>
      </c>
      <c r="B53" s="5">
        <v>30042021</v>
      </c>
      <c r="C53" s="5">
        <v>2</v>
      </c>
      <c r="D53" s="5">
        <v>4</v>
      </c>
      <c r="E53" s="5">
        <v>31</v>
      </c>
      <c r="F53" s="5">
        <v>512400</v>
      </c>
      <c r="G53" s="5">
        <v>15000</v>
      </c>
      <c r="H53" s="5">
        <v>0</v>
      </c>
      <c r="I53" s="5" t="s">
        <v>42</v>
      </c>
      <c r="J53" s="5" t="s">
        <v>2</v>
      </c>
      <c r="K53" s="5" t="s">
        <v>3</v>
      </c>
      <c r="L53" s="5" t="s">
        <v>4</v>
      </c>
      <c r="M53" s="5" t="s">
        <v>5</v>
      </c>
      <c r="N53" s="5">
        <v>1</v>
      </c>
      <c r="O53" s="5" t="s">
        <v>6</v>
      </c>
      <c r="P53" s="5" t="s">
        <v>6</v>
      </c>
      <c r="Q53" s="5">
        <v>0</v>
      </c>
    </row>
    <row r="54" spans="1:17" x14ac:dyDescent="0.25">
      <c r="A54" s="5" t="s">
        <v>0</v>
      </c>
      <c r="B54" s="5">
        <v>30042021</v>
      </c>
      <c r="C54" s="5">
        <v>2</v>
      </c>
      <c r="D54" s="5">
        <v>5</v>
      </c>
      <c r="E54" s="5">
        <v>31</v>
      </c>
      <c r="F54" s="5">
        <v>518700</v>
      </c>
      <c r="G54" s="5">
        <v>425</v>
      </c>
      <c r="H54" s="5">
        <v>0</v>
      </c>
      <c r="I54" s="5" t="s">
        <v>43</v>
      </c>
      <c r="J54" s="5" t="s">
        <v>2</v>
      </c>
      <c r="K54" s="5" t="s">
        <v>3</v>
      </c>
      <c r="L54" s="5" t="s">
        <v>4</v>
      </c>
      <c r="M54" s="5" t="s">
        <v>5</v>
      </c>
      <c r="N54" s="5">
        <v>1</v>
      </c>
      <c r="O54" s="5" t="s">
        <v>6</v>
      </c>
      <c r="P54" s="5" t="s">
        <v>6</v>
      </c>
      <c r="Q54" s="5">
        <v>0</v>
      </c>
    </row>
    <row r="55" spans="1:17" x14ac:dyDescent="0.25">
      <c r="A55" s="5" t="s">
        <v>0</v>
      </c>
      <c r="B55" s="5">
        <v>30042021</v>
      </c>
      <c r="C55" s="5">
        <v>2</v>
      </c>
      <c r="D55" s="5">
        <v>6</v>
      </c>
      <c r="E55" s="5">
        <v>31</v>
      </c>
      <c r="F55" s="5">
        <v>530000</v>
      </c>
      <c r="G55" s="5">
        <v>670.17</v>
      </c>
      <c r="H55" s="5">
        <v>0</v>
      </c>
      <c r="I55" s="5" t="s">
        <v>44</v>
      </c>
      <c r="J55" s="5" t="s">
        <v>2</v>
      </c>
      <c r="K55" s="5" t="s">
        <v>3</v>
      </c>
      <c r="L55" s="5" t="s">
        <v>4</v>
      </c>
      <c r="M55" s="5" t="s">
        <v>5</v>
      </c>
      <c r="N55" s="5">
        <v>1</v>
      </c>
      <c r="O55" s="5" t="s">
        <v>6</v>
      </c>
      <c r="P55" s="5" t="s">
        <v>6</v>
      </c>
      <c r="Q55" s="5">
        <v>0</v>
      </c>
    </row>
    <row r="56" spans="1:17" x14ac:dyDescent="0.25">
      <c r="A56" s="6" t="s">
        <v>0</v>
      </c>
      <c r="B56" s="6">
        <v>30042021</v>
      </c>
      <c r="C56" s="6">
        <v>2</v>
      </c>
      <c r="D56" s="6">
        <v>7</v>
      </c>
      <c r="E56" s="6">
        <v>31</v>
      </c>
      <c r="F56" s="6">
        <v>604001</v>
      </c>
      <c r="G56" s="6">
        <v>53359.2696</v>
      </c>
      <c r="H56" s="6">
        <v>0</v>
      </c>
      <c r="I56" s="6" t="s">
        <v>225</v>
      </c>
      <c r="J56" s="6" t="s">
        <v>2</v>
      </c>
      <c r="K56" s="6" t="s">
        <v>3</v>
      </c>
      <c r="L56" s="6" t="s">
        <v>4</v>
      </c>
      <c r="M56" s="6" t="s">
        <v>5</v>
      </c>
      <c r="N56" s="6">
        <v>1</v>
      </c>
      <c r="O56" s="6" t="s">
        <v>6</v>
      </c>
      <c r="P56" s="6" t="s">
        <v>6</v>
      </c>
      <c r="Q56" s="6">
        <v>0</v>
      </c>
    </row>
    <row r="57" spans="1:17" x14ac:dyDescent="0.25">
      <c r="A57" s="6" t="s">
        <v>0</v>
      </c>
      <c r="B57" s="6">
        <v>30042021</v>
      </c>
      <c r="C57" s="6">
        <v>2</v>
      </c>
      <c r="D57" s="6">
        <v>7</v>
      </c>
      <c r="E57" s="6">
        <v>31</v>
      </c>
      <c r="F57" s="6">
        <v>604002</v>
      </c>
      <c r="G57" s="6">
        <v>98233.371599999999</v>
      </c>
      <c r="H57" s="6">
        <v>0</v>
      </c>
      <c r="I57" s="6" t="s">
        <v>225</v>
      </c>
      <c r="J57" s="6"/>
      <c r="K57" s="6"/>
      <c r="L57" s="6"/>
      <c r="M57" s="6" t="s">
        <v>5</v>
      </c>
      <c r="N57" s="6">
        <v>1</v>
      </c>
      <c r="O57" s="6" t="s">
        <v>6</v>
      </c>
      <c r="P57" s="6" t="s">
        <v>6</v>
      </c>
      <c r="Q57" s="6">
        <v>0</v>
      </c>
    </row>
    <row r="58" spans="1:17" x14ac:dyDescent="0.25">
      <c r="A58" s="6" t="s">
        <v>0</v>
      </c>
      <c r="B58" s="6">
        <v>30042021</v>
      </c>
      <c r="C58" s="6">
        <v>2</v>
      </c>
      <c r="D58" s="6">
        <v>7</v>
      </c>
      <c r="E58" s="6">
        <v>31</v>
      </c>
      <c r="F58" s="6">
        <v>604003</v>
      </c>
      <c r="G58" s="6">
        <v>81037.538400000005</v>
      </c>
      <c r="H58" s="6">
        <v>0</v>
      </c>
      <c r="I58" s="6" t="s">
        <v>225</v>
      </c>
      <c r="J58" s="6"/>
      <c r="K58" s="6"/>
      <c r="L58" s="6"/>
      <c r="M58" s="6" t="s">
        <v>5</v>
      </c>
      <c r="N58" s="6">
        <v>1</v>
      </c>
      <c r="O58" s="6" t="s">
        <v>6</v>
      </c>
      <c r="P58" s="6" t="s">
        <v>6</v>
      </c>
      <c r="Q58" s="6">
        <v>0</v>
      </c>
    </row>
    <row r="59" spans="1:17" x14ac:dyDescent="0.25">
      <c r="A59" s="6" t="s">
        <v>0</v>
      </c>
      <c r="B59" s="6">
        <v>30042021</v>
      </c>
      <c r="C59" s="6">
        <v>2</v>
      </c>
      <c r="D59" s="6">
        <v>7</v>
      </c>
      <c r="E59" s="6">
        <v>31</v>
      </c>
      <c r="F59" s="6">
        <v>604004</v>
      </c>
      <c r="G59" s="6">
        <v>64765.087295999998</v>
      </c>
      <c r="H59" s="6">
        <v>0</v>
      </c>
      <c r="I59" s="6" t="s">
        <v>225</v>
      </c>
      <c r="J59" s="6"/>
      <c r="K59" s="6"/>
      <c r="L59" s="6"/>
      <c r="M59" s="6" t="s">
        <v>5</v>
      </c>
      <c r="N59" s="6">
        <v>1</v>
      </c>
      <c r="O59" s="6" t="s">
        <v>6</v>
      </c>
      <c r="P59" s="6" t="s">
        <v>6</v>
      </c>
      <c r="Q59" s="6">
        <v>0</v>
      </c>
    </row>
    <row r="60" spans="1:17" x14ac:dyDescent="0.25">
      <c r="A60" s="6" t="s">
        <v>0</v>
      </c>
      <c r="B60" s="6">
        <v>30042021</v>
      </c>
      <c r="C60" s="6">
        <v>2</v>
      </c>
      <c r="D60" s="6">
        <v>7</v>
      </c>
      <c r="E60" s="6">
        <v>31</v>
      </c>
      <c r="F60" s="6">
        <v>606148</v>
      </c>
      <c r="G60" s="6">
        <v>1720.3679609999997</v>
      </c>
      <c r="H60" s="6">
        <v>0</v>
      </c>
      <c r="I60" s="6" t="s">
        <v>149</v>
      </c>
      <c r="J60" s="6" t="s">
        <v>2</v>
      </c>
      <c r="K60" s="6" t="s">
        <v>3</v>
      </c>
      <c r="L60" s="6" t="s">
        <v>4</v>
      </c>
      <c r="M60" s="6" t="s">
        <v>5</v>
      </c>
      <c r="N60" s="6">
        <v>1</v>
      </c>
      <c r="O60" s="6" t="s">
        <v>6</v>
      </c>
      <c r="P60" s="6" t="s">
        <v>6</v>
      </c>
      <c r="Q60" s="6">
        <v>0</v>
      </c>
    </row>
    <row r="61" spans="1:17" x14ac:dyDescent="0.25">
      <c r="A61" s="6" t="s">
        <v>0</v>
      </c>
      <c r="B61" s="6">
        <v>30042021</v>
      </c>
      <c r="C61" s="6">
        <v>2</v>
      </c>
      <c r="D61" s="6">
        <v>8</v>
      </c>
      <c r="E61" s="6">
        <v>31</v>
      </c>
      <c r="F61" s="6">
        <v>606163</v>
      </c>
      <c r="G61" s="6">
        <v>6925.2391649999981</v>
      </c>
      <c r="H61" s="6">
        <v>0</v>
      </c>
      <c r="I61" s="6" t="s">
        <v>150</v>
      </c>
      <c r="J61" s="6" t="s">
        <v>2</v>
      </c>
      <c r="K61" s="6" t="s">
        <v>3</v>
      </c>
      <c r="L61" s="6" t="s">
        <v>4</v>
      </c>
      <c r="M61" s="6" t="s">
        <v>5</v>
      </c>
      <c r="N61" s="6">
        <v>1</v>
      </c>
      <c r="O61" s="6" t="s">
        <v>6</v>
      </c>
      <c r="P61" s="6" t="s">
        <v>6</v>
      </c>
      <c r="Q61" s="6">
        <v>0</v>
      </c>
    </row>
    <row r="62" spans="1:17" x14ac:dyDescent="0.25">
      <c r="A62" s="6" t="s">
        <v>0</v>
      </c>
      <c r="B62" s="6">
        <v>30042021</v>
      </c>
      <c r="C62" s="6">
        <v>2</v>
      </c>
      <c r="D62" s="6">
        <v>9</v>
      </c>
      <c r="E62" s="6">
        <v>31</v>
      </c>
      <c r="F62" s="6">
        <v>606167</v>
      </c>
      <c r="G62" s="6">
        <v>330.32772499999993</v>
      </c>
      <c r="H62" s="6">
        <v>0</v>
      </c>
      <c r="I62" s="6" t="s">
        <v>151</v>
      </c>
      <c r="J62" s="6" t="s">
        <v>2</v>
      </c>
      <c r="K62" s="6" t="s">
        <v>3</v>
      </c>
      <c r="L62" s="6" t="s">
        <v>4</v>
      </c>
      <c r="M62" s="6" t="s">
        <v>5</v>
      </c>
      <c r="N62" s="6">
        <v>1</v>
      </c>
      <c r="O62" s="6" t="s">
        <v>6</v>
      </c>
      <c r="P62" s="6" t="s">
        <v>6</v>
      </c>
      <c r="Q62" s="6">
        <v>0</v>
      </c>
    </row>
    <row r="63" spans="1:17" x14ac:dyDescent="0.25">
      <c r="A63" s="6" t="s">
        <v>0</v>
      </c>
      <c r="B63" s="6">
        <v>30042021</v>
      </c>
      <c r="C63" s="6">
        <v>2</v>
      </c>
      <c r="D63" s="6">
        <v>10</v>
      </c>
      <c r="E63" s="6">
        <v>31</v>
      </c>
      <c r="F63" s="6">
        <v>606171</v>
      </c>
      <c r="G63" s="6">
        <v>1720.8442679999998</v>
      </c>
      <c r="H63" s="6">
        <v>0</v>
      </c>
      <c r="I63" s="6" t="s">
        <v>152</v>
      </c>
      <c r="J63" s="6" t="s">
        <v>2</v>
      </c>
      <c r="K63" s="6" t="s">
        <v>3</v>
      </c>
      <c r="L63" s="6" t="s">
        <v>4</v>
      </c>
      <c r="M63" s="6" t="s">
        <v>5</v>
      </c>
      <c r="N63" s="6">
        <v>1</v>
      </c>
      <c r="O63" s="6" t="s">
        <v>6</v>
      </c>
      <c r="P63" s="6" t="s">
        <v>6</v>
      </c>
      <c r="Q63" s="6">
        <v>0</v>
      </c>
    </row>
    <row r="64" spans="1:17" x14ac:dyDescent="0.25">
      <c r="A64" s="6" t="s">
        <v>0</v>
      </c>
      <c r="B64" s="6">
        <v>30042021</v>
      </c>
      <c r="C64" s="6">
        <v>2</v>
      </c>
      <c r="D64" s="6">
        <v>11</v>
      </c>
      <c r="E64" s="6">
        <v>31</v>
      </c>
      <c r="F64" s="6">
        <v>606172</v>
      </c>
      <c r="G64" s="6">
        <v>3059.7432449999997</v>
      </c>
      <c r="H64" s="6">
        <v>0</v>
      </c>
      <c r="I64" s="6" t="s">
        <v>153</v>
      </c>
      <c r="J64" s="6" t="s">
        <v>2</v>
      </c>
      <c r="K64" s="6" t="s">
        <v>3</v>
      </c>
      <c r="L64" s="6" t="s">
        <v>4</v>
      </c>
      <c r="M64" s="6" t="s">
        <v>5</v>
      </c>
      <c r="N64" s="6">
        <v>1</v>
      </c>
      <c r="O64" s="6" t="s">
        <v>6</v>
      </c>
      <c r="P64" s="6" t="s">
        <v>6</v>
      </c>
      <c r="Q64" s="6">
        <v>0</v>
      </c>
    </row>
    <row r="65" spans="1:17" x14ac:dyDescent="0.25">
      <c r="A65" s="6" t="s">
        <v>0</v>
      </c>
      <c r="B65" s="6">
        <v>30042021</v>
      </c>
      <c r="C65" s="6">
        <v>2</v>
      </c>
      <c r="D65" s="6">
        <v>12</v>
      </c>
      <c r="E65" s="6">
        <v>31</v>
      </c>
      <c r="F65" s="6">
        <v>606178</v>
      </c>
      <c r="G65" s="6">
        <v>4794.1005189999996</v>
      </c>
      <c r="H65" s="6">
        <v>0</v>
      </c>
      <c r="I65" s="6" t="s">
        <v>154</v>
      </c>
      <c r="J65" s="6" t="s">
        <v>2</v>
      </c>
      <c r="K65" s="6" t="s">
        <v>3</v>
      </c>
      <c r="L65" s="6" t="s">
        <v>4</v>
      </c>
      <c r="M65" s="6" t="s">
        <v>5</v>
      </c>
      <c r="N65" s="6">
        <v>1</v>
      </c>
      <c r="O65" s="6" t="s">
        <v>6</v>
      </c>
      <c r="P65" s="6" t="s">
        <v>6</v>
      </c>
      <c r="Q65" s="6">
        <v>0</v>
      </c>
    </row>
    <row r="66" spans="1:17" x14ac:dyDescent="0.25">
      <c r="A66" s="6" t="s">
        <v>0</v>
      </c>
      <c r="B66" s="6">
        <v>30042021</v>
      </c>
      <c r="C66" s="6">
        <v>2</v>
      </c>
      <c r="D66" s="6">
        <v>13</v>
      </c>
      <c r="E66" s="6">
        <v>31</v>
      </c>
      <c r="F66" s="6">
        <v>606179</v>
      </c>
      <c r="G66" s="6">
        <v>3637.1860979999997</v>
      </c>
      <c r="H66" s="6">
        <v>0</v>
      </c>
      <c r="I66" s="6" t="s">
        <v>155</v>
      </c>
      <c r="J66" s="6" t="s">
        <v>2</v>
      </c>
      <c r="K66" s="6" t="s">
        <v>3</v>
      </c>
      <c r="L66" s="6" t="s">
        <v>4</v>
      </c>
      <c r="M66" s="6" t="s">
        <v>5</v>
      </c>
      <c r="N66" s="6">
        <v>1</v>
      </c>
      <c r="O66" s="6" t="s">
        <v>6</v>
      </c>
      <c r="P66" s="6" t="s">
        <v>6</v>
      </c>
      <c r="Q66" s="6">
        <v>0</v>
      </c>
    </row>
    <row r="67" spans="1:17" x14ac:dyDescent="0.25">
      <c r="A67" s="6" t="s">
        <v>0</v>
      </c>
      <c r="B67" s="6">
        <v>30042021</v>
      </c>
      <c r="C67" s="6">
        <v>2</v>
      </c>
      <c r="D67" s="6">
        <v>14</v>
      </c>
      <c r="E67" s="6">
        <v>31</v>
      </c>
      <c r="F67" s="6">
        <v>606180</v>
      </c>
      <c r="G67" s="6">
        <v>1997.649199</v>
      </c>
      <c r="H67" s="6">
        <v>0</v>
      </c>
      <c r="I67" s="6" t="s">
        <v>156</v>
      </c>
      <c r="J67" s="6" t="s">
        <v>2</v>
      </c>
      <c r="K67" s="6" t="s">
        <v>3</v>
      </c>
      <c r="L67" s="6" t="s">
        <v>4</v>
      </c>
      <c r="M67" s="6" t="s">
        <v>5</v>
      </c>
      <c r="N67" s="6">
        <v>1</v>
      </c>
      <c r="O67" s="6" t="s">
        <v>6</v>
      </c>
      <c r="P67" s="6" t="s">
        <v>6</v>
      </c>
      <c r="Q67" s="6">
        <v>0</v>
      </c>
    </row>
    <row r="68" spans="1:17" x14ac:dyDescent="0.25">
      <c r="A68" s="6" t="s">
        <v>0</v>
      </c>
      <c r="B68" s="6">
        <v>30042021</v>
      </c>
      <c r="C68" s="6">
        <v>2</v>
      </c>
      <c r="D68" s="6">
        <v>15</v>
      </c>
      <c r="E68" s="6">
        <v>31</v>
      </c>
      <c r="F68" s="6">
        <v>606181</v>
      </c>
      <c r="G68" s="6">
        <v>218.30737499999998</v>
      </c>
      <c r="H68" s="6">
        <v>0</v>
      </c>
      <c r="I68" s="6" t="s">
        <v>157</v>
      </c>
      <c r="J68" s="6" t="s">
        <v>2</v>
      </c>
      <c r="K68" s="6" t="s">
        <v>3</v>
      </c>
      <c r="L68" s="6" t="s">
        <v>4</v>
      </c>
      <c r="M68" s="6" t="s">
        <v>5</v>
      </c>
      <c r="N68" s="6">
        <v>1</v>
      </c>
      <c r="O68" s="6" t="s">
        <v>6</v>
      </c>
      <c r="P68" s="6" t="s">
        <v>6</v>
      </c>
      <c r="Q68" s="6">
        <v>0</v>
      </c>
    </row>
    <row r="69" spans="1:17" x14ac:dyDescent="0.25">
      <c r="A69" s="6" t="s">
        <v>0</v>
      </c>
      <c r="B69" s="6">
        <v>30042021</v>
      </c>
      <c r="C69" s="6">
        <v>2</v>
      </c>
      <c r="D69" s="6">
        <v>16</v>
      </c>
      <c r="E69" s="6">
        <v>31</v>
      </c>
      <c r="F69" s="6">
        <v>606182</v>
      </c>
      <c r="G69" s="6">
        <v>1826.3021659999999</v>
      </c>
      <c r="H69" s="6">
        <v>0</v>
      </c>
      <c r="I69" s="6" t="s">
        <v>158</v>
      </c>
      <c r="J69" s="6" t="s">
        <v>2</v>
      </c>
      <c r="K69" s="6" t="s">
        <v>3</v>
      </c>
      <c r="L69" s="6" t="s">
        <v>4</v>
      </c>
      <c r="M69" s="6" t="s">
        <v>5</v>
      </c>
      <c r="N69" s="6">
        <v>1</v>
      </c>
      <c r="O69" s="6" t="s">
        <v>6</v>
      </c>
      <c r="P69" s="6" t="s">
        <v>6</v>
      </c>
      <c r="Q69" s="6">
        <v>0</v>
      </c>
    </row>
    <row r="70" spans="1:17" x14ac:dyDescent="0.25">
      <c r="A70" s="6" t="s">
        <v>0</v>
      </c>
      <c r="B70" s="6">
        <v>30042021</v>
      </c>
      <c r="C70" s="6">
        <v>2</v>
      </c>
      <c r="D70" s="6">
        <v>17</v>
      </c>
      <c r="E70" s="6">
        <v>31</v>
      </c>
      <c r="F70" s="6">
        <v>606183</v>
      </c>
      <c r="G70" s="6">
        <v>2340.6608029999993</v>
      </c>
      <c r="H70" s="6">
        <v>0</v>
      </c>
      <c r="I70" s="6" t="s">
        <v>159</v>
      </c>
      <c r="J70" s="6" t="s">
        <v>2</v>
      </c>
      <c r="K70" s="6" t="s">
        <v>3</v>
      </c>
      <c r="L70" s="6" t="s">
        <v>4</v>
      </c>
      <c r="M70" s="6" t="s">
        <v>5</v>
      </c>
      <c r="N70" s="6">
        <v>1</v>
      </c>
      <c r="O70" s="6" t="s">
        <v>6</v>
      </c>
      <c r="P70" s="6" t="s">
        <v>6</v>
      </c>
      <c r="Q70" s="6">
        <v>0</v>
      </c>
    </row>
    <row r="71" spans="1:17" x14ac:dyDescent="0.25">
      <c r="A71" s="6" t="s">
        <v>0</v>
      </c>
      <c r="B71" s="6">
        <v>30042021</v>
      </c>
      <c r="C71" s="6">
        <v>2</v>
      </c>
      <c r="D71" s="6">
        <v>18</v>
      </c>
      <c r="E71" s="6">
        <v>31</v>
      </c>
      <c r="F71" s="6">
        <v>606314</v>
      </c>
      <c r="G71" s="6">
        <v>498.11127599999998</v>
      </c>
      <c r="H71" s="6">
        <v>0</v>
      </c>
      <c r="I71" s="6" t="s">
        <v>205</v>
      </c>
      <c r="J71" s="6" t="s">
        <v>2</v>
      </c>
      <c r="K71" s="6" t="s">
        <v>3</v>
      </c>
      <c r="L71" s="6" t="s">
        <v>4</v>
      </c>
      <c r="M71" s="6" t="s">
        <v>5</v>
      </c>
      <c r="N71" s="6">
        <v>1</v>
      </c>
      <c r="O71" s="6" t="s">
        <v>6</v>
      </c>
      <c r="P71" s="6" t="s">
        <v>6</v>
      </c>
      <c r="Q71" s="6">
        <v>0</v>
      </c>
    </row>
    <row r="72" spans="1:17" x14ac:dyDescent="0.25">
      <c r="A72" s="6" t="s">
        <v>0</v>
      </c>
      <c r="B72" s="6">
        <v>30042021</v>
      </c>
      <c r="C72" s="6">
        <v>2</v>
      </c>
      <c r="D72" s="6">
        <v>19</v>
      </c>
      <c r="E72" s="6">
        <v>31</v>
      </c>
      <c r="F72" s="6">
        <v>606400</v>
      </c>
      <c r="G72" s="6">
        <v>90.85114999999999</v>
      </c>
      <c r="H72" s="6">
        <v>0</v>
      </c>
      <c r="I72" s="6" t="s">
        <v>45</v>
      </c>
      <c r="J72" s="6" t="s">
        <v>2</v>
      </c>
      <c r="K72" s="6" t="s">
        <v>3</v>
      </c>
      <c r="L72" s="6" t="s">
        <v>4</v>
      </c>
      <c r="M72" s="6" t="s">
        <v>5</v>
      </c>
      <c r="N72" s="6">
        <v>1</v>
      </c>
      <c r="O72" s="6" t="s">
        <v>6</v>
      </c>
      <c r="P72" s="6" t="s">
        <v>6</v>
      </c>
      <c r="Q72" s="6">
        <v>0</v>
      </c>
    </row>
    <row r="73" spans="1:17" x14ac:dyDescent="0.25">
      <c r="A73" s="6" t="s">
        <v>0</v>
      </c>
      <c r="B73" s="6">
        <v>30042021</v>
      </c>
      <c r="C73" s="6">
        <v>2</v>
      </c>
      <c r="D73" s="6">
        <v>20</v>
      </c>
      <c r="E73" s="6">
        <v>31</v>
      </c>
      <c r="F73" s="6">
        <v>613500</v>
      </c>
      <c r="G73" s="6">
        <v>2080.614822</v>
      </c>
      <c r="H73" s="6">
        <v>0</v>
      </c>
      <c r="I73" s="6" t="s">
        <v>110</v>
      </c>
      <c r="J73" s="6" t="s">
        <v>2</v>
      </c>
      <c r="K73" s="6" t="s">
        <v>3</v>
      </c>
      <c r="L73" s="6" t="s">
        <v>4</v>
      </c>
      <c r="M73" s="6" t="s">
        <v>5</v>
      </c>
      <c r="N73" s="6">
        <v>1</v>
      </c>
      <c r="O73" s="6" t="s">
        <v>6</v>
      </c>
      <c r="P73" s="6" t="s">
        <v>6</v>
      </c>
      <c r="Q73" s="6">
        <v>0</v>
      </c>
    </row>
    <row r="74" spans="1:17" x14ac:dyDescent="0.25">
      <c r="A74" s="6" t="s">
        <v>0</v>
      </c>
      <c r="B74" s="6">
        <v>30042021</v>
      </c>
      <c r="C74" s="6">
        <v>2</v>
      </c>
      <c r="D74" s="6">
        <v>21</v>
      </c>
      <c r="E74" s="6">
        <v>31</v>
      </c>
      <c r="F74" s="6">
        <v>613501</v>
      </c>
      <c r="G74" s="6">
        <v>635.83456299999989</v>
      </c>
      <c r="H74" s="6">
        <v>0</v>
      </c>
      <c r="I74" s="6" t="s">
        <v>111</v>
      </c>
      <c r="J74" s="6" t="s">
        <v>2</v>
      </c>
      <c r="K74" s="6" t="s">
        <v>3</v>
      </c>
      <c r="L74" s="6" t="s">
        <v>4</v>
      </c>
      <c r="M74" s="6" t="s">
        <v>5</v>
      </c>
      <c r="N74" s="6">
        <v>1</v>
      </c>
      <c r="O74" s="6" t="s">
        <v>6</v>
      </c>
      <c r="P74" s="6" t="s">
        <v>6</v>
      </c>
      <c r="Q74" s="6">
        <v>0</v>
      </c>
    </row>
    <row r="75" spans="1:17" x14ac:dyDescent="0.25">
      <c r="A75" s="6" t="s">
        <v>0</v>
      </c>
      <c r="B75" s="6">
        <v>30042021</v>
      </c>
      <c r="C75" s="6">
        <v>2</v>
      </c>
      <c r="D75" s="6">
        <v>22</v>
      </c>
      <c r="E75" s="6">
        <v>31</v>
      </c>
      <c r="F75" s="6">
        <v>613509</v>
      </c>
      <c r="G75" s="6">
        <v>15114.808799999997</v>
      </c>
      <c r="H75" s="6">
        <v>0</v>
      </c>
      <c r="I75" s="6" t="s">
        <v>112</v>
      </c>
      <c r="J75" s="6" t="s">
        <v>2</v>
      </c>
      <c r="K75" s="6" t="s">
        <v>3</v>
      </c>
      <c r="L75" s="6" t="s">
        <v>4</v>
      </c>
      <c r="M75" s="6" t="s">
        <v>5</v>
      </c>
      <c r="N75" s="6">
        <v>1</v>
      </c>
      <c r="O75" s="6" t="s">
        <v>6</v>
      </c>
      <c r="P75" s="6" t="s">
        <v>6</v>
      </c>
      <c r="Q75" s="6">
        <v>0</v>
      </c>
    </row>
    <row r="76" spans="1:17" x14ac:dyDescent="0.25">
      <c r="A76" s="6" t="s">
        <v>0</v>
      </c>
      <c r="B76" s="6">
        <v>30042021</v>
      </c>
      <c r="C76" s="6">
        <v>2</v>
      </c>
      <c r="D76" s="6">
        <v>23</v>
      </c>
      <c r="E76" s="6">
        <v>31</v>
      </c>
      <c r="F76" s="6">
        <v>613511</v>
      </c>
      <c r="G76" s="6">
        <v>38104.55999999999</v>
      </c>
      <c r="H76" s="6">
        <v>0</v>
      </c>
      <c r="I76" s="6" t="s">
        <v>113</v>
      </c>
      <c r="J76" s="6" t="s">
        <v>2</v>
      </c>
      <c r="K76" s="6" t="s">
        <v>3</v>
      </c>
      <c r="L76" s="6" t="s">
        <v>4</v>
      </c>
      <c r="M76" s="6" t="s">
        <v>5</v>
      </c>
      <c r="N76" s="6">
        <v>1</v>
      </c>
      <c r="O76" s="6" t="s">
        <v>6</v>
      </c>
      <c r="P76" s="6" t="s">
        <v>6</v>
      </c>
      <c r="Q76" s="6">
        <v>0</v>
      </c>
    </row>
    <row r="77" spans="1:17" x14ac:dyDescent="0.25">
      <c r="A77" s="6" t="s">
        <v>0</v>
      </c>
      <c r="B77" s="6">
        <v>30042021</v>
      </c>
      <c r="C77" s="6">
        <v>2</v>
      </c>
      <c r="D77" s="6">
        <v>24</v>
      </c>
      <c r="E77" s="6">
        <v>31</v>
      </c>
      <c r="F77" s="6">
        <v>613522</v>
      </c>
      <c r="G77" s="6">
        <v>4497.8552059999993</v>
      </c>
      <c r="H77" s="6">
        <v>0</v>
      </c>
      <c r="I77" s="6" t="s">
        <v>114</v>
      </c>
      <c r="J77" s="6" t="s">
        <v>2</v>
      </c>
      <c r="K77" s="6" t="s">
        <v>3</v>
      </c>
      <c r="L77" s="6" t="s">
        <v>4</v>
      </c>
      <c r="M77" s="6" t="s">
        <v>5</v>
      </c>
      <c r="N77" s="6">
        <v>1</v>
      </c>
      <c r="O77" s="6" t="s">
        <v>6</v>
      </c>
      <c r="P77" s="6" t="s">
        <v>6</v>
      </c>
      <c r="Q77" s="6">
        <v>0</v>
      </c>
    </row>
    <row r="78" spans="1:17" x14ac:dyDescent="0.25">
      <c r="A78" s="6" t="s">
        <v>0</v>
      </c>
      <c r="B78" s="6">
        <v>30042021</v>
      </c>
      <c r="C78" s="6">
        <v>2</v>
      </c>
      <c r="D78" s="6">
        <v>25</v>
      </c>
      <c r="E78" s="6">
        <v>31</v>
      </c>
      <c r="F78" s="6">
        <v>613701</v>
      </c>
      <c r="G78" s="6">
        <v>7620.9120000000003</v>
      </c>
      <c r="H78" s="6">
        <v>0</v>
      </c>
      <c r="I78" s="6" t="s">
        <v>115</v>
      </c>
      <c r="J78" s="6" t="s">
        <v>2</v>
      </c>
      <c r="K78" s="6" t="s">
        <v>3</v>
      </c>
      <c r="L78" s="6" t="s">
        <v>4</v>
      </c>
      <c r="M78" s="6" t="s">
        <v>5</v>
      </c>
      <c r="N78" s="6">
        <v>1</v>
      </c>
      <c r="O78" s="6" t="s">
        <v>6</v>
      </c>
      <c r="P78" s="6" t="s">
        <v>6</v>
      </c>
      <c r="Q78" s="6">
        <v>0</v>
      </c>
    </row>
    <row r="79" spans="1:17" x14ac:dyDescent="0.25">
      <c r="A79" s="6" t="s">
        <v>0</v>
      </c>
      <c r="B79" s="6">
        <v>30042021</v>
      </c>
      <c r="C79" s="6">
        <v>2</v>
      </c>
      <c r="D79" s="6">
        <v>26</v>
      </c>
      <c r="E79" s="6">
        <v>31</v>
      </c>
      <c r="F79" s="6">
        <v>613702</v>
      </c>
      <c r="G79" s="6">
        <v>12701.52</v>
      </c>
      <c r="H79" s="6">
        <v>0</v>
      </c>
      <c r="I79" s="6" t="s">
        <v>116</v>
      </c>
      <c r="J79" s="6" t="s">
        <v>2</v>
      </c>
      <c r="K79" s="6" t="s">
        <v>3</v>
      </c>
      <c r="L79" s="6" t="s">
        <v>4</v>
      </c>
      <c r="M79" s="6" t="s">
        <v>5</v>
      </c>
      <c r="N79" s="6">
        <v>1</v>
      </c>
      <c r="O79" s="6" t="s">
        <v>6</v>
      </c>
      <c r="P79" s="6" t="s">
        <v>6</v>
      </c>
      <c r="Q79" s="6">
        <v>0</v>
      </c>
    </row>
    <row r="80" spans="1:17" x14ac:dyDescent="0.25">
      <c r="A80" s="6" t="s">
        <v>0</v>
      </c>
      <c r="B80" s="6">
        <v>30042021</v>
      </c>
      <c r="C80" s="6">
        <v>2</v>
      </c>
      <c r="D80" s="6">
        <v>27</v>
      </c>
      <c r="E80" s="6">
        <v>31</v>
      </c>
      <c r="F80" s="6">
        <v>613705</v>
      </c>
      <c r="G80" s="6">
        <v>12701.52</v>
      </c>
      <c r="H80" s="6">
        <v>0</v>
      </c>
      <c r="I80" s="6" t="s">
        <v>117</v>
      </c>
      <c r="J80" s="6" t="s">
        <v>2</v>
      </c>
      <c r="K80" s="6" t="s">
        <v>3</v>
      </c>
      <c r="L80" s="6" t="s">
        <v>4</v>
      </c>
      <c r="M80" s="6" t="s">
        <v>5</v>
      </c>
      <c r="N80" s="6">
        <v>1</v>
      </c>
      <c r="O80" s="6" t="s">
        <v>6</v>
      </c>
      <c r="P80" s="6" t="s">
        <v>6</v>
      </c>
      <c r="Q80" s="6">
        <v>0</v>
      </c>
    </row>
    <row r="81" spans="1:17" x14ac:dyDescent="0.25">
      <c r="A81" s="6" t="s">
        <v>0</v>
      </c>
      <c r="B81" s="6">
        <v>30042021</v>
      </c>
      <c r="C81" s="6">
        <v>2</v>
      </c>
      <c r="D81" s="6">
        <v>28</v>
      </c>
      <c r="E81" s="6">
        <v>31</v>
      </c>
      <c r="F81" s="6">
        <v>613706</v>
      </c>
      <c r="G81" s="6">
        <v>31753.8</v>
      </c>
      <c r="H81" s="6">
        <v>0</v>
      </c>
      <c r="I81" s="6" t="s">
        <v>118</v>
      </c>
      <c r="J81" s="6" t="s">
        <v>2</v>
      </c>
      <c r="K81" s="6" t="s">
        <v>3</v>
      </c>
      <c r="L81" s="6" t="s">
        <v>4</v>
      </c>
      <c r="M81" s="6" t="s">
        <v>5</v>
      </c>
      <c r="N81" s="6">
        <v>1</v>
      </c>
      <c r="O81" s="6" t="s">
        <v>6</v>
      </c>
      <c r="P81" s="6" t="s">
        <v>6</v>
      </c>
      <c r="Q81" s="6">
        <v>0</v>
      </c>
    </row>
    <row r="82" spans="1:17" x14ac:dyDescent="0.25">
      <c r="A82" s="6" t="s">
        <v>0</v>
      </c>
      <c r="B82" s="6">
        <v>30042021</v>
      </c>
      <c r="C82" s="6">
        <v>2</v>
      </c>
      <c r="D82" s="6">
        <v>29</v>
      </c>
      <c r="E82" s="6">
        <v>31</v>
      </c>
      <c r="F82" s="6">
        <v>613707</v>
      </c>
      <c r="G82" s="6">
        <v>38104.55999999999</v>
      </c>
      <c r="H82" s="6">
        <v>0</v>
      </c>
      <c r="I82" s="6" t="s">
        <v>119</v>
      </c>
      <c r="J82" s="6" t="s">
        <v>2</v>
      </c>
      <c r="K82" s="6" t="s">
        <v>3</v>
      </c>
      <c r="L82" s="6" t="s">
        <v>4</v>
      </c>
      <c r="M82" s="6" t="s">
        <v>5</v>
      </c>
      <c r="N82" s="6">
        <v>1</v>
      </c>
      <c r="O82" s="6" t="s">
        <v>6</v>
      </c>
      <c r="P82" s="6" t="s">
        <v>6</v>
      </c>
      <c r="Q82" s="6">
        <v>0</v>
      </c>
    </row>
    <row r="83" spans="1:17" x14ac:dyDescent="0.25">
      <c r="A83" s="6" t="s">
        <v>0</v>
      </c>
      <c r="B83" s="6">
        <v>30042021</v>
      </c>
      <c r="C83" s="6">
        <v>2</v>
      </c>
      <c r="D83" s="6">
        <v>30</v>
      </c>
      <c r="E83" s="6">
        <v>31</v>
      </c>
      <c r="F83" s="6">
        <v>613708</v>
      </c>
      <c r="G83" s="6">
        <v>15241.824000000001</v>
      </c>
      <c r="H83" s="6">
        <v>0</v>
      </c>
      <c r="I83" s="6" t="s">
        <v>120</v>
      </c>
      <c r="J83" s="6" t="s">
        <v>2</v>
      </c>
      <c r="K83" s="6" t="s">
        <v>3</v>
      </c>
      <c r="L83" s="6" t="s">
        <v>4</v>
      </c>
      <c r="M83" s="6" t="s">
        <v>5</v>
      </c>
      <c r="N83" s="6">
        <v>1</v>
      </c>
      <c r="O83" s="6" t="s">
        <v>6</v>
      </c>
      <c r="P83" s="6" t="s">
        <v>6</v>
      </c>
      <c r="Q83" s="6">
        <v>0</v>
      </c>
    </row>
    <row r="84" spans="1:17" x14ac:dyDescent="0.25">
      <c r="A84" s="6" t="s">
        <v>0</v>
      </c>
      <c r="B84" s="6">
        <v>30042021</v>
      </c>
      <c r="C84" s="6">
        <v>2</v>
      </c>
      <c r="D84" s="6">
        <v>31</v>
      </c>
      <c r="E84" s="6">
        <v>31</v>
      </c>
      <c r="F84" s="6">
        <v>613709</v>
      </c>
      <c r="G84" s="6">
        <v>12701.52</v>
      </c>
      <c r="H84" s="6">
        <v>0</v>
      </c>
      <c r="I84" s="6" t="s">
        <v>213</v>
      </c>
      <c r="J84" s="6" t="s">
        <v>2</v>
      </c>
      <c r="K84" s="6" t="s">
        <v>3</v>
      </c>
      <c r="L84" s="6" t="s">
        <v>4</v>
      </c>
      <c r="M84" s="6" t="s">
        <v>5</v>
      </c>
      <c r="N84" s="6">
        <v>1</v>
      </c>
      <c r="O84" s="6" t="s">
        <v>6</v>
      </c>
      <c r="P84" s="6" t="s">
        <v>6</v>
      </c>
      <c r="Q84" s="6">
        <v>0</v>
      </c>
    </row>
    <row r="85" spans="1:17" x14ac:dyDescent="0.25">
      <c r="A85" s="6" t="s">
        <v>0</v>
      </c>
      <c r="B85" s="6">
        <v>30042021</v>
      </c>
      <c r="C85" s="6">
        <v>2</v>
      </c>
      <c r="D85" s="6">
        <v>32</v>
      </c>
      <c r="E85" s="6">
        <v>31</v>
      </c>
      <c r="F85" s="6">
        <v>615000</v>
      </c>
      <c r="G85" s="6">
        <v>4405.4516480000002</v>
      </c>
      <c r="H85" s="6">
        <v>0</v>
      </c>
      <c r="I85" s="6" t="s">
        <v>121</v>
      </c>
      <c r="J85" s="6" t="s">
        <v>2</v>
      </c>
      <c r="K85" s="6" t="s">
        <v>3</v>
      </c>
      <c r="L85" s="6" t="s">
        <v>4</v>
      </c>
      <c r="M85" s="6" t="s">
        <v>5</v>
      </c>
      <c r="N85" s="6">
        <v>1</v>
      </c>
      <c r="O85" s="6" t="s">
        <v>6</v>
      </c>
      <c r="P85" s="6" t="s">
        <v>6</v>
      </c>
      <c r="Q85" s="6">
        <v>0</v>
      </c>
    </row>
    <row r="86" spans="1:17" x14ac:dyDescent="0.25">
      <c r="A86" s="6" t="s">
        <v>0</v>
      </c>
      <c r="B86" s="6">
        <v>30042021</v>
      </c>
      <c r="C86" s="6">
        <v>2</v>
      </c>
      <c r="D86" s="6">
        <v>33</v>
      </c>
      <c r="E86" s="6">
        <v>31</v>
      </c>
      <c r="F86" s="6">
        <v>615507</v>
      </c>
      <c r="G86" s="6">
        <v>188.617572</v>
      </c>
      <c r="H86" s="6">
        <v>0</v>
      </c>
      <c r="I86" s="6" t="s">
        <v>122</v>
      </c>
      <c r="J86" s="6" t="s">
        <v>2</v>
      </c>
      <c r="K86" s="6" t="s">
        <v>3</v>
      </c>
      <c r="L86" s="6" t="s">
        <v>4</v>
      </c>
      <c r="M86" s="6" t="s">
        <v>5</v>
      </c>
      <c r="N86" s="6">
        <v>1</v>
      </c>
      <c r="O86" s="6" t="s">
        <v>6</v>
      </c>
      <c r="P86" s="6" t="s">
        <v>6</v>
      </c>
      <c r="Q86" s="6">
        <v>0</v>
      </c>
    </row>
    <row r="87" spans="1:17" x14ac:dyDescent="0.25">
      <c r="A87" s="6" t="s">
        <v>0</v>
      </c>
      <c r="B87" s="6">
        <v>30042021</v>
      </c>
      <c r="C87" s="6">
        <v>2</v>
      </c>
      <c r="D87" s="6">
        <v>34</v>
      </c>
      <c r="E87" s="6">
        <v>31</v>
      </c>
      <c r="F87" s="6">
        <v>615511</v>
      </c>
      <c r="G87" s="6">
        <v>1223.2975039999999</v>
      </c>
      <c r="H87" s="6">
        <v>0</v>
      </c>
      <c r="I87" s="6" t="s">
        <v>123</v>
      </c>
      <c r="J87" s="6" t="s">
        <v>2</v>
      </c>
      <c r="K87" s="6" t="s">
        <v>3</v>
      </c>
      <c r="L87" s="6" t="s">
        <v>4</v>
      </c>
      <c r="M87" s="6" t="s">
        <v>5</v>
      </c>
      <c r="N87" s="6">
        <v>1</v>
      </c>
      <c r="O87" s="6" t="s">
        <v>6</v>
      </c>
      <c r="P87" s="6" t="s">
        <v>6</v>
      </c>
      <c r="Q87" s="6">
        <v>0</v>
      </c>
    </row>
    <row r="88" spans="1:17" x14ac:dyDescent="0.25">
      <c r="A88" s="6" t="s">
        <v>0</v>
      </c>
      <c r="B88" s="6">
        <v>30042021</v>
      </c>
      <c r="C88" s="6">
        <v>2</v>
      </c>
      <c r="D88" s="6">
        <v>35</v>
      </c>
      <c r="E88" s="6">
        <v>31</v>
      </c>
      <c r="F88" s="6">
        <v>615512</v>
      </c>
      <c r="G88" s="6">
        <v>220.44193599999997</v>
      </c>
      <c r="H88" s="6">
        <v>0</v>
      </c>
      <c r="I88" s="6" t="s">
        <v>124</v>
      </c>
      <c r="J88" s="6" t="s">
        <v>2</v>
      </c>
      <c r="K88" s="6" t="s">
        <v>3</v>
      </c>
      <c r="L88" s="6" t="s">
        <v>4</v>
      </c>
      <c r="M88" s="6" t="s">
        <v>5</v>
      </c>
      <c r="N88" s="6">
        <v>1</v>
      </c>
      <c r="O88" s="6" t="s">
        <v>6</v>
      </c>
      <c r="P88" s="6" t="s">
        <v>6</v>
      </c>
      <c r="Q88" s="6">
        <v>0</v>
      </c>
    </row>
    <row r="89" spans="1:17" x14ac:dyDescent="0.25">
      <c r="A89" s="6" t="s">
        <v>0</v>
      </c>
      <c r="B89" s="6">
        <v>30042021</v>
      </c>
      <c r="C89" s="6">
        <v>2</v>
      </c>
      <c r="D89" s="6">
        <v>36</v>
      </c>
      <c r="E89" s="6">
        <v>31</v>
      </c>
      <c r="F89" s="6">
        <v>615528</v>
      </c>
      <c r="G89" s="6">
        <v>687.99899999999991</v>
      </c>
      <c r="H89" s="6">
        <v>0</v>
      </c>
      <c r="I89" s="6" t="s">
        <v>125</v>
      </c>
      <c r="J89" s="6" t="s">
        <v>2</v>
      </c>
      <c r="K89" s="6" t="s">
        <v>3</v>
      </c>
      <c r="L89" s="6" t="s">
        <v>4</v>
      </c>
      <c r="M89" s="6" t="s">
        <v>5</v>
      </c>
      <c r="N89" s="6">
        <v>1</v>
      </c>
      <c r="O89" s="6" t="s">
        <v>6</v>
      </c>
      <c r="P89" s="6" t="s">
        <v>6</v>
      </c>
      <c r="Q89" s="6">
        <v>0</v>
      </c>
    </row>
    <row r="90" spans="1:17" x14ac:dyDescent="0.25">
      <c r="A90" s="6" t="s">
        <v>0</v>
      </c>
      <c r="B90" s="6">
        <v>30042021</v>
      </c>
      <c r="C90" s="6">
        <v>2</v>
      </c>
      <c r="D90" s="6">
        <v>37</v>
      </c>
      <c r="E90" s="6">
        <v>31</v>
      </c>
      <c r="F90" s="6">
        <v>615536</v>
      </c>
      <c r="G90" s="6">
        <v>1237.9395340000001</v>
      </c>
      <c r="H90" s="6">
        <v>0</v>
      </c>
      <c r="I90" s="6" t="s">
        <v>126</v>
      </c>
      <c r="J90" s="6" t="s">
        <v>2</v>
      </c>
      <c r="K90" s="6" t="s">
        <v>3</v>
      </c>
      <c r="L90" s="6" t="s">
        <v>4</v>
      </c>
      <c r="M90" s="6" t="s">
        <v>5</v>
      </c>
      <c r="N90" s="6">
        <v>1</v>
      </c>
      <c r="O90" s="6" t="s">
        <v>6</v>
      </c>
      <c r="P90" s="6" t="s">
        <v>6</v>
      </c>
      <c r="Q90" s="6">
        <v>0</v>
      </c>
    </row>
    <row r="91" spans="1:17" x14ac:dyDescent="0.25">
      <c r="A91" s="6" t="s">
        <v>0</v>
      </c>
      <c r="B91" s="6">
        <v>30042021</v>
      </c>
      <c r="C91" s="6">
        <v>2</v>
      </c>
      <c r="D91" s="6">
        <v>38</v>
      </c>
      <c r="E91" s="6">
        <v>31</v>
      </c>
      <c r="F91" s="6">
        <v>615546</v>
      </c>
      <c r="G91" s="6">
        <v>821.31203699999992</v>
      </c>
      <c r="H91" s="6">
        <v>0</v>
      </c>
      <c r="I91" s="6" t="s">
        <v>127</v>
      </c>
      <c r="J91" s="6" t="s">
        <v>2</v>
      </c>
      <c r="K91" s="6" t="s">
        <v>3</v>
      </c>
      <c r="L91" s="6" t="s">
        <v>4</v>
      </c>
      <c r="M91" s="6" t="s">
        <v>5</v>
      </c>
      <c r="N91" s="6">
        <v>1</v>
      </c>
      <c r="O91" s="6" t="s">
        <v>6</v>
      </c>
      <c r="P91" s="6" t="s">
        <v>6</v>
      </c>
      <c r="Q91" s="6">
        <v>0</v>
      </c>
    </row>
    <row r="92" spans="1:17" x14ac:dyDescent="0.25">
      <c r="A92" s="6" t="s">
        <v>0</v>
      </c>
      <c r="B92" s="6">
        <v>30042021</v>
      </c>
      <c r="C92" s="6">
        <v>2</v>
      </c>
      <c r="D92" s="6">
        <v>39</v>
      </c>
      <c r="E92" s="6">
        <v>31</v>
      </c>
      <c r="F92" s="6">
        <v>615548</v>
      </c>
      <c r="G92" s="6">
        <v>7373.9379999999992</v>
      </c>
      <c r="H92" s="6">
        <v>0</v>
      </c>
      <c r="I92" s="6" t="s">
        <v>128</v>
      </c>
      <c r="J92" s="6" t="s">
        <v>2</v>
      </c>
      <c r="K92" s="6" t="s">
        <v>3</v>
      </c>
      <c r="L92" s="6" t="s">
        <v>4</v>
      </c>
      <c r="M92" s="6" t="s">
        <v>5</v>
      </c>
      <c r="N92" s="6">
        <v>1</v>
      </c>
      <c r="O92" s="6" t="s">
        <v>6</v>
      </c>
      <c r="P92" s="6" t="s">
        <v>6</v>
      </c>
      <c r="Q92" s="6">
        <v>0</v>
      </c>
    </row>
    <row r="93" spans="1:17" x14ac:dyDescent="0.25">
      <c r="A93" s="6" t="s">
        <v>0</v>
      </c>
      <c r="B93" s="6">
        <v>30042021</v>
      </c>
      <c r="C93" s="6">
        <v>2</v>
      </c>
      <c r="D93" s="6">
        <v>40</v>
      </c>
      <c r="E93" s="6">
        <v>31</v>
      </c>
      <c r="F93" s="6">
        <v>615549</v>
      </c>
      <c r="G93" s="6">
        <v>180.520353</v>
      </c>
      <c r="H93" s="6">
        <v>0</v>
      </c>
      <c r="I93" s="6" t="s">
        <v>129</v>
      </c>
      <c r="J93" s="6" t="s">
        <v>2</v>
      </c>
      <c r="K93" s="6" t="s">
        <v>3</v>
      </c>
      <c r="L93" s="6" t="s">
        <v>4</v>
      </c>
      <c r="M93" s="6" t="s">
        <v>5</v>
      </c>
      <c r="N93" s="6">
        <v>1</v>
      </c>
      <c r="O93" s="6" t="s">
        <v>6</v>
      </c>
      <c r="P93" s="6" t="s">
        <v>6</v>
      </c>
      <c r="Q93" s="6">
        <v>0</v>
      </c>
    </row>
    <row r="94" spans="1:17" x14ac:dyDescent="0.25">
      <c r="A94" s="6" t="s">
        <v>0</v>
      </c>
      <c r="B94" s="6">
        <v>30042021</v>
      </c>
      <c r="C94" s="6">
        <v>2</v>
      </c>
      <c r="D94" s="6">
        <v>41</v>
      </c>
      <c r="E94" s="6">
        <v>31</v>
      </c>
      <c r="F94" s="6">
        <v>615552</v>
      </c>
      <c r="G94" s="6">
        <v>2302.556243</v>
      </c>
      <c r="H94" s="6">
        <v>0</v>
      </c>
      <c r="I94" s="6" t="s">
        <v>130</v>
      </c>
      <c r="J94" s="6" t="s">
        <v>2</v>
      </c>
      <c r="K94" s="6" t="s">
        <v>3</v>
      </c>
      <c r="L94" s="6" t="s">
        <v>4</v>
      </c>
      <c r="M94" s="6" t="s">
        <v>5</v>
      </c>
      <c r="N94" s="6">
        <v>1</v>
      </c>
      <c r="O94" s="6" t="s">
        <v>6</v>
      </c>
      <c r="P94" s="6" t="s">
        <v>6</v>
      </c>
      <c r="Q94" s="6">
        <v>0</v>
      </c>
    </row>
    <row r="95" spans="1:17" x14ac:dyDescent="0.25">
      <c r="A95" s="6" t="s">
        <v>0</v>
      </c>
      <c r="B95" s="6">
        <v>30042021</v>
      </c>
      <c r="C95" s="6">
        <v>2</v>
      </c>
      <c r="D95" s="6">
        <v>42</v>
      </c>
      <c r="E95" s="6">
        <v>31</v>
      </c>
      <c r="F95" s="6">
        <v>615559</v>
      </c>
      <c r="G95" s="6">
        <v>4436.8879099999995</v>
      </c>
      <c r="H95" s="6">
        <v>0</v>
      </c>
      <c r="I95" s="6" t="s">
        <v>131</v>
      </c>
      <c r="J95" s="6" t="s">
        <v>2</v>
      </c>
      <c r="K95" s="6" t="s">
        <v>3</v>
      </c>
      <c r="L95" s="6" t="s">
        <v>4</v>
      </c>
      <c r="M95" s="6" t="s">
        <v>5</v>
      </c>
      <c r="N95" s="6">
        <v>1</v>
      </c>
      <c r="O95" s="6" t="s">
        <v>6</v>
      </c>
      <c r="P95" s="6" t="s">
        <v>6</v>
      </c>
      <c r="Q95" s="6">
        <v>0</v>
      </c>
    </row>
    <row r="96" spans="1:17" x14ac:dyDescent="0.25">
      <c r="A96" s="6" t="s">
        <v>0</v>
      </c>
      <c r="B96" s="6">
        <v>30042021</v>
      </c>
      <c r="C96" s="6">
        <v>2</v>
      </c>
      <c r="D96" s="6">
        <v>43</v>
      </c>
      <c r="E96" s="6">
        <v>31</v>
      </c>
      <c r="F96" s="6">
        <v>615563</v>
      </c>
      <c r="G96" s="6">
        <v>192.00464399999998</v>
      </c>
      <c r="H96" s="6">
        <v>0</v>
      </c>
      <c r="I96" s="6" t="s">
        <v>132</v>
      </c>
      <c r="J96" s="6" t="s">
        <v>2</v>
      </c>
      <c r="K96" s="6" t="s">
        <v>3</v>
      </c>
      <c r="L96" s="6" t="s">
        <v>4</v>
      </c>
      <c r="M96" s="6" t="s">
        <v>5</v>
      </c>
      <c r="N96" s="6">
        <v>1</v>
      </c>
      <c r="O96" s="6" t="s">
        <v>6</v>
      </c>
      <c r="P96" s="6" t="s">
        <v>6</v>
      </c>
      <c r="Q96" s="6">
        <v>0</v>
      </c>
    </row>
    <row r="97" spans="1:17" x14ac:dyDescent="0.25">
      <c r="A97" s="6" t="s">
        <v>0</v>
      </c>
      <c r="B97" s="6">
        <v>30042021</v>
      </c>
      <c r="C97" s="6">
        <v>2</v>
      </c>
      <c r="D97" s="6">
        <v>44</v>
      </c>
      <c r="E97" s="6">
        <v>31</v>
      </c>
      <c r="F97" s="6">
        <v>616104</v>
      </c>
      <c r="G97" s="6">
        <v>5982.6</v>
      </c>
      <c r="H97" s="6">
        <v>0</v>
      </c>
      <c r="I97" s="6" t="s">
        <v>133</v>
      </c>
      <c r="J97" s="6" t="s">
        <v>2</v>
      </c>
      <c r="K97" s="6" t="s">
        <v>3</v>
      </c>
      <c r="L97" s="6" t="s">
        <v>4</v>
      </c>
      <c r="M97" s="6" t="s">
        <v>5</v>
      </c>
      <c r="N97" s="6">
        <v>1</v>
      </c>
      <c r="O97" s="6" t="s">
        <v>6</v>
      </c>
      <c r="P97" s="6" t="s">
        <v>6</v>
      </c>
      <c r="Q97" s="6">
        <v>0</v>
      </c>
    </row>
    <row r="98" spans="1:17" x14ac:dyDescent="0.25">
      <c r="A98" s="6" t="s">
        <v>0</v>
      </c>
      <c r="B98" s="6">
        <v>30042021</v>
      </c>
      <c r="C98" s="6">
        <v>2</v>
      </c>
      <c r="D98" s="6">
        <v>45</v>
      </c>
      <c r="E98" s="6">
        <v>31</v>
      </c>
      <c r="F98" s="6">
        <v>616105</v>
      </c>
      <c r="G98" s="6">
        <v>4953.5928000000004</v>
      </c>
      <c r="H98" s="6">
        <v>0</v>
      </c>
      <c r="I98" s="6" t="s">
        <v>134</v>
      </c>
      <c r="J98" s="6" t="s">
        <v>2</v>
      </c>
      <c r="K98" s="6" t="s">
        <v>3</v>
      </c>
      <c r="L98" s="6" t="s">
        <v>4</v>
      </c>
      <c r="M98" s="6" t="s">
        <v>5</v>
      </c>
      <c r="N98" s="6">
        <v>1</v>
      </c>
      <c r="O98" s="6" t="s">
        <v>6</v>
      </c>
      <c r="P98" s="6" t="s">
        <v>6</v>
      </c>
      <c r="Q98" s="6">
        <v>0</v>
      </c>
    </row>
    <row r="99" spans="1:17" x14ac:dyDescent="0.25">
      <c r="A99" s="6" t="s">
        <v>0</v>
      </c>
      <c r="B99" s="6">
        <v>30042021</v>
      </c>
      <c r="C99" s="6">
        <v>2</v>
      </c>
      <c r="D99" s="6">
        <v>46</v>
      </c>
      <c r="E99" s="6">
        <v>31</v>
      </c>
      <c r="F99" s="6">
        <v>616106</v>
      </c>
      <c r="G99" s="6">
        <v>1167.6041</v>
      </c>
      <c r="H99" s="6">
        <v>0</v>
      </c>
      <c r="I99" s="6" t="s">
        <v>135</v>
      </c>
      <c r="J99" s="6" t="s">
        <v>2</v>
      </c>
      <c r="K99" s="6" t="s">
        <v>3</v>
      </c>
      <c r="L99" s="6" t="s">
        <v>4</v>
      </c>
      <c r="M99" s="6" t="s">
        <v>5</v>
      </c>
      <c r="N99" s="6">
        <v>1</v>
      </c>
      <c r="O99" s="6" t="s">
        <v>6</v>
      </c>
      <c r="P99" s="6" t="s">
        <v>6</v>
      </c>
      <c r="Q99" s="6">
        <v>0</v>
      </c>
    </row>
    <row r="100" spans="1:17" x14ac:dyDescent="0.25">
      <c r="A100" s="6" t="s">
        <v>0</v>
      </c>
      <c r="B100" s="6">
        <v>30042021</v>
      </c>
      <c r="C100" s="6">
        <v>2</v>
      </c>
      <c r="D100" s="6">
        <v>47</v>
      </c>
      <c r="E100" s="6">
        <v>31</v>
      </c>
      <c r="F100" s="6">
        <v>616111</v>
      </c>
      <c r="G100" s="6">
        <v>4680.1572999999999</v>
      </c>
      <c r="H100" s="6">
        <v>0</v>
      </c>
      <c r="I100" s="6" t="s">
        <v>136</v>
      </c>
      <c r="J100" s="6" t="s">
        <v>2</v>
      </c>
      <c r="K100" s="6" t="s">
        <v>3</v>
      </c>
      <c r="L100" s="6" t="s">
        <v>4</v>
      </c>
      <c r="M100" s="6" t="s">
        <v>5</v>
      </c>
      <c r="N100" s="6">
        <v>1</v>
      </c>
      <c r="O100" s="6" t="s">
        <v>6</v>
      </c>
      <c r="P100" s="6" t="s">
        <v>6</v>
      </c>
      <c r="Q100" s="6">
        <v>0</v>
      </c>
    </row>
    <row r="101" spans="1:17" x14ac:dyDescent="0.25">
      <c r="A101" s="6" t="s">
        <v>0</v>
      </c>
      <c r="B101" s="6">
        <v>30042021</v>
      </c>
      <c r="C101" s="6">
        <v>2</v>
      </c>
      <c r="D101" s="6">
        <v>48</v>
      </c>
      <c r="E101" s="6">
        <v>31</v>
      </c>
      <c r="F101" s="6">
        <v>622400</v>
      </c>
      <c r="G101" s="6">
        <v>3810.8793839999985</v>
      </c>
      <c r="H101" s="6">
        <v>0</v>
      </c>
      <c r="I101" s="6" t="s">
        <v>47</v>
      </c>
      <c r="J101" s="6" t="s">
        <v>2</v>
      </c>
      <c r="K101" s="6" t="s">
        <v>3</v>
      </c>
      <c r="L101" s="6" t="s">
        <v>4</v>
      </c>
      <c r="M101" s="6" t="s">
        <v>5</v>
      </c>
      <c r="N101" s="6">
        <v>1</v>
      </c>
      <c r="O101" s="6" t="s">
        <v>6</v>
      </c>
      <c r="P101" s="6" t="s">
        <v>6</v>
      </c>
      <c r="Q101" s="6">
        <v>0</v>
      </c>
    </row>
    <row r="102" spans="1:17" x14ac:dyDescent="0.25">
      <c r="A102" s="6" t="s">
        <v>0</v>
      </c>
      <c r="B102" s="6">
        <v>30042021</v>
      </c>
      <c r="C102" s="6">
        <v>2</v>
      </c>
      <c r="D102" s="6">
        <v>49</v>
      </c>
      <c r="E102" s="6">
        <v>31</v>
      </c>
      <c r="F102" s="6">
        <v>622600</v>
      </c>
      <c r="G102" s="6">
        <v>6244.9139999999989</v>
      </c>
      <c r="H102" s="6">
        <v>0</v>
      </c>
      <c r="I102" s="6" t="s">
        <v>48</v>
      </c>
      <c r="J102" s="6" t="s">
        <v>2</v>
      </c>
      <c r="K102" s="6" t="s">
        <v>3</v>
      </c>
      <c r="L102" s="6" t="s">
        <v>4</v>
      </c>
      <c r="M102" s="6" t="s">
        <v>5</v>
      </c>
      <c r="N102" s="6">
        <v>1</v>
      </c>
      <c r="O102" s="6" t="s">
        <v>6</v>
      </c>
      <c r="P102" s="6" t="s">
        <v>6</v>
      </c>
      <c r="Q102" s="6">
        <v>0</v>
      </c>
    </row>
    <row r="103" spans="1:17" x14ac:dyDescent="0.25">
      <c r="A103" s="6" t="s">
        <v>0</v>
      </c>
      <c r="B103" s="6">
        <v>30042021</v>
      </c>
      <c r="C103" s="6">
        <v>2</v>
      </c>
      <c r="D103" s="6">
        <v>50</v>
      </c>
      <c r="E103" s="6">
        <v>31</v>
      </c>
      <c r="F103" s="6">
        <v>622700</v>
      </c>
      <c r="G103" s="6">
        <v>88.610742999999985</v>
      </c>
      <c r="H103" s="6">
        <v>0</v>
      </c>
      <c r="I103" s="6" t="s">
        <v>49</v>
      </c>
      <c r="J103" s="6" t="s">
        <v>2</v>
      </c>
      <c r="K103" s="6" t="s">
        <v>3</v>
      </c>
      <c r="L103" s="6" t="s">
        <v>4</v>
      </c>
      <c r="M103" s="6" t="s">
        <v>5</v>
      </c>
      <c r="N103" s="6">
        <v>1</v>
      </c>
      <c r="O103" s="6" t="s">
        <v>6</v>
      </c>
      <c r="P103" s="6" t="s">
        <v>6</v>
      </c>
      <c r="Q103" s="6">
        <v>0</v>
      </c>
    </row>
    <row r="104" spans="1:17" x14ac:dyDescent="0.25">
      <c r="A104" s="6" t="s">
        <v>0</v>
      </c>
      <c r="B104" s="6">
        <v>30042021</v>
      </c>
      <c r="C104" s="6">
        <v>2</v>
      </c>
      <c r="D104" s="6">
        <v>50</v>
      </c>
      <c r="E104" s="6">
        <v>31</v>
      </c>
      <c r="F104" s="6">
        <v>623100</v>
      </c>
      <c r="G104" s="6">
        <v>17718.925665999999</v>
      </c>
      <c r="H104" s="6">
        <v>0</v>
      </c>
      <c r="I104" s="6" t="s">
        <v>230</v>
      </c>
      <c r="J104" s="6"/>
      <c r="K104" s="6"/>
      <c r="L104" s="6"/>
      <c r="M104" s="6" t="s">
        <v>5</v>
      </c>
      <c r="N104" s="6">
        <v>1</v>
      </c>
      <c r="O104" s="6" t="s">
        <v>6</v>
      </c>
      <c r="P104" s="6" t="s">
        <v>6</v>
      </c>
      <c r="Q104" s="6">
        <v>0</v>
      </c>
    </row>
    <row r="105" spans="1:17" x14ac:dyDescent="0.25">
      <c r="A105" s="6" t="s">
        <v>0</v>
      </c>
      <c r="B105" s="6">
        <v>30042021</v>
      </c>
      <c r="C105" s="6">
        <v>2</v>
      </c>
      <c r="D105" s="6">
        <v>50</v>
      </c>
      <c r="E105" s="6">
        <v>31</v>
      </c>
      <c r="F105" s="6">
        <v>623110</v>
      </c>
      <c r="G105" s="6">
        <v>4307.9506079999992</v>
      </c>
      <c r="H105" s="6">
        <v>0</v>
      </c>
      <c r="I105" s="6" t="s">
        <v>231</v>
      </c>
      <c r="J105" s="6"/>
      <c r="K105" s="6"/>
      <c r="L105" s="6"/>
      <c r="M105" s="6" t="s">
        <v>5</v>
      </c>
      <c r="N105" s="6">
        <v>1</v>
      </c>
      <c r="O105" s="6" t="s">
        <v>6</v>
      </c>
      <c r="P105" s="6" t="s">
        <v>6</v>
      </c>
      <c r="Q105" s="6">
        <v>0</v>
      </c>
    </row>
    <row r="106" spans="1:17" x14ac:dyDescent="0.25">
      <c r="A106" s="6" t="s">
        <v>0</v>
      </c>
      <c r="B106" s="6">
        <v>30042021</v>
      </c>
      <c r="C106" s="6">
        <v>2</v>
      </c>
      <c r="D106" s="6">
        <v>50</v>
      </c>
      <c r="E106" s="6">
        <v>31</v>
      </c>
      <c r="F106" s="6">
        <v>623115</v>
      </c>
      <c r="G106" s="6">
        <v>2602.889666</v>
      </c>
      <c r="H106" s="6">
        <v>0</v>
      </c>
      <c r="I106" s="6" t="s">
        <v>232</v>
      </c>
      <c r="J106" s="6"/>
      <c r="K106" s="6"/>
      <c r="L106" s="6"/>
      <c r="M106" s="6" t="s">
        <v>5</v>
      </c>
      <c r="N106" s="6">
        <v>1</v>
      </c>
      <c r="O106" s="6" t="s">
        <v>6</v>
      </c>
      <c r="P106" s="6" t="s">
        <v>6</v>
      </c>
      <c r="Q106" s="6">
        <v>0</v>
      </c>
    </row>
    <row r="107" spans="1:17" x14ac:dyDescent="0.25">
      <c r="A107" s="6" t="s">
        <v>0</v>
      </c>
      <c r="B107" s="6">
        <v>30042021</v>
      </c>
      <c r="C107" s="6">
        <v>2</v>
      </c>
      <c r="D107" s="6">
        <v>50</v>
      </c>
      <c r="E107" s="6">
        <v>31</v>
      </c>
      <c r="F107" s="6">
        <v>623121</v>
      </c>
      <c r="G107" s="6">
        <v>4980.0757760000006</v>
      </c>
      <c r="H107" s="6">
        <v>0</v>
      </c>
      <c r="I107" s="6" t="s">
        <v>233</v>
      </c>
      <c r="J107" s="6"/>
      <c r="K107" s="6"/>
      <c r="L107" s="6"/>
      <c r="M107" s="6" t="s">
        <v>5</v>
      </c>
      <c r="N107" s="6">
        <v>1</v>
      </c>
      <c r="O107" s="6" t="s">
        <v>6</v>
      </c>
      <c r="P107" s="6" t="s">
        <v>6</v>
      </c>
      <c r="Q107" s="6">
        <v>0</v>
      </c>
    </row>
    <row r="108" spans="1:17" x14ac:dyDescent="0.25">
      <c r="A108" s="6" t="s">
        <v>0</v>
      </c>
      <c r="B108" s="6">
        <v>30042021</v>
      </c>
      <c r="C108" s="6">
        <v>2</v>
      </c>
      <c r="D108" s="6">
        <v>50</v>
      </c>
      <c r="E108" s="6">
        <v>31</v>
      </c>
      <c r="F108" s="6">
        <v>623122</v>
      </c>
      <c r="G108" s="6">
        <v>5084.5319719999998</v>
      </c>
      <c r="H108" s="6">
        <v>0</v>
      </c>
      <c r="I108" s="6" t="s">
        <v>234</v>
      </c>
      <c r="J108" s="6"/>
      <c r="K108" s="6"/>
      <c r="L108" s="6"/>
      <c r="M108" s="6" t="s">
        <v>5</v>
      </c>
      <c r="N108" s="6">
        <v>1</v>
      </c>
      <c r="O108" s="6" t="s">
        <v>6</v>
      </c>
      <c r="P108" s="6" t="s">
        <v>6</v>
      </c>
      <c r="Q108" s="6">
        <v>0</v>
      </c>
    </row>
    <row r="109" spans="1:17" x14ac:dyDescent="0.25">
      <c r="A109" s="6" t="s">
        <v>0</v>
      </c>
      <c r="B109" s="6">
        <v>30042021</v>
      </c>
      <c r="C109" s="6">
        <v>2</v>
      </c>
      <c r="D109" s="6">
        <v>51</v>
      </c>
      <c r="E109" s="6">
        <v>31</v>
      </c>
      <c r="F109" s="6">
        <v>625100</v>
      </c>
      <c r="G109" s="6">
        <v>34.982102999999995</v>
      </c>
      <c r="H109" s="6">
        <v>0</v>
      </c>
      <c r="I109" s="6" t="s">
        <v>137</v>
      </c>
      <c r="J109" s="6" t="s">
        <v>2</v>
      </c>
      <c r="K109" s="6" t="s">
        <v>3</v>
      </c>
      <c r="L109" s="6" t="s">
        <v>4</v>
      </c>
      <c r="M109" s="6" t="s">
        <v>5</v>
      </c>
      <c r="N109" s="6">
        <v>1</v>
      </c>
      <c r="O109" s="6" t="s">
        <v>6</v>
      </c>
      <c r="P109" s="6" t="s">
        <v>6</v>
      </c>
      <c r="Q109" s="6">
        <v>0</v>
      </c>
    </row>
    <row r="110" spans="1:17" x14ac:dyDescent="0.25">
      <c r="A110" s="6" t="s">
        <v>0</v>
      </c>
      <c r="B110" s="6">
        <v>30042021</v>
      </c>
      <c r="C110" s="6">
        <v>3</v>
      </c>
      <c r="D110" s="6">
        <v>1</v>
      </c>
      <c r="E110" s="6">
        <v>31</v>
      </c>
      <c r="F110" s="6">
        <v>625105</v>
      </c>
      <c r="G110" s="6">
        <v>1402.6535509999999</v>
      </c>
      <c r="H110" s="6">
        <v>0</v>
      </c>
      <c r="I110" s="6" t="s">
        <v>138</v>
      </c>
      <c r="J110" s="6" t="s">
        <v>2</v>
      </c>
      <c r="K110" s="6" t="s">
        <v>3</v>
      </c>
      <c r="L110" s="6" t="s">
        <v>4</v>
      </c>
      <c r="M110" s="6" t="s">
        <v>5</v>
      </c>
      <c r="N110" s="6">
        <v>1</v>
      </c>
      <c r="O110" s="6" t="s">
        <v>6</v>
      </c>
      <c r="P110" s="6" t="s">
        <v>6</v>
      </c>
      <c r="Q110" s="6">
        <v>0</v>
      </c>
    </row>
    <row r="111" spans="1:17" x14ac:dyDescent="0.25">
      <c r="A111" s="6" t="s">
        <v>0</v>
      </c>
      <c r="B111" s="6">
        <v>30042021</v>
      </c>
      <c r="C111" s="6">
        <v>3</v>
      </c>
      <c r="D111" s="6">
        <v>2</v>
      </c>
      <c r="E111" s="6">
        <v>31</v>
      </c>
      <c r="F111" s="6">
        <v>625110</v>
      </c>
      <c r="G111" s="6">
        <v>790.31679999999994</v>
      </c>
      <c r="H111" s="6">
        <v>0</v>
      </c>
      <c r="I111" s="6" t="s">
        <v>139</v>
      </c>
      <c r="J111" s="6" t="s">
        <v>2</v>
      </c>
      <c r="K111" s="6" t="s">
        <v>3</v>
      </c>
      <c r="L111" s="6" t="s">
        <v>4</v>
      </c>
      <c r="M111" s="6" t="s">
        <v>5</v>
      </c>
      <c r="N111" s="6">
        <v>1</v>
      </c>
      <c r="O111" s="6" t="s">
        <v>6</v>
      </c>
      <c r="P111" s="6" t="s">
        <v>6</v>
      </c>
      <c r="Q111" s="6">
        <v>0</v>
      </c>
    </row>
    <row r="112" spans="1:17" x14ac:dyDescent="0.25">
      <c r="A112" s="6" t="s">
        <v>0</v>
      </c>
      <c r="B112" s="6">
        <v>30042021</v>
      </c>
      <c r="C112" s="6">
        <v>3</v>
      </c>
      <c r="D112" s="6">
        <v>3</v>
      </c>
      <c r="E112" s="6">
        <v>31</v>
      </c>
      <c r="F112" s="6">
        <v>625111</v>
      </c>
      <c r="G112" s="6">
        <v>90.833508999999992</v>
      </c>
      <c r="H112" s="6">
        <v>0</v>
      </c>
      <c r="I112" s="6" t="s">
        <v>140</v>
      </c>
      <c r="J112" s="6" t="s">
        <v>2</v>
      </c>
      <c r="K112" s="6" t="s">
        <v>3</v>
      </c>
      <c r="L112" s="6" t="s">
        <v>4</v>
      </c>
      <c r="M112" s="6" t="s">
        <v>5</v>
      </c>
      <c r="N112" s="6">
        <v>1</v>
      </c>
      <c r="O112" s="6" t="s">
        <v>6</v>
      </c>
      <c r="P112" s="6" t="s">
        <v>6</v>
      </c>
      <c r="Q112" s="6">
        <v>0</v>
      </c>
    </row>
    <row r="113" spans="1:17" x14ac:dyDescent="0.25">
      <c r="A113" s="6" t="s">
        <v>0</v>
      </c>
      <c r="B113" s="6">
        <v>30042021</v>
      </c>
      <c r="C113" s="6">
        <v>3</v>
      </c>
      <c r="D113" s="6">
        <v>4</v>
      </c>
      <c r="E113" s="6">
        <v>31</v>
      </c>
      <c r="F113" s="6">
        <v>625113</v>
      </c>
      <c r="G113" s="6">
        <v>429.59363200000001</v>
      </c>
      <c r="H113" s="6">
        <v>0</v>
      </c>
      <c r="I113" s="6" t="s">
        <v>141</v>
      </c>
      <c r="J113" s="6" t="s">
        <v>2</v>
      </c>
      <c r="K113" s="6" t="s">
        <v>3</v>
      </c>
      <c r="L113" s="6" t="s">
        <v>4</v>
      </c>
      <c r="M113" s="6" t="s">
        <v>5</v>
      </c>
      <c r="N113" s="6">
        <v>1</v>
      </c>
      <c r="O113" s="6" t="s">
        <v>6</v>
      </c>
      <c r="P113" s="6" t="s">
        <v>6</v>
      </c>
      <c r="Q113" s="6">
        <v>0</v>
      </c>
    </row>
    <row r="114" spans="1:17" x14ac:dyDescent="0.25">
      <c r="A114" s="6" t="s">
        <v>0</v>
      </c>
      <c r="B114" s="6">
        <v>30042021</v>
      </c>
      <c r="C114" s="6">
        <v>3</v>
      </c>
      <c r="D114" s="6">
        <v>5</v>
      </c>
      <c r="E114" s="6">
        <v>31</v>
      </c>
      <c r="F114" s="6">
        <v>625114</v>
      </c>
      <c r="G114" s="6">
        <v>384.23862099999997</v>
      </c>
      <c r="H114" s="6">
        <v>0</v>
      </c>
      <c r="I114" s="6" t="s">
        <v>142</v>
      </c>
      <c r="J114" s="6" t="s">
        <v>2</v>
      </c>
      <c r="K114" s="6" t="s">
        <v>3</v>
      </c>
      <c r="L114" s="6" t="s">
        <v>4</v>
      </c>
      <c r="M114" s="6" t="s">
        <v>5</v>
      </c>
      <c r="N114" s="6">
        <v>1</v>
      </c>
      <c r="O114" s="6" t="s">
        <v>6</v>
      </c>
      <c r="P114" s="6" t="s">
        <v>6</v>
      </c>
      <c r="Q114" s="6">
        <v>0</v>
      </c>
    </row>
    <row r="115" spans="1:17" x14ac:dyDescent="0.25">
      <c r="A115" s="6" t="s">
        <v>0</v>
      </c>
      <c r="B115" s="6">
        <v>30042021</v>
      </c>
      <c r="C115" s="6">
        <v>3</v>
      </c>
      <c r="D115" s="6">
        <v>6</v>
      </c>
      <c r="E115" s="6">
        <v>31</v>
      </c>
      <c r="F115" s="6">
        <v>625117</v>
      </c>
      <c r="G115" s="6">
        <v>84.129928999999976</v>
      </c>
      <c r="H115" s="6">
        <v>0</v>
      </c>
      <c r="I115" s="6" t="s">
        <v>143</v>
      </c>
      <c r="J115" s="6" t="s">
        <v>2</v>
      </c>
      <c r="K115" s="6" t="s">
        <v>3</v>
      </c>
      <c r="L115" s="6" t="s">
        <v>4</v>
      </c>
      <c r="M115" s="6" t="s">
        <v>5</v>
      </c>
      <c r="N115" s="6">
        <v>1</v>
      </c>
      <c r="O115" s="6" t="s">
        <v>6</v>
      </c>
      <c r="P115" s="6" t="s">
        <v>6</v>
      </c>
      <c r="Q115" s="6">
        <v>0</v>
      </c>
    </row>
    <row r="116" spans="1:17" x14ac:dyDescent="0.25">
      <c r="A116" s="6" t="s">
        <v>0</v>
      </c>
      <c r="B116" s="6">
        <v>30042021</v>
      </c>
      <c r="C116" s="6">
        <v>3</v>
      </c>
      <c r="D116" s="6">
        <v>7</v>
      </c>
      <c r="E116" s="6">
        <v>31</v>
      </c>
      <c r="F116" s="6">
        <v>625118</v>
      </c>
      <c r="G116" s="6">
        <v>457.21943799999991</v>
      </c>
      <c r="H116" s="6">
        <v>0</v>
      </c>
      <c r="I116" s="6" t="s">
        <v>144</v>
      </c>
      <c r="J116" s="6" t="s">
        <v>2</v>
      </c>
      <c r="K116" s="6" t="s">
        <v>3</v>
      </c>
      <c r="L116" s="6" t="s">
        <v>4</v>
      </c>
      <c r="M116" s="6" t="s">
        <v>5</v>
      </c>
      <c r="N116" s="6">
        <v>1</v>
      </c>
      <c r="O116" s="6" t="s">
        <v>6</v>
      </c>
      <c r="P116" s="6" t="s">
        <v>6</v>
      </c>
      <c r="Q116" s="6">
        <v>0</v>
      </c>
    </row>
    <row r="117" spans="1:17" x14ac:dyDescent="0.25">
      <c r="A117" s="6" t="s">
        <v>0</v>
      </c>
      <c r="B117" s="6">
        <v>30042021</v>
      </c>
      <c r="C117" s="6">
        <v>3</v>
      </c>
      <c r="D117" s="6">
        <v>8</v>
      </c>
      <c r="E117" s="6">
        <v>31</v>
      </c>
      <c r="F117" s="6">
        <v>625119</v>
      </c>
      <c r="G117" s="6">
        <v>2.8049189999999999</v>
      </c>
      <c r="H117" s="6">
        <v>0</v>
      </c>
      <c r="I117" s="6" t="s">
        <v>145</v>
      </c>
      <c r="J117" s="6" t="s">
        <v>2</v>
      </c>
      <c r="K117" s="6" t="s">
        <v>3</v>
      </c>
      <c r="L117" s="6" t="s">
        <v>4</v>
      </c>
      <c r="M117" s="6" t="s">
        <v>5</v>
      </c>
      <c r="N117" s="6">
        <v>1</v>
      </c>
      <c r="O117" s="6" t="s">
        <v>6</v>
      </c>
      <c r="P117" s="6" t="s">
        <v>6</v>
      </c>
      <c r="Q117" s="6">
        <v>0</v>
      </c>
    </row>
    <row r="118" spans="1:17" x14ac:dyDescent="0.25">
      <c r="A118" s="6" t="s">
        <v>0</v>
      </c>
      <c r="B118" s="6">
        <v>30042021</v>
      </c>
      <c r="C118" s="6">
        <v>3</v>
      </c>
      <c r="D118" s="6">
        <v>9</v>
      </c>
      <c r="E118" s="6">
        <v>31</v>
      </c>
      <c r="F118" s="6">
        <v>625120</v>
      </c>
      <c r="G118" s="6">
        <v>159.49228099999999</v>
      </c>
      <c r="H118" s="6">
        <v>0</v>
      </c>
      <c r="I118" s="6" t="s">
        <v>146</v>
      </c>
      <c r="J118" s="6" t="s">
        <v>2</v>
      </c>
      <c r="K118" s="6" t="s">
        <v>3</v>
      </c>
      <c r="L118" s="6" t="s">
        <v>4</v>
      </c>
      <c r="M118" s="6" t="s">
        <v>5</v>
      </c>
      <c r="N118" s="6">
        <v>1</v>
      </c>
      <c r="O118" s="6" t="s">
        <v>6</v>
      </c>
      <c r="P118" s="6" t="s">
        <v>6</v>
      </c>
      <c r="Q118" s="6">
        <v>0</v>
      </c>
    </row>
    <row r="119" spans="1:17" x14ac:dyDescent="0.25">
      <c r="A119" s="6" t="s">
        <v>0</v>
      </c>
      <c r="B119" s="6">
        <v>30042021</v>
      </c>
      <c r="C119" s="6">
        <v>3</v>
      </c>
      <c r="D119" s="6">
        <v>10</v>
      </c>
      <c r="E119" s="6">
        <v>31</v>
      </c>
      <c r="F119" s="6">
        <v>625600</v>
      </c>
      <c r="G119" s="6">
        <v>281.33866799999998</v>
      </c>
      <c r="H119" s="6">
        <v>0</v>
      </c>
      <c r="I119" s="6" t="s">
        <v>147</v>
      </c>
      <c r="J119" s="6" t="s">
        <v>2</v>
      </c>
      <c r="K119" s="6" t="s">
        <v>3</v>
      </c>
      <c r="L119" s="6" t="s">
        <v>4</v>
      </c>
      <c r="M119" s="6" t="s">
        <v>5</v>
      </c>
      <c r="N119" s="6">
        <v>1</v>
      </c>
      <c r="O119" s="6" t="s">
        <v>6</v>
      </c>
      <c r="P119" s="6" t="s">
        <v>6</v>
      </c>
      <c r="Q119" s="6">
        <v>0</v>
      </c>
    </row>
    <row r="120" spans="1:17" x14ac:dyDescent="0.25">
      <c r="A120" s="6" t="s">
        <v>0</v>
      </c>
      <c r="B120" s="6">
        <v>30042021</v>
      </c>
      <c r="C120" s="6">
        <v>3</v>
      </c>
      <c r="D120" s="6">
        <v>11</v>
      </c>
      <c r="E120" s="6">
        <v>31</v>
      </c>
      <c r="F120" s="6">
        <v>626100</v>
      </c>
      <c r="G120" s="6">
        <v>4.1456349999999995</v>
      </c>
      <c r="H120" s="6">
        <v>0</v>
      </c>
      <c r="I120" s="6" t="s">
        <v>50</v>
      </c>
      <c r="J120" s="6" t="s">
        <v>2</v>
      </c>
      <c r="K120" s="6" t="s">
        <v>3</v>
      </c>
      <c r="L120" s="6" t="s">
        <v>4</v>
      </c>
      <c r="M120" s="6" t="s">
        <v>5</v>
      </c>
      <c r="N120" s="6">
        <v>1</v>
      </c>
      <c r="O120" s="6" t="s">
        <v>6</v>
      </c>
      <c r="P120" s="6" t="s">
        <v>6</v>
      </c>
      <c r="Q120" s="6">
        <v>0</v>
      </c>
    </row>
    <row r="121" spans="1:17" x14ac:dyDescent="0.25">
      <c r="A121" s="6" t="s">
        <v>0</v>
      </c>
      <c r="B121" s="6">
        <v>30042021</v>
      </c>
      <c r="C121" s="6">
        <v>3</v>
      </c>
      <c r="D121" s="6">
        <v>12</v>
      </c>
      <c r="E121" s="6">
        <v>31</v>
      </c>
      <c r="F121" s="6">
        <v>626200</v>
      </c>
      <c r="G121" s="6">
        <v>636.46963900000003</v>
      </c>
      <c r="H121" s="6">
        <v>0</v>
      </c>
      <c r="I121" s="6" t="s">
        <v>51</v>
      </c>
      <c r="J121" s="6" t="s">
        <v>2</v>
      </c>
      <c r="K121" s="6" t="s">
        <v>3</v>
      </c>
      <c r="L121" s="6" t="s">
        <v>4</v>
      </c>
      <c r="M121" s="6" t="s">
        <v>5</v>
      </c>
      <c r="N121" s="6">
        <v>1</v>
      </c>
      <c r="O121" s="6" t="s">
        <v>6</v>
      </c>
      <c r="P121" s="6" t="s">
        <v>6</v>
      </c>
      <c r="Q121" s="6">
        <v>0</v>
      </c>
    </row>
    <row r="122" spans="1:17" x14ac:dyDescent="0.25">
      <c r="A122" s="6" t="s">
        <v>0</v>
      </c>
      <c r="B122" s="6">
        <v>30042021</v>
      </c>
      <c r="C122" s="6">
        <v>3</v>
      </c>
      <c r="D122" s="6">
        <v>13</v>
      </c>
      <c r="E122" s="6">
        <v>31</v>
      </c>
      <c r="F122" s="6">
        <v>627200</v>
      </c>
      <c r="G122" s="6">
        <v>39.621686000000004</v>
      </c>
      <c r="H122" s="6">
        <v>0</v>
      </c>
      <c r="I122" s="6" t="s">
        <v>52</v>
      </c>
      <c r="J122" s="6" t="s">
        <v>2</v>
      </c>
      <c r="K122" s="6" t="s">
        <v>3</v>
      </c>
      <c r="L122" s="6" t="s">
        <v>4</v>
      </c>
      <c r="M122" s="6" t="s">
        <v>5</v>
      </c>
      <c r="N122" s="6">
        <v>1</v>
      </c>
      <c r="O122" s="6" t="s">
        <v>6</v>
      </c>
      <c r="P122" s="6" t="s">
        <v>6</v>
      </c>
      <c r="Q122" s="6">
        <v>0</v>
      </c>
    </row>
    <row r="123" spans="1:17" x14ac:dyDescent="0.25">
      <c r="A123" s="6" t="s">
        <v>0</v>
      </c>
      <c r="B123" s="6">
        <v>30042021</v>
      </c>
      <c r="C123" s="6">
        <v>3</v>
      </c>
      <c r="D123" s="6">
        <v>14</v>
      </c>
      <c r="E123" s="6">
        <v>31</v>
      </c>
      <c r="F123" s="6">
        <v>627210</v>
      </c>
      <c r="G123" s="6">
        <v>1104.256036</v>
      </c>
      <c r="H123" s="6">
        <v>0</v>
      </c>
      <c r="I123" s="6" t="s">
        <v>53</v>
      </c>
      <c r="J123" s="6" t="s">
        <v>2</v>
      </c>
      <c r="K123" s="6" t="s">
        <v>3</v>
      </c>
      <c r="L123" s="6" t="s">
        <v>4</v>
      </c>
      <c r="M123" s="6" t="s">
        <v>5</v>
      </c>
      <c r="N123" s="6">
        <v>1</v>
      </c>
      <c r="O123" s="6" t="s">
        <v>6</v>
      </c>
      <c r="P123" s="6" t="s">
        <v>6</v>
      </c>
      <c r="Q123" s="6">
        <v>0</v>
      </c>
    </row>
    <row r="124" spans="1:17" x14ac:dyDescent="0.25">
      <c r="A124" s="6" t="s">
        <v>0</v>
      </c>
      <c r="B124" s="6">
        <v>30042021</v>
      </c>
      <c r="C124" s="6">
        <v>1</v>
      </c>
      <c r="D124" s="6">
        <v>22</v>
      </c>
      <c r="E124" s="6">
        <v>31</v>
      </c>
      <c r="F124" s="6">
        <v>641101</v>
      </c>
      <c r="G124" s="6">
        <v>4427.13</v>
      </c>
      <c r="H124" s="6">
        <v>0</v>
      </c>
      <c r="I124" s="6" t="s">
        <v>80</v>
      </c>
      <c r="J124" s="6" t="s">
        <v>2</v>
      </c>
      <c r="K124" s="6" t="s">
        <v>3</v>
      </c>
      <c r="L124" s="6" t="s">
        <v>4</v>
      </c>
      <c r="M124" s="6" t="s">
        <v>5</v>
      </c>
      <c r="N124" s="6">
        <v>1</v>
      </c>
      <c r="O124" s="6" t="s">
        <v>6</v>
      </c>
      <c r="P124" s="6" t="s">
        <v>6</v>
      </c>
      <c r="Q124" s="6">
        <v>0</v>
      </c>
    </row>
    <row r="125" spans="1:17" x14ac:dyDescent="0.25">
      <c r="A125" s="6" t="s">
        <v>0</v>
      </c>
      <c r="B125" s="6">
        <v>30042021</v>
      </c>
      <c r="C125" s="6">
        <v>1</v>
      </c>
      <c r="D125" s="6">
        <v>23</v>
      </c>
      <c r="E125" s="6">
        <v>31</v>
      </c>
      <c r="F125" s="6">
        <v>641102</v>
      </c>
      <c r="G125" s="6">
        <v>3695.835</v>
      </c>
      <c r="H125" s="6">
        <v>0</v>
      </c>
      <c r="I125" s="6" t="s">
        <v>81</v>
      </c>
      <c r="J125" s="6" t="s">
        <v>2</v>
      </c>
      <c r="K125" s="6" t="s">
        <v>3</v>
      </c>
      <c r="L125" s="6" t="s">
        <v>4</v>
      </c>
      <c r="M125" s="6" t="s">
        <v>5</v>
      </c>
      <c r="N125" s="6">
        <v>1</v>
      </c>
      <c r="O125" s="6" t="s">
        <v>6</v>
      </c>
      <c r="P125" s="6" t="s">
        <v>6</v>
      </c>
      <c r="Q125" s="6">
        <v>0</v>
      </c>
    </row>
    <row r="126" spans="1:17" x14ac:dyDescent="0.25">
      <c r="A126" s="6" t="s">
        <v>0</v>
      </c>
      <c r="B126" s="6">
        <v>30042021</v>
      </c>
      <c r="C126" s="6">
        <v>1</v>
      </c>
      <c r="D126" s="6">
        <v>24</v>
      </c>
      <c r="E126" s="6">
        <v>31</v>
      </c>
      <c r="F126" s="6">
        <v>641103</v>
      </c>
      <c r="G126" s="6">
        <v>5384.3850000000002</v>
      </c>
      <c r="H126" s="6">
        <v>0</v>
      </c>
      <c r="I126" s="6" t="s">
        <v>82</v>
      </c>
      <c r="J126" s="6" t="s">
        <v>2</v>
      </c>
      <c r="K126" s="6" t="s">
        <v>3</v>
      </c>
      <c r="L126" s="6" t="s">
        <v>4</v>
      </c>
      <c r="M126" s="6" t="s">
        <v>5</v>
      </c>
      <c r="N126" s="6">
        <v>1</v>
      </c>
      <c r="O126" s="6" t="s">
        <v>6</v>
      </c>
      <c r="P126" s="6" t="s">
        <v>6</v>
      </c>
      <c r="Q126" s="6">
        <v>0</v>
      </c>
    </row>
    <row r="127" spans="1:17" x14ac:dyDescent="0.25">
      <c r="A127" s="6" t="s">
        <v>0</v>
      </c>
      <c r="B127" s="6">
        <v>30042021</v>
      </c>
      <c r="C127" s="6">
        <v>1</v>
      </c>
      <c r="D127" s="6">
        <v>25</v>
      </c>
      <c r="E127" s="6">
        <v>31</v>
      </c>
      <c r="F127" s="6">
        <v>641104</v>
      </c>
      <c r="G127" s="6">
        <v>4490.01</v>
      </c>
      <c r="H127" s="6">
        <v>0</v>
      </c>
      <c r="I127" s="6" t="s">
        <v>83</v>
      </c>
      <c r="J127" s="6" t="s">
        <v>2</v>
      </c>
      <c r="K127" s="6" t="s">
        <v>3</v>
      </c>
      <c r="L127" s="6" t="s">
        <v>4</v>
      </c>
      <c r="M127" s="6" t="s">
        <v>5</v>
      </c>
      <c r="N127" s="6">
        <v>1</v>
      </c>
      <c r="O127" s="6" t="s">
        <v>6</v>
      </c>
      <c r="P127" s="6" t="s">
        <v>6</v>
      </c>
      <c r="Q127" s="6">
        <v>0</v>
      </c>
    </row>
    <row r="128" spans="1:17" x14ac:dyDescent="0.25">
      <c r="A128" s="6" t="s">
        <v>0</v>
      </c>
      <c r="B128" s="6">
        <v>30042021</v>
      </c>
      <c r="C128" s="6">
        <v>1</v>
      </c>
      <c r="D128" s="6">
        <v>26</v>
      </c>
      <c r="E128" s="6">
        <v>31</v>
      </c>
      <c r="F128" s="6">
        <v>641105</v>
      </c>
      <c r="G128" s="6">
        <v>3879.84</v>
      </c>
      <c r="H128" s="6">
        <v>0</v>
      </c>
      <c r="I128" s="6" t="s">
        <v>84</v>
      </c>
      <c r="J128" s="6" t="s">
        <v>2</v>
      </c>
      <c r="K128" s="6" t="s">
        <v>3</v>
      </c>
      <c r="L128" s="6" t="s">
        <v>4</v>
      </c>
      <c r="M128" s="6" t="s">
        <v>5</v>
      </c>
      <c r="N128" s="6">
        <v>1</v>
      </c>
      <c r="O128" s="6" t="s">
        <v>6</v>
      </c>
      <c r="P128" s="6" t="s">
        <v>6</v>
      </c>
      <c r="Q128" s="6">
        <v>0</v>
      </c>
    </row>
    <row r="129" spans="1:17" x14ac:dyDescent="0.25">
      <c r="A129" s="6" t="s">
        <v>0</v>
      </c>
      <c r="B129" s="6">
        <v>30042021</v>
      </c>
      <c r="C129" s="6">
        <v>1</v>
      </c>
      <c r="D129" s="6">
        <v>28</v>
      </c>
      <c r="E129" s="6">
        <v>31</v>
      </c>
      <c r="F129" s="6">
        <v>641106</v>
      </c>
      <c r="G129" s="6">
        <v>1828.59</v>
      </c>
      <c r="H129" s="6">
        <v>0</v>
      </c>
      <c r="I129" s="6" t="s">
        <v>85</v>
      </c>
      <c r="J129" s="6" t="s">
        <v>2</v>
      </c>
      <c r="K129" s="6" t="s">
        <v>3</v>
      </c>
      <c r="L129" s="6" t="s">
        <v>4</v>
      </c>
      <c r="M129" s="6" t="s">
        <v>5</v>
      </c>
      <c r="N129" s="6">
        <v>1</v>
      </c>
      <c r="O129" s="6" t="s">
        <v>6</v>
      </c>
      <c r="P129" s="6" t="s">
        <v>6</v>
      </c>
      <c r="Q129" s="6">
        <v>0</v>
      </c>
    </row>
    <row r="130" spans="1:17" x14ac:dyDescent="0.25">
      <c r="A130" s="6" t="s">
        <v>0</v>
      </c>
      <c r="B130" s="6">
        <v>30042021</v>
      </c>
      <c r="C130" s="6">
        <v>1</v>
      </c>
      <c r="D130" s="6">
        <v>29</v>
      </c>
      <c r="E130" s="6">
        <v>31</v>
      </c>
      <c r="F130" s="6">
        <v>641107</v>
      </c>
      <c r="G130" s="6">
        <v>2384.3849999999998</v>
      </c>
      <c r="H130" s="6">
        <v>0</v>
      </c>
      <c r="I130" s="6" t="s">
        <v>86</v>
      </c>
      <c r="J130" s="6" t="s">
        <v>2</v>
      </c>
      <c r="K130" s="6" t="s">
        <v>3</v>
      </c>
      <c r="L130" s="6" t="s">
        <v>4</v>
      </c>
      <c r="M130" s="6" t="s">
        <v>5</v>
      </c>
      <c r="N130" s="6">
        <v>1</v>
      </c>
      <c r="O130" s="6" t="s">
        <v>6</v>
      </c>
      <c r="P130" s="6" t="s">
        <v>6</v>
      </c>
      <c r="Q130" s="6">
        <v>0</v>
      </c>
    </row>
    <row r="131" spans="1:17" x14ac:dyDescent="0.25">
      <c r="A131" s="6" t="s">
        <v>0</v>
      </c>
      <c r="B131" s="6">
        <v>30042021</v>
      </c>
      <c r="C131" s="6">
        <v>1</v>
      </c>
      <c r="D131" s="6">
        <v>30</v>
      </c>
      <c r="E131" s="6">
        <v>31</v>
      </c>
      <c r="F131" s="6">
        <v>641108</v>
      </c>
      <c r="G131" s="6">
        <v>2990.0099999999998</v>
      </c>
      <c r="H131" s="6">
        <v>0</v>
      </c>
      <c r="I131" s="6" t="s">
        <v>87</v>
      </c>
      <c r="J131" s="6" t="s">
        <v>2</v>
      </c>
      <c r="K131" s="6" t="s">
        <v>3</v>
      </c>
      <c r="L131" s="6" t="s">
        <v>4</v>
      </c>
      <c r="M131" s="6" t="s">
        <v>5</v>
      </c>
      <c r="N131" s="6">
        <v>1</v>
      </c>
      <c r="O131" s="6" t="s">
        <v>6</v>
      </c>
      <c r="P131" s="6" t="s">
        <v>6</v>
      </c>
      <c r="Q131" s="6">
        <v>0</v>
      </c>
    </row>
    <row r="132" spans="1:17" x14ac:dyDescent="0.25">
      <c r="A132" s="6" t="s">
        <v>0</v>
      </c>
      <c r="B132" s="6">
        <v>30042021</v>
      </c>
      <c r="C132" s="6">
        <v>1</v>
      </c>
      <c r="D132" s="6">
        <v>31</v>
      </c>
      <c r="E132" s="6">
        <v>31</v>
      </c>
      <c r="F132" s="6">
        <v>641109</v>
      </c>
      <c r="G132" s="6">
        <v>3023.25</v>
      </c>
      <c r="H132" s="6">
        <v>0</v>
      </c>
      <c r="I132" s="6" t="s">
        <v>88</v>
      </c>
      <c r="J132" s="6" t="s">
        <v>2</v>
      </c>
      <c r="K132" s="6" t="s">
        <v>3</v>
      </c>
      <c r="L132" s="6" t="s">
        <v>4</v>
      </c>
      <c r="M132" s="6" t="s">
        <v>5</v>
      </c>
      <c r="N132" s="6">
        <v>1</v>
      </c>
      <c r="O132" s="6" t="s">
        <v>6</v>
      </c>
      <c r="P132" s="6" t="s">
        <v>6</v>
      </c>
      <c r="Q132" s="6">
        <v>0</v>
      </c>
    </row>
    <row r="133" spans="1:17" x14ac:dyDescent="0.25">
      <c r="A133" s="6" t="s">
        <v>0</v>
      </c>
      <c r="B133" s="6">
        <v>30042021</v>
      </c>
      <c r="C133" s="6">
        <v>1</v>
      </c>
      <c r="D133" s="6">
        <v>32</v>
      </c>
      <c r="E133" s="6">
        <v>31</v>
      </c>
      <c r="F133" s="6">
        <v>641110</v>
      </c>
      <c r="G133" s="6">
        <v>2337.3450000000003</v>
      </c>
      <c r="H133" s="6">
        <v>0</v>
      </c>
      <c r="I133" s="6" t="s">
        <v>89</v>
      </c>
      <c r="J133" s="6" t="s">
        <v>2</v>
      </c>
      <c r="K133" s="6" t="s">
        <v>3</v>
      </c>
      <c r="L133" s="6" t="s">
        <v>4</v>
      </c>
      <c r="M133" s="6" t="s">
        <v>5</v>
      </c>
      <c r="N133" s="6">
        <v>1</v>
      </c>
      <c r="O133" s="6" t="s">
        <v>6</v>
      </c>
      <c r="P133" s="6" t="s">
        <v>6</v>
      </c>
      <c r="Q133" s="6">
        <v>0</v>
      </c>
    </row>
    <row r="134" spans="1:17" x14ac:dyDescent="0.25">
      <c r="A134" s="6" t="s">
        <v>0</v>
      </c>
      <c r="B134" s="6">
        <v>30042021</v>
      </c>
      <c r="C134" s="6">
        <v>3</v>
      </c>
      <c r="D134" s="6">
        <v>16</v>
      </c>
      <c r="E134" s="6">
        <v>31</v>
      </c>
      <c r="F134" s="6">
        <v>644000</v>
      </c>
      <c r="G134" s="6">
        <v>2875</v>
      </c>
      <c r="H134" s="6">
        <v>0</v>
      </c>
      <c r="I134" s="6" t="s">
        <v>55</v>
      </c>
      <c r="J134" s="6" t="s">
        <v>2</v>
      </c>
      <c r="K134" s="6" t="s">
        <v>3</v>
      </c>
      <c r="L134" s="6" t="s">
        <v>4</v>
      </c>
      <c r="M134" s="6" t="s">
        <v>5</v>
      </c>
      <c r="N134" s="6">
        <v>1</v>
      </c>
      <c r="O134" s="6" t="s">
        <v>6</v>
      </c>
      <c r="P134" s="6" t="s">
        <v>6</v>
      </c>
      <c r="Q134" s="6">
        <v>0</v>
      </c>
    </row>
    <row r="135" spans="1:17" x14ac:dyDescent="0.25">
      <c r="A135" s="6" t="s">
        <v>0</v>
      </c>
      <c r="B135" s="6">
        <v>30042021</v>
      </c>
      <c r="C135" s="6">
        <v>3</v>
      </c>
      <c r="D135" s="6">
        <v>17</v>
      </c>
      <c r="E135" s="6">
        <v>31</v>
      </c>
      <c r="F135" s="6">
        <v>644001</v>
      </c>
      <c r="G135" s="6">
        <v>1724.9999999999998</v>
      </c>
      <c r="H135" s="6">
        <v>0</v>
      </c>
      <c r="I135" s="6" t="s">
        <v>96</v>
      </c>
      <c r="J135" s="6" t="s">
        <v>2</v>
      </c>
      <c r="K135" s="6" t="s">
        <v>3</v>
      </c>
      <c r="L135" s="6" t="s">
        <v>4</v>
      </c>
      <c r="M135" s="6" t="s">
        <v>5</v>
      </c>
      <c r="N135" s="6">
        <v>1</v>
      </c>
      <c r="O135" s="6" t="s">
        <v>6</v>
      </c>
      <c r="P135" s="6" t="s">
        <v>6</v>
      </c>
      <c r="Q135" s="6">
        <v>0</v>
      </c>
    </row>
    <row r="136" spans="1:17" x14ac:dyDescent="0.25">
      <c r="A136" s="6" t="s">
        <v>0</v>
      </c>
      <c r="B136" s="6">
        <v>30042021</v>
      </c>
      <c r="C136" s="6">
        <v>3</v>
      </c>
      <c r="D136" s="6">
        <v>18</v>
      </c>
      <c r="E136" s="6">
        <v>31</v>
      </c>
      <c r="F136" s="6">
        <v>644104</v>
      </c>
      <c r="G136" s="6">
        <v>71.59899999999999</v>
      </c>
      <c r="H136" s="6">
        <v>0</v>
      </c>
      <c r="I136" s="6" t="s">
        <v>97</v>
      </c>
      <c r="J136" s="6" t="s">
        <v>2</v>
      </c>
      <c r="K136" s="6" t="s">
        <v>3</v>
      </c>
      <c r="L136" s="6" t="s">
        <v>4</v>
      </c>
      <c r="M136" s="6" t="s">
        <v>5</v>
      </c>
      <c r="N136" s="6">
        <v>1</v>
      </c>
      <c r="O136" s="6" t="s">
        <v>6</v>
      </c>
      <c r="P136" s="6" t="s">
        <v>6</v>
      </c>
      <c r="Q136" s="6">
        <v>0</v>
      </c>
    </row>
    <row r="137" spans="1:17" x14ac:dyDescent="0.25">
      <c r="A137" s="6" t="s">
        <v>0</v>
      </c>
      <c r="B137" s="6">
        <v>30042021</v>
      </c>
      <c r="C137" s="6">
        <v>3</v>
      </c>
      <c r="D137" s="6">
        <v>19</v>
      </c>
      <c r="E137" s="6">
        <v>31</v>
      </c>
      <c r="F137" s="6">
        <v>644151</v>
      </c>
      <c r="G137" s="6">
        <v>1108.5999999999999</v>
      </c>
      <c r="H137" s="6">
        <v>0</v>
      </c>
      <c r="I137" s="6" t="s">
        <v>148</v>
      </c>
      <c r="J137" s="6" t="s">
        <v>2</v>
      </c>
      <c r="K137" s="6" t="s">
        <v>3</v>
      </c>
      <c r="L137" s="6" t="s">
        <v>4</v>
      </c>
      <c r="M137" s="6" t="s">
        <v>5</v>
      </c>
      <c r="N137" s="6">
        <v>1</v>
      </c>
      <c r="O137" s="6" t="s">
        <v>6</v>
      </c>
      <c r="P137" s="6" t="s">
        <v>6</v>
      </c>
      <c r="Q137" s="6">
        <v>0</v>
      </c>
    </row>
    <row r="138" spans="1:17" x14ac:dyDescent="0.25">
      <c r="A138" s="6" t="s">
        <v>0</v>
      </c>
      <c r="B138" s="6">
        <v>30042021</v>
      </c>
      <c r="C138" s="6">
        <v>3</v>
      </c>
      <c r="D138" s="6">
        <v>21</v>
      </c>
      <c r="E138" s="6">
        <v>31</v>
      </c>
      <c r="F138" s="6">
        <v>645100</v>
      </c>
      <c r="G138" s="6">
        <v>2795.098</v>
      </c>
      <c r="H138" s="6">
        <v>0</v>
      </c>
      <c r="I138" s="6" t="s">
        <v>56</v>
      </c>
      <c r="J138" s="6" t="s">
        <v>2</v>
      </c>
      <c r="K138" s="6" t="s">
        <v>3</v>
      </c>
      <c r="L138" s="6" t="s">
        <v>4</v>
      </c>
      <c r="M138" s="6" t="s">
        <v>5</v>
      </c>
      <c r="N138" s="6">
        <v>1</v>
      </c>
      <c r="O138" s="6" t="s">
        <v>6</v>
      </c>
      <c r="P138" s="6" t="s">
        <v>6</v>
      </c>
      <c r="Q138" s="6">
        <v>0</v>
      </c>
    </row>
    <row r="139" spans="1:17" x14ac:dyDescent="0.25">
      <c r="A139" s="6" t="s">
        <v>0</v>
      </c>
      <c r="B139" s="6">
        <v>30042021</v>
      </c>
      <c r="C139" s="6">
        <v>3</v>
      </c>
      <c r="D139" s="6">
        <v>22</v>
      </c>
      <c r="E139" s="6">
        <v>31</v>
      </c>
      <c r="F139" s="6">
        <v>645250</v>
      </c>
      <c r="G139" s="6">
        <v>51.72699999999999</v>
      </c>
      <c r="H139" s="6">
        <v>0</v>
      </c>
      <c r="I139" s="6" t="s">
        <v>27</v>
      </c>
      <c r="J139" s="6" t="s">
        <v>2</v>
      </c>
      <c r="K139" s="6" t="s">
        <v>3</v>
      </c>
      <c r="L139" s="6" t="s">
        <v>4</v>
      </c>
      <c r="M139" s="6" t="s">
        <v>5</v>
      </c>
      <c r="N139" s="6">
        <v>1</v>
      </c>
      <c r="O139" s="6" t="s">
        <v>6</v>
      </c>
      <c r="P139" s="6" t="s">
        <v>6</v>
      </c>
      <c r="Q139" s="6">
        <v>0</v>
      </c>
    </row>
    <row r="140" spans="1:17" x14ac:dyDescent="0.25">
      <c r="A140" s="6" t="s">
        <v>0</v>
      </c>
      <c r="B140" s="6">
        <v>30042021</v>
      </c>
      <c r="C140" s="6">
        <v>3</v>
      </c>
      <c r="D140" s="6">
        <v>23</v>
      </c>
      <c r="E140" s="6">
        <v>31</v>
      </c>
      <c r="F140" s="6">
        <v>645300</v>
      </c>
      <c r="G140" s="6">
        <v>907.2349999999999</v>
      </c>
      <c r="H140" s="6">
        <v>0</v>
      </c>
      <c r="I140" s="6" t="s">
        <v>57</v>
      </c>
      <c r="J140" s="6" t="s">
        <v>2</v>
      </c>
      <c r="K140" s="6" t="s">
        <v>3</v>
      </c>
      <c r="L140" s="6" t="s">
        <v>4</v>
      </c>
      <c r="M140" s="6" t="s">
        <v>5</v>
      </c>
      <c r="N140" s="6">
        <v>1</v>
      </c>
      <c r="O140" s="6" t="s">
        <v>6</v>
      </c>
      <c r="P140" s="6" t="s">
        <v>6</v>
      </c>
      <c r="Q140" s="6">
        <v>0</v>
      </c>
    </row>
    <row r="141" spans="1:17" x14ac:dyDescent="0.25">
      <c r="A141" s="6" t="s">
        <v>0</v>
      </c>
      <c r="B141" s="6">
        <v>30042021</v>
      </c>
      <c r="C141" s="6">
        <v>3</v>
      </c>
      <c r="D141" s="6">
        <v>24</v>
      </c>
      <c r="E141" s="6">
        <v>31</v>
      </c>
      <c r="F141" s="6">
        <v>645400</v>
      </c>
      <c r="G141" s="6">
        <v>788.10649999999987</v>
      </c>
      <c r="H141" s="6">
        <v>0</v>
      </c>
      <c r="I141" s="6" t="s">
        <v>58</v>
      </c>
      <c r="J141" s="6" t="s">
        <v>2</v>
      </c>
      <c r="K141" s="6" t="s">
        <v>3</v>
      </c>
      <c r="L141" s="6" t="s">
        <v>4</v>
      </c>
      <c r="M141" s="6" t="s">
        <v>5</v>
      </c>
      <c r="N141" s="6">
        <v>1</v>
      </c>
      <c r="O141" s="6" t="s">
        <v>6</v>
      </c>
      <c r="P141" s="6" t="s">
        <v>6</v>
      </c>
      <c r="Q141" s="6">
        <v>0</v>
      </c>
    </row>
    <row r="142" spans="1:17" x14ac:dyDescent="0.25">
      <c r="A142" s="6" t="s">
        <v>0</v>
      </c>
      <c r="B142" s="6">
        <v>30042021</v>
      </c>
      <c r="C142" s="6">
        <v>3</v>
      </c>
      <c r="D142" s="6">
        <v>25</v>
      </c>
      <c r="E142" s="6">
        <v>31</v>
      </c>
      <c r="F142" s="6">
        <v>645450</v>
      </c>
      <c r="G142" s="6">
        <v>278.553</v>
      </c>
      <c r="H142" s="6">
        <v>0</v>
      </c>
      <c r="I142" s="6" t="s">
        <v>59</v>
      </c>
      <c r="J142" s="6" t="s">
        <v>2</v>
      </c>
      <c r="K142" s="6" t="s">
        <v>3</v>
      </c>
      <c r="L142" s="6" t="s">
        <v>4</v>
      </c>
      <c r="M142" s="6" t="s">
        <v>5</v>
      </c>
      <c r="N142" s="6">
        <v>1</v>
      </c>
      <c r="O142" s="6" t="s">
        <v>6</v>
      </c>
      <c r="P142" s="6" t="s">
        <v>6</v>
      </c>
      <c r="Q142" s="6">
        <v>0</v>
      </c>
    </row>
    <row r="143" spans="1:17" x14ac:dyDescent="0.25">
      <c r="A143" s="6" t="s">
        <v>0</v>
      </c>
      <c r="B143" s="6">
        <v>30042021</v>
      </c>
      <c r="C143" s="6">
        <v>3</v>
      </c>
      <c r="D143" s="6">
        <v>26</v>
      </c>
      <c r="E143" s="6">
        <v>31</v>
      </c>
      <c r="F143" s="6">
        <v>647500</v>
      </c>
      <c r="G143" s="6">
        <v>954.49999999999989</v>
      </c>
      <c r="H143" s="6">
        <v>0</v>
      </c>
      <c r="I143" s="6" t="s">
        <v>60</v>
      </c>
      <c r="J143" s="6" t="s">
        <v>2</v>
      </c>
      <c r="K143" s="6" t="s">
        <v>3</v>
      </c>
      <c r="L143" s="6" t="s">
        <v>4</v>
      </c>
      <c r="M143" s="6" t="s">
        <v>5</v>
      </c>
      <c r="N143" s="6">
        <v>1</v>
      </c>
      <c r="O143" s="6" t="s">
        <v>6</v>
      </c>
      <c r="P143" s="6" t="s">
        <v>6</v>
      </c>
      <c r="Q143" s="6">
        <v>0</v>
      </c>
    </row>
    <row r="144" spans="1:17" x14ac:dyDescent="0.25">
      <c r="A144" s="6" t="s">
        <v>0</v>
      </c>
      <c r="B144" s="6">
        <v>30042021</v>
      </c>
      <c r="C144" s="6">
        <v>3</v>
      </c>
      <c r="D144" s="6">
        <v>27</v>
      </c>
      <c r="E144" s="6">
        <v>31</v>
      </c>
      <c r="F144" s="6">
        <v>658000</v>
      </c>
      <c r="G144" s="6">
        <v>0.11499999999999999</v>
      </c>
      <c r="H144" s="6">
        <v>0</v>
      </c>
      <c r="I144" s="6" t="s">
        <v>61</v>
      </c>
      <c r="J144" s="6" t="s">
        <v>2</v>
      </c>
      <c r="K144" s="6" t="s">
        <v>3</v>
      </c>
      <c r="L144" s="6" t="s">
        <v>4</v>
      </c>
      <c r="M144" s="6" t="s">
        <v>5</v>
      </c>
      <c r="N144" s="6">
        <v>1</v>
      </c>
      <c r="O144" s="6" t="s">
        <v>6</v>
      </c>
      <c r="P144" s="6" t="s">
        <v>6</v>
      </c>
      <c r="Q144" s="6">
        <v>0</v>
      </c>
    </row>
    <row r="145" spans="1:17" x14ac:dyDescent="0.25">
      <c r="A145" s="6" t="s">
        <v>0</v>
      </c>
      <c r="B145" s="6">
        <v>30042021</v>
      </c>
      <c r="C145" s="6">
        <v>3</v>
      </c>
      <c r="D145" s="6">
        <v>28</v>
      </c>
      <c r="E145" s="6">
        <v>31</v>
      </c>
      <c r="F145" s="6">
        <v>661104</v>
      </c>
      <c r="G145" s="6">
        <v>13.869</v>
      </c>
      <c r="H145" s="6">
        <v>0</v>
      </c>
      <c r="I145" s="6" t="s">
        <v>46</v>
      </c>
      <c r="J145" s="6" t="s">
        <v>2</v>
      </c>
      <c r="K145" s="6" t="s">
        <v>3</v>
      </c>
      <c r="L145" s="6" t="s">
        <v>4</v>
      </c>
      <c r="M145" s="6" t="s">
        <v>5</v>
      </c>
      <c r="N145" s="6">
        <v>1</v>
      </c>
      <c r="O145" s="6" t="s">
        <v>6</v>
      </c>
      <c r="P145" s="6" t="s">
        <v>6</v>
      </c>
      <c r="Q145" s="6">
        <v>0</v>
      </c>
    </row>
    <row r="146" spans="1:17" x14ac:dyDescent="0.25">
      <c r="A146" s="6" t="s">
        <v>0</v>
      </c>
      <c r="B146" s="6">
        <v>30042021</v>
      </c>
      <c r="C146" s="6">
        <v>3</v>
      </c>
      <c r="D146" s="6">
        <v>30</v>
      </c>
      <c r="E146" s="6">
        <v>31</v>
      </c>
      <c r="F146" s="6">
        <v>671200</v>
      </c>
      <c r="G146" s="6">
        <v>698.74</v>
      </c>
      <c r="H146" s="6">
        <v>0</v>
      </c>
      <c r="I146" s="6" t="s">
        <v>62</v>
      </c>
      <c r="J146" s="6" t="s">
        <v>2</v>
      </c>
      <c r="K146" s="6" t="s">
        <v>3</v>
      </c>
      <c r="L146" s="6" t="s">
        <v>4</v>
      </c>
      <c r="M146" s="6" t="s">
        <v>5</v>
      </c>
      <c r="N146" s="6">
        <v>1</v>
      </c>
      <c r="O146" s="6" t="s">
        <v>6</v>
      </c>
      <c r="P146" s="6" t="s">
        <v>6</v>
      </c>
      <c r="Q146" s="6">
        <v>0</v>
      </c>
    </row>
    <row r="147" spans="1:17" x14ac:dyDescent="0.25">
      <c r="A147" s="6" t="s">
        <v>0</v>
      </c>
      <c r="B147" s="6">
        <v>30042021</v>
      </c>
      <c r="C147" s="6">
        <v>3</v>
      </c>
      <c r="D147" s="6">
        <v>31</v>
      </c>
      <c r="E147" s="6">
        <v>31</v>
      </c>
      <c r="F147" s="6">
        <v>671800</v>
      </c>
      <c r="G147" s="6">
        <v>27.346999999999998</v>
      </c>
      <c r="H147" s="6">
        <v>0</v>
      </c>
      <c r="I147" s="6" t="s">
        <v>63</v>
      </c>
      <c r="J147" s="6" t="s">
        <v>2</v>
      </c>
      <c r="K147" s="6" t="s">
        <v>3</v>
      </c>
      <c r="L147" s="6" t="s">
        <v>4</v>
      </c>
      <c r="M147" s="6" t="s">
        <v>5</v>
      </c>
      <c r="N147" s="6">
        <v>1</v>
      </c>
      <c r="O147" s="6" t="s">
        <v>6</v>
      </c>
      <c r="P147" s="6" t="s">
        <v>6</v>
      </c>
      <c r="Q147" s="6">
        <v>0</v>
      </c>
    </row>
    <row r="148" spans="1:17" x14ac:dyDescent="0.25">
      <c r="A148" s="6" t="s">
        <v>0</v>
      </c>
      <c r="B148" s="6">
        <v>30042021</v>
      </c>
      <c r="C148" s="6">
        <v>3</v>
      </c>
      <c r="D148" s="6">
        <v>32</v>
      </c>
      <c r="E148" s="6">
        <v>31</v>
      </c>
      <c r="F148" s="6">
        <v>678800</v>
      </c>
      <c r="G148" s="6">
        <v>117.89799999999998</v>
      </c>
      <c r="H148" s="6">
        <v>0</v>
      </c>
      <c r="I148" s="6" t="s">
        <v>64</v>
      </c>
      <c r="J148" s="6" t="s">
        <v>2</v>
      </c>
      <c r="K148" s="6" t="s">
        <v>3</v>
      </c>
      <c r="L148" s="6" t="s">
        <v>4</v>
      </c>
      <c r="M148" s="6" t="s">
        <v>5</v>
      </c>
      <c r="N148" s="6">
        <v>1</v>
      </c>
      <c r="O148" s="6" t="s">
        <v>6</v>
      </c>
      <c r="P148" s="6" t="s">
        <v>6</v>
      </c>
      <c r="Q148" s="6">
        <v>0</v>
      </c>
    </row>
    <row r="149" spans="1:17" x14ac:dyDescent="0.25">
      <c r="A149" s="7" t="s">
        <v>0</v>
      </c>
      <c r="B149" s="7">
        <v>30042021</v>
      </c>
      <c r="C149" s="7">
        <v>3</v>
      </c>
      <c r="D149" s="7">
        <v>33</v>
      </c>
      <c r="E149" s="7">
        <v>31</v>
      </c>
      <c r="F149" s="7">
        <v>706001</v>
      </c>
      <c r="G149" s="7">
        <v>0</v>
      </c>
      <c r="H149" s="7">
        <v>127883.60639999996</v>
      </c>
      <c r="I149" s="7" t="s">
        <v>99</v>
      </c>
      <c r="J149" s="7" t="s">
        <v>2</v>
      </c>
      <c r="K149" s="7" t="s">
        <v>3</v>
      </c>
      <c r="L149" s="7" t="s">
        <v>4</v>
      </c>
      <c r="M149" s="7" t="s">
        <v>5</v>
      </c>
      <c r="N149" s="7">
        <v>1</v>
      </c>
      <c r="O149" s="7" t="s">
        <v>6</v>
      </c>
      <c r="P149" s="7" t="s">
        <v>6</v>
      </c>
      <c r="Q149" s="7">
        <v>0</v>
      </c>
    </row>
    <row r="150" spans="1:17" x14ac:dyDescent="0.25">
      <c r="A150" s="7" t="s">
        <v>0</v>
      </c>
      <c r="B150" s="7">
        <v>30042021</v>
      </c>
      <c r="C150" s="7">
        <v>3</v>
      </c>
      <c r="D150" s="7">
        <v>34</v>
      </c>
      <c r="E150" s="7">
        <v>31</v>
      </c>
      <c r="F150" s="7">
        <v>706002</v>
      </c>
      <c r="G150" s="7">
        <v>0</v>
      </c>
      <c r="H150" s="7">
        <v>110444.93279999998</v>
      </c>
      <c r="I150" s="7" t="s">
        <v>100</v>
      </c>
      <c r="J150" s="7" t="s">
        <v>2</v>
      </c>
      <c r="K150" s="7" t="s">
        <v>3</v>
      </c>
      <c r="L150" s="7" t="s">
        <v>4</v>
      </c>
      <c r="M150" s="7" t="s">
        <v>5</v>
      </c>
      <c r="N150" s="7">
        <v>1</v>
      </c>
      <c r="O150" s="7" t="s">
        <v>6</v>
      </c>
      <c r="P150" s="7" t="s">
        <v>6</v>
      </c>
      <c r="Q150" s="7">
        <v>0</v>
      </c>
    </row>
    <row r="151" spans="1:17" x14ac:dyDescent="0.25">
      <c r="A151" s="7" t="s">
        <v>0</v>
      </c>
      <c r="B151" s="7">
        <v>30042021</v>
      </c>
      <c r="C151" s="7">
        <v>3</v>
      </c>
      <c r="D151" s="7">
        <v>35</v>
      </c>
      <c r="E151" s="7">
        <v>31</v>
      </c>
      <c r="F151" s="7">
        <v>706003</v>
      </c>
      <c r="G151" s="7">
        <v>0</v>
      </c>
      <c r="H151" s="7">
        <v>154111.99679999999</v>
      </c>
      <c r="I151" s="7" t="s">
        <v>101</v>
      </c>
      <c r="J151" s="7" t="s">
        <v>2</v>
      </c>
      <c r="K151" s="7" t="s">
        <v>3</v>
      </c>
      <c r="L151" s="7" t="s">
        <v>4</v>
      </c>
      <c r="M151" s="7" t="s">
        <v>5</v>
      </c>
      <c r="N151" s="7">
        <v>1</v>
      </c>
      <c r="O151" s="7" t="s">
        <v>6</v>
      </c>
      <c r="P151" s="7" t="s">
        <v>6</v>
      </c>
      <c r="Q151" s="7">
        <v>0</v>
      </c>
    </row>
    <row r="152" spans="1:17" x14ac:dyDescent="0.25">
      <c r="A152" s="7" t="s">
        <v>0</v>
      </c>
      <c r="B152" s="7">
        <v>30042021</v>
      </c>
      <c r="C152" s="7">
        <v>3</v>
      </c>
      <c r="D152" s="7">
        <v>36</v>
      </c>
      <c r="E152" s="7">
        <v>31</v>
      </c>
      <c r="F152" s="7">
        <v>706004</v>
      </c>
      <c r="G152" s="7">
        <v>0</v>
      </c>
      <c r="H152" s="7">
        <v>149915.36159999997</v>
      </c>
      <c r="I152" s="7" t="s">
        <v>102</v>
      </c>
      <c r="J152" s="7" t="s">
        <v>2</v>
      </c>
      <c r="K152" s="7" t="s">
        <v>3</v>
      </c>
      <c r="L152" s="7" t="s">
        <v>4</v>
      </c>
      <c r="M152" s="7" t="s">
        <v>5</v>
      </c>
      <c r="N152" s="7">
        <v>1</v>
      </c>
      <c r="O152" s="7" t="s">
        <v>6</v>
      </c>
      <c r="P152" s="7" t="s">
        <v>6</v>
      </c>
      <c r="Q152" s="7">
        <v>0</v>
      </c>
    </row>
    <row r="153" spans="1:17" x14ac:dyDescent="0.25">
      <c r="A153" s="7" t="s">
        <v>0</v>
      </c>
      <c r="B153" s="7">
        <v>30042021</v>
      </c>
      <c r="C153" s="7">
        <v>3</v>
      </c>
      <c r="D153" s="7">
        <v>37</v>
      </c>
      <c r="E153" s="7">
        <v>31</v>
      </c>
      <c r="F153" s="7">
        <v>706005</v>
      </c>
      <c r="G153" s="7">
        <v>0</v>
      </c>
      <c r="H153" s="7">
        <v>42834.923999999992</v>
      </c>
      <c r="I153" s="7" t="s">
        <v>103</v>
      </c>
      <c r="J153" s="7" t="s">
        <v>2</v>
      </c>
      <c r="K153" s="7" t="s">
        <v>3</v>
      </c>
      <c r="L153" s="7" t="s">
        <v>4</v>
      </c>
      <c r="M153" s="7" t="s">
        <v>5</v>
      </c>
      <c r="N153" s="7">
        <v>1</v>
      </c>
      <c r="O153" s="7" t="s">
        <v>6</v>
      </c>
      <c r="P153" s="7" t="s">
        <v>6</v>
      </c>
      <c r="Q153" s="7">
        <v>0</v>
      </c>
    </row>
    <row r="154" spans="1:17" x14ac:dyDescent="0.25">
      <c r="A154" s="7" t="s">
        <v>0</v>
      </c>
      <c r="B154" s="7">
        <v>30042021</v>
      </c>
      <c r="C154" s="7">
        <v>3</v>
      </c>
      <c r="D154" s="7">
        <v>38</v>
      </c>
      <c r="E154" s="7">
        <v>31</v>
      </c>
      <c r="F154" s="7">
        <v>706006</v>
      </c>
      <c r="G154" s="7">
        <v>0</v>
      </c>
      <c r="H154" s="7">
        <v>115246.33919999999</v>
      </c>
      <c r="I154" s="7" t="s">
        <v>104</v>
      </c>
      <c r="J154" s="7" t="s">
        <v>2</v>
      </c>
      <c r="K154" s="7" t="s">
        <v>3</v>
      </c>
      <c r="L154" s="7" t="s">
        <v>4</v>
      </c>
      <c r="M154" s="7" t="s">
        <v>5</v>
      </c>
      <c r="N154" s="7">
        <v>1</v>
      </c>
      <c r="O154" s="7" t="s">
        <v>6</v>
      </c>
      <c r="P154" s="7" t="s">
        <v>6</v>
      </c>
      <c r="Q154" s="7">
        <v>0</v>
      </c>
    </row>
    <row r="155" spans="1:17" x14ac:dyDescent="0.25">
      <c r="A155" s="7" t="s">
        <v>0</v>
      </c>
      <c r="B155" s="7">
        <v>30042021</v>
      </c>
      <c r="C155" s="7">
        <v>3</v>
      </c>
      <c r="D155" s="7">
        <v>39</v>
      </c>
      <c r="E155" s="7">
        <v>31</v>
      </c>
      <c r="F155" s="7">
        <v>706007</v>
      </c>
      <c r="G155" s="7">
        <v>0</v>
      </c>
      <c r="H155" s="7">
        <v>122212.79999999997</v>
      </c>
      <c r="I155" s="7" t="s">
        <v>105</v>
      </c>
      <c r="J155" s="7" t="s">
        <v>2</v>
      </c>
      <c r="K155" s="7" t="s">
        <v>3</v>
      </c>
      <c r="L155" s="7" t="s">
        <v>4</v>
      </c>
      <c r="M155" s="7" t="s">
        <v>5</v>
      </c>
      <c r="N155" s="7">
        <v>1</v>
      </c>
      <c r="O155" s="7" t="s">
        <v>6</v>
      </c>
      <c r="P155" s="7" t="s">
        <v>6</v>
      </c>
      <c r="Q155" s="7">
        <v>0</v>
      </c>
    </row>
    <row r="156" spans="1:17" x14ac:dyDescent="0.25">
      <c r="A156" s="7" t="s">
        <v>0</v>
      </c>
      <c r="B156" s="7">
        <v>30042021</v>
      </c>
      <c r="C156" s="7">
        <v>3</v>
      </c>
      <c r="D156" s="7">
        <v>40</v>
      </c>
      <c r="E156" s="7">
        <v>31</v>
      </c>
      <c r="F156" s="7">
        <v>706008</v>
      </c>
      <c r="G156" s="7">
        <v>0</v>
      </c>
      <c r="H156" s="7">
        <v>113659.8912</v>
      </c>
      <c r="I156" s="7" t="s">
        <v>106</v>
      </c>
      <c r="J156" s="7" t="s">
        <v>2</v>
      </c>
      <c r="K156" s="7" t="s">
        <v>3</v>
      </c>
      <c r="L156" s="7" t="s">
        <v>4</v>
      </c>
      <c r="M156" s="7" t="s">
        <v>5</v>
      </c>
      <c r="N156" s="7">
        <v>1</v>
      </c>
      <c r="O156" s="7" t="s">
        <v>6</v>
      </c>
      <c r="P156" s="7" t="s">
        <v>6</v>
      </c>
      <c r="Q156" s="7">
        <v>0</v>
      </c>
    </row>
    <row r="157" spans="1:17" x14ac:dyDescent="0.25">
      <c r="A157" s="7" t="s">
        <v>0</v>
      </c>
      <c r="B157" s="7">
        <v>30042021</v>
      </c>
      <c r="C157" s="7">
        <v>3</v>
      </c>
      <c r="D157" s="7">
        <v>41</v>
      </c>
      <c r="E157" s="7">
        <v>31</v>
      </c>
      <c r="F157" s="7">
        <v>706009</v>
      </c>
      <c r="G157" s="7">
        <v>0</v>
      </c>
      <c r="H157" s="7">
        <v>102320.92799999999</v>
      </c>
      <c r="I157" s="7" t="s">
        <v>107</v>
      </c>
      <c r="J157" s="7" t="s">
        <v>2</v>
      </c>
      <c r="K157" s="7" t="s">
        <v>3</v>
      </c>
      <c r="L157" s="7" t="s">
        <v>4</v>
      </c>
      <c r="M157" s="7" t="s">
        <v>5</v>
      </c>
      <c r="N157" s="7">
        <v>1</v>
      </c>
      <c r="O157" s="7" t="s">
        <v>6</v>
      </c>
      <c r="P157" s="7" t="s">
        <v>6</v>
      </c>
      <c r="Q157" s="7">
        <v>0</v>
      </c>
    </row>
    <row r="158" spans="1:17" x14ac:dyDescent="0.25">
      <c r="A158" s="7" t="s">
        <v>0</v>
      </c>
      <c r="B158" s="7">
        <v>30042021</v>
      </c>
      <c r="C158" s="7">
        <v>3</v>
      </c>
      <c r="D158" s="7">
        <v>42</v>
      </c>
      <c r="E158" s="7">
        <v>31</v>
      </c>
      <c r="F158" s="7">
        <v>706010</v>
      </c>
      <c r="G158" s="7">
        <v>0</v>
      </c>
      <c r="H158" s="7">
        <v>133688.2176</v>
      </c>
      <c r="I158" s="7" t="s">
        <v>108</v>
      </c>
      <c r="J158" s="7" t="s">
        <v>2</v>
      </c>
      <c r="K158" s="7" t="s">
        <v>3</v>
      </c>
      <c r="L158" s="7" t="s">
        <v>4</v>
      </c>
      <c r="M158" s="7" t="s">
        <v>5</v>
      </c>
      <c r="N158" s="7">
        <v>1</v>
      </c>
      <c r="O158" s="7" t="s">
        <v>6</v>
      </c>
      <c r="P158" s="7" t="s">
        <v>6</v>
      </c>
      <c r="Q158" s="7">
        <v>0</v>
      </c>
    </row>
    <row r="159" spans="1:17" x14ac:dyDescent="0.25">
      <c r="A159" s="7" t="s">
        <v>0</v>
      </c>
      <c r="B159" s="7">
        <v>30042021</v>
      </c>
      <c r="C159" s="7">
        <v>3</v>
      </c>
      <c r="D159" s="7">
        <v>43</v>
      </c>
      <c r="E159" s="7">
        <v>31</v>
      </c>
      <c r="F159" s="7">
        <v>758000</v>
      </c>
      <c r="G159" s="7">
        <v>0</v>
      </c>
      <c r="H159" s="7">
        <v>0.18215999999999999</v>
      </c>
      <c r="I159" s="7" t="s">
        <v>65</v>
      </c>
      <c r="J159" s="7" t="s">
        <v>2</v>
      </c>
      <c r="K159" s="7" t="s">
        <v>3</v>
      </c>
      <c r="L159" s="7" t="s">
        <v>4</v>
      </c>
      <c r="M159" s="7" t="s">
        <v>5</v>
      </c>
      <c r="N159" s="7">
        <v>1</v>
      </c>
      <c r="O159" s="7" t="s">
        <v>6</v>
      </c>
      <c r="P159" s="7" t="s">
        <v>6</v>
      </c>
      <c r="Q159" s="7">
        <v>0</v>
      </c>
    </row>
    <row r="160" spans="1:17" x14ac:dyDescent="0.25">
      <c r="A160" s="7" t="s">
        <v>0</v>
      </c>
      <c r="B160" s="7">
        <v>30042021</v>
      </c>
      <c r="C160" s="7">
        <v>3</v>
      </c>
      <c r="D160" s="7">
        <v>44</v>
      </c>
      <c r="E160" s="7">
        <v>31</v>
      </c>
      <c r="F160" s="7">
        <v>791000</v>
      </c>
      <c r="G160" s="7">
        <v>0</v>
      </c>
      <c r="H160" s="7">
        <v>688.41575999999986</v>
      </c>
      <c r="I160" s="7" t="s">
        <v>66</v>
      </c>
      <c r="J160" s="7" t="s">
        <v>2</v>
      </c>
      <c r="K160" s="7" t="s">
        <v>3</v>
      </c>
      <c r="L160" s="7" t="s">
        <v>4</v>
      </c>
      <c r="M160" s="7" t="s">
        <v>5</v>
      </c>
      <c r="N160" s="7">
        <v>1</v>
      </c>
      <c r="O160" s="7" t="s">
        <v>6</v>
      </c>
      <c r="P160" s="7" t="s">
        <v>6</v>
      </c>
      <c r="Q160" s="7">
        <v>0</v>
      </c>
    </row>
    <row r="161" spans="1:17" x14ac:dyDescent="0.25">
      <c r="A161" s="4" t="s">
        <v>0</v>
      </c>
      <c r="B161" s="4">
        <v>30042021</v>
      </c>
      <c r="C161" s="4">
        <v>4</v>
      </c>
      <c r="D161" s="4">
        <v>1</v>
      </c>
      <c r="E161" s="4">
        <v>31</v>
      </c>
      <c r="F161" s="4">
        <v>411000</v>
      </c>
      <c r="G161" s="4">
        <v>131092.37</v>
      </c>
      <c r="H161" s="4">
        <v>0</v>
      </c>
      <c r="I161" s="4" t="s">
        <v>67</v>
      </c>
      <c r="J161" s="4" t="s">
        <v>2</v>
      </c>
      <c r="K161" s="4" t="s">
        <v>3</v>
      </c>
      <c r="L161" s="4" t="s">
        <v>4</v>
      </c>
      <c r="M161" s="4" t="s">
        <v>5</v>
      </c>
      <c r="N161" s="4">
        <v>1</v>
      </c>
      <c r="O161" s="4" t="s">
        <v>6</v>
      </c>
      <c r="P161" s="4" t="s">
        <v>6</v>
      </c>
      <c r="Q161" s="4">
        <v>0</v>
      </c>
    </row>
    <row r="162" spans="1:17" x14ac:dyDescent="0.25">
      <c r="A162" s="4" t="s">
        <v>0</v>
      </c>
      <c r="B162" s="4">
        <v>30042021</v>
      </c>
      <c r="C162" s="4">
        <v>5</v>
      </c>
      <c r="D162" s="4">
        <v>1</v>
      </c>
      <c r="E162" s="4">
        <v>31</v>
      </c>
      <c r="F162" s="4">
        <v>401000</v>
      </c>
      <c r="G162" s="4">
        <v>0</v>
      </c>
      <c r="H162" s="4">
        <v>59317.46</v>
      </c>
      <c r="I162" s="4" t="s">
        <v>68</v>
      </c>
      <c r="J162" s="4" t="s">
        <v>2</v>
      </c>
      <c r="K162" s="4" t="s">
        <v>3</v>
      </c>
      <c r="L162" s="4" t="s">
        <v>4</v>
      </c>
      <c r="M162" s="4" t="s">
        <v>5</v>
      </c>
      <c r="N162" s="4">
        <v>1</v>
      </c>
      <c r="O162" s="4" t="s">
        <v>6</v>
      </c>
      <c r="P162" s="4" t="s">
        <v>6</v>
      </c>
      <c r="Q162" s="4">
        <v>0</v>
      </c>
    </row>
    <row r="163" spans="1:17" x14ac:dyDescent="0.25">
      <c r="A163" s="2" t="s">
        <v>69</v>
      </c>
      <c r="B163" s="2">
        <v>30042021</v>
      </c>
      <c r="C163" s="2">
        <v>1</v>
      </c>
      <c r="D163" s="2">
        <v>1</v>
      </c>
      <c r="E163" s="2">
        <v>1</v>
      </c>
      <c r="F163" s="2">
        <v>101000</v>
      </c>
      <c r="G163" s="2">
        <v>0</v>
      </c>
      <c r="H163" s="2">
        <v>0</v>
      </c>
      <c r="I163" s="2" t="s">
        <v>1</v>
      </c>
      <c r="J163" s="2" t="s">
        <v>2</v>
      </c>
      <c r="K163" s="2" t="s">
        <v>3</v>
      </c>
      <c r="L163" s="2" t="s">
        <v>4</v>
      </c>
      <c r="M163" s="2" t="s">
        <v>5</v>
      </c>
      <c r="N163" s="2" t="s">
        <v>6</v>
      </c>
      <c r="O163" s="2" t="s">
        <v>6</v>
      </c>
      <c r="P163" s="2" t="s">
        <v>6</v>
      </c>
      <c r="Q163" s="2">
        <v>0</v>
      </c>
    </row>
    <row r="164" spans="1:17" x14ac:dyDescent="0.25">
      <c r="A164" s="2" t="s">
        <v>69</v>
      </c>
      <c r="B164" s="2">
        <v>30042021</v>
      </c>
      <c r="C164" s="2">
        <v>1</v>
      </c>
      <c r="D164" s="2">
        <v>2</v>
      </c>
      <c r="E164" s="2">
        <v>1</v>
      </c>
      <c r="F164" s="2">
        <v>106100</v>
      </c>
      <c r="G164" s="2">
        <v>0</v>
      </c>
      <c r="H164" s="2">
        <v>0</v>
      </c>
      <c r="I164" s="2" t="s">
        <v>7</v>
      </c>
      <c r="J164" s="2" t="s">
        <v>2</v>
      </c>
      <c r="K164" s="2" t="s">
        <v>3</v>
      </c>
      <c r="L164" s="2" t="s">
        <v>4</v>
      </c>
      <c r="M164" s="2" t="s">
        <v>5</v>
      </c>
      <c r="N164" s="2" t="s">
        <v>6</v>
      </c>
      <c r="O164" s="2" t="s">
        <v>6</v>
      </c>
      <c r="P164" s="2" t="s">
        <v>6</v>
      </c>
      <c r="Q164" s="2">
        <v>0</v>
      </c>
    </row>
    <row r="165" spans="1:17" x14ac:dyDescent="0.25">
      <c r="A165" s="2" t="s">
        <v>69</v>
      </c>
      <c r="B165" s="2">
        <v>30042021</v>
      </c>
      <c r="C165" s="2">
        <v>1</v>
      </c>
      <c r="D165" s="2">
        <v>3</v>
      </c>
      <c r="E165" s="2">
        <v>1</v>
      </c>
      <c r="F165" s="2">
        <v>110000</v>
      </c>
      <c r="G165" s="2">
        <v>0</v>
      </c>
      <c r="H165" s="2">
        <v>0</v>
      </c>
      <c r="I165" s="2" t="s">
        <v>8</v>
      </c>
      <c r="J165" s="2" t="s">
        <v>2</v>
      </c>
      <c r="K165" s="2" t="s">
        <v>3</v>
      </c>
      <c r="L165" s="2" t="s">
        <v>4</v>
      </c>
      <c r="M165" s="2" t="s">
        <v>5</v>
      </c>
      <c r="N165" s="2" t="s">
        <v>6</v>
      </c>
      <c r="O165" s="2" t="s">
        <v>6</v>
      </c>
      <c r="P165" s="2" t="s">
        <v>6</v>
      </c>
      <c r="Q165" s="2">
        <v>0</v>
      </c>
    </row>
    <row r="166" spans="1:17" x14ac:dyDescent="0.25">
      <c r="A166" s="2" t="s">
        <v>69</v>
      </c>
      <c r="B166" s="2">
        <v>30042021</v>
      </c>
      <c r="C166" s="2">
        <v>1</v>
      </c>
      <c r="D166" s="2">
        <v>4</v>
      </c>
      <c r="E166" s="2">
        <v>1</v>
      </c>
      <c r="F166" s="2">
        <v>120000</v>
      </c>
      <c r="G166" s="2">
        <v>0</v>
      </c>
      <c r="H166" s="2">
        <v>0</v>
      </c>
      <c r="I166" s="2" t="s">
        <v>9</v>
      </c>
      <c r="J166" s="2" t="s">
        <v>2</v>
      </c>
      <c r="K166" s="2" t="s">
        <v>3</v>
      </c>
      <c r="L166" s="2" t="s">
        <v>4</v>
      </c>
      <c r="M166" s="2" t="s">
        <v>5</v>
      </c>
      <c r="N166" s="2" t="s">
        <v>6</v>
      </c>
      <c r="O166" s="2" t="s">
        <v>6</v>
      </c>
      <c r="P166" s="2" t="s">
        <v>6</v>
      </c>
      <c r="Q166" s="2">
        <v>0</v>
      </c>
    </row>
    <row r="167" spans="1:17" x14ac:dyDescent="0.25">
      <c r="A167" s="2" t="s">
        <v>69</v>
      </c>
      <c r="B167" s="2">
        <v>30042021</v>
      </c>
      <c r="C167" s="2">
        <v>1</v>
      </c>
      <c r="D167" s="2">
        <v>5</v>
      </c>
      <c r="E167" s="2">
        <v>1</v>
      </c>
      <c r="F167" s="2">
        <v>164104</v>
      </c>
      <c r="G167" s="2">
        <v>350.32</v>
      </c>
      <c r="H167" s="2">
        <v>0</v>
      </c>
      <c r="I167" s="2" t="s">
        <v>92</v>
      </c>
      <c r="J167" s="2" t="s">
        <v>2</v>
      </c>
      <c r="K167" s="2" t="s">
        <v>3</v>
      </c>
      <c r="L167" s="2" t="s">
        <v>4</v>
      </c>
      <c r="M167" s="2" t="s">
        <v>5</v>
      </c>
      <c r="N167" s="2" t="s">
        <v>6</v>
      </c>
      <c r="O167" s="2" t="s">
        <v>6</v>
      </c>
      <c r="P167" s="2" t="s">
        <v>6</v>
      </c>
      <c r="Q167" s="2">
        <v>0</v>
      </c>
    </row>
    <row r="168" spans="1:17" x14ac:dyDescent="0.25">
      <c r="A168" s="2" t="s">
        <v>69</v>
      </c>
      <c r="B168" s="2">
        <v>30042021</v>
      </c>
      <c r="C168" s="2">
        <v>1</v>
      </c>
      <c r="D168" s="2">
        <v>6</v>
      </c>
      <c r="E168" s="2">
        <v>1</v>
      </c>
      <c r="F168" s="2">
        <v>164105</v>
      </c>
      <c r="G168" s="2">
        <v>587.12</v>
      </c>
      <c r="H168" s="2">
        <v>0</v>
      </c>
      <c r="I168" s="2" t="s">
        <v>93</v>
      </c>
      <c r="J168" s="2" t="s">
        <v>2</v>
      </c>
      <c r="K168" s="2" t="s">
        <v>3</v>
      </c>
      <c r="L168" s="2" t="s">
        <v>4</v>
      </c>
      <c r="M168" s="2" t="s">
        <v>5</v>
      </c>
      <c r="N168" s="2" t="s">
        <v>6</v>
      </c>
      <c r="O168" s="2" t="s">
        <v>6</v>
      </c>
      <c r="P168" s="2" t="s">
        <v>6</v>
      </c>
      <c r="Q168" s="2">
        <v>0</v>
      </c>
    </row>
    <row r="169" spans="1:17" x14ac:dyDescent="0.25">
      <c r="A169" s="3" t="s">
        <v>69</v>
      </c>
      <c r="B169" s="3">
        <v>30042021</v>
      </c>
      <c r="C169" s="3">
        <v>1</v>
      </c>
      <c r="D169" s="3">
        <v>7</v>
      </c>
      <c r="E169" s="3">
        <v>1</v>
      </c>
      <c r="F169" s="3">
        <v>205000</v>
      </c>
      <c r="G169" s="3">
        <v>0</v>
      </c>
      <c r="H169" s="3">
        <v>0</v>
      </c>
      <c r="I169" s="3" t="s">
        <v>10</v>
      </c>
      <c r="J169" s="3" t="s">
        <v>2</v>
      </c>
      <c r="K169" s="3" t="s">
        <v>3</v>
      </c>
      <c r="L169" s="3" t="s">
        <v>4</v>
      </c>
      <c r="M169" s="3" t="s">
        <v>5</v>
      </c>
      <c r="N169" s="3" t="s">
        <v>6</v>
      </c>
      <c r="O169" s="3" t="s">
        <v>6</v>
      </c>
      <c r="P169" s="3" t="s">
        <v>6</v>
      </c>
      <c r="Q169" s="3">
        <v>0</v>
      </c>
    </row>
    <row r="170" spans="1:17" x14ac:dyDescent="0.25">
      <c r="A170" s="3" t="s">
        <v>69</v>
      </c>
      <c r="B170" s="3">
        <v>30042021</v>
      </c>
      <c r="C170" s="3">
        <v>1</v>
      </c>
      <c r="D170" s="3">
        <v>8</v>
      </c>
      <c r="E170" s="3">
        <v>1</v>
      </c>
      <c r="F170" s="3">
        <v>218100</v>
      </c>
      <c r="G170" s="3">
        <v>0</v>
      </c>
      <c r="H170" s="3">
        <v>0</v>
      </c>
      <c r="I170" s="3" t="s">
        <v>11</v>
      </c>
      <c r="J170" s="3" t="s">
        <v>2</v>
      </c>
      <c r="K170" s="3" t="s">
        <v>3</v>
      </c>
      <c r="L170" s="3" t="s">
        <v>4</v>
      </c>
      <c r="M170" s="3" t="s">
        <v>5</v>
      </c>
      <c r="N170" s="3" t="s">
        <v>6</v>
      </c>
      <c r="O170" s="3" t="s">
        <v>6</v>
      </c>
      <c r="P170" s="3" t="s">
        <v>6</v>
      </c>
      <c r="Q170" s="3">
        <v>0</v>
      </c>
    </row>
    <row r="171" spans="1:17" x14ac:dyDescent="0.25">
      <c r="A171" s="3" t="s">
        <v>69</v>
      </c>
      <c r="B171" s="3">
        <v>30042021</v>
      </c>
      <c r="C171" s="3">
        <v>1</v>
      </c>
      <c r="D171" s="3">
        <v>9</v>
      </c>
      <c r="E171" s="3">
        <v>1</v>
      </c>
      <c r="F171" s="3">
        <v>218200</v>
      </c>
      <c r="G171" s="3">
        <v>0</v>
      </c>
      <c r="H171" s="3">
        <v>0</v>
      </c>
      <c r="I171" s="3" t="s">
        <v>12</v>
      </c>
      <c r="J171" s="3" t="s">
        <v>2</v>
      </c>
      <c r="K171" s="3" t="s">
        <v>3</v>
      </c>
      <c r="L171" s="3" t="s">
        <v>4</v>
      </c>
      <c r="M171" s="3" t="s">
        <v>5</v>
      </c>
      <c r="N171" s="3" t="s">
        <v>6</v>
      </c>
      <c r="O171" s="3" t="s">
        <v>6</v>
      </c>
      <c r="P171" s="3" t="s">
        <v>6</v>
      </c>
      <c r="Q171" s="3">
        <v>0</v>
      </c>
    </row>
    <row r="172" spans="1:17" x14ac:dyDescent="0.25">
      <c r="A172" s="3" t="s">
        <v>69</v>
      </c>
      <c r="B172" s="3">
        <v>30042021</v>
      </c>
      <c r="C172" s="3">
        <v>1</v>
      </c>
      <c r="D172" s="3">
        <v>10</v>
      </c>
      <c r="E172" s="3">
        <v>1</v>
      </c>
      <c r="F172" s="3">
        <v>218300</v>
      </c>
      <c r="G172" s="3">
        <v>0</v>
      </c>
      <c r="H172" s="3">
        <v>0</v>
      </c>
      <c r="I172" s="3" t="s">
        <v>13</v>
      </c>
      <c r="J172" s="3" t="s">
        <v>2</v>
      </c>
      <c r="K172" s="3" t="s">
        <v>3</v>
      </c>
      <c r="L172" s="3" t="s">
        <v>4</v>
      </c>
      <c r="M172" s="3" t="s">
        <v>5</v>
      </c>
      <c r="N172" s="3" t="s">
        <v>6</v>
      </c>
      <c r="O172" s="3" t="s">
        <v>6</v>
      </c>
      <c r="P172" s="3" t="s">
        <v>6</v>
      </c>
      <c r="Q172" s="3">
        <v>0</v>
      </c>
    </row>
    <row r="173" spans="1:17" x14ac:dyDescent="0.25">
      <c r="A173" s="3" t="s">
        <v>69</v>
      </c>
      <c r="B173" s="3">
        <v>30042021</v>
      </c>
      <c r="C173" s="3">
        <v>1</v>
      </c>
      <c r="D173" s="3">
        <v>11</v>
      </c>
      <c r="E173" s="3">
        <v>1</v>
      </c>
      <c r="F173" s="3">
        <v>218400</v>
      </c>
      <c r="G173" s="3">
        <v>0</v>
      </c>
      <c r="H173" s="3">
        <v>0</v>
      </c>
      <c r="I173" s="3" t="s">
        <v>14</v>
      </c>
      <c r="J173" s="3" t="s">
        <v>2</v>
      </c>
      <c r="K173" s="3" t="s">
        <v>3</v>
      </c>
      <c r="L173" s="3" t="s">
        <v>4</v>
      </c>
      <c r="M173" s="3" t="s">
        <v>5</v>
      </c>
      <c r="N173" s="3" t="s">
        <v>6</v>
      </c>
      <c r="O173" s="3" t="s">
        <v>6</v>
      </c>
      <c r="P173" s="3" t="s">
        <v>6</v>
      </c>
      <c r="Q173" s="3">
        <v>0</v>
      </c>
    </row>
    <row r="174" spans="1:17" x14ac:dyDescent="0.25">
      <c r="A174" s="3" t="s">
        <v>69</v>
      </c>
      <c r="B174" s="3">
        <v>30042021</v>
      </c>
      <c r="C174" s="3">
        <v>1</v>
      </c>
      <c r="D174" s="3">
        <v>12</v>
      </c>
      <c r="E174" s="3">
        <v>1</v>
      </c>
      <c r="F174" s="3">
        <v>274300</v>
      </c>
      <c r="G174" s="3">
        <v>0</v>
      </c>
      <c r="H174" s="3">
        <v>0</v>
      </c>
      <c r="I174" s="3" t="s">
        <v>15</v>
      </c>
      <c r="J174" s="3" t="s">
        <v>2</v>
      </c>
      <c r="K174" s="3" t="s">
        <v>3</v>
      </c>
      <c r="L174" s="3" t="s">
        <v>4</v>
      </c>
      <c r="M174" s="3" t="s">
        <v>5</v>
      </c>
      <c r="N174" s="3" t="s">
        <v>6</v>
      </c>
      <c r="O174" s="3" t="s">
        <v>6</v>
      </c>
      <c r="P174" s="3" t="s">
        <v>6</v>
      </c>
      <c r="Q174" s="3">
        <v>0</v>
      </c>
    </row>
    <row r="175" spans="1:17" x14ac:dyDescent="0.25">
      <c r="A175" s="3" t="s">
        <v>69</v>
      </c>
      <c r="B175" s="3">
        <v>30042021</v>
      </c>
      <c r="C175" s="3">
        <v>1</v>
      </c>
      <c r="D175" s="3">
        <v>13</v>
      </c>
      <c r="E175" s="3">
        <v>1</v>
      </c>
      <c r="F175" s="3">
        <v>275000</v>
      </c>
      <c r="G175" s="3">
        <v>0</v>
      </c>
      <c r="H175" s="3">
        <v>0</v>
      </c>
      <c r="I175" s="3" t="s">
        <v>16</v>
      </c>
      <c r="J175" s="3" t="s">
        <v>2</v>
      </c>
      <c r="K175" s="3" t="s">
        <v>3</v>
      </c>
      <c r="L175" s="3" t="s">
        <v>4</v>
      </c>
      <c r="M175" s="3" t="s">
        <v>5</v>
      </c>
      <c r="N175" s="3" t="s">
        <v>6</v>
      </c>
      <c r="O175" s="3" t="s">
        <v>6</v>
      </c>
      <c r="P175" s="3" t="s">
        <v>6</v>
      </c>
      <c r="Q175" s="3">
        <v>0</v>
      </c>
    </row>
    <row r="176" spans="1:17" x14ac:dyDescent="0.25">
      <c r="A176" s="3" t="s">
        <v>69</v>
      </c>
      <c r="B176" s="3">
        <v>30042021</v>
      </c>
      <c r="C176" s="3">
        <v>1</v>
      </c>
      <c r="D176" s="3">
        <v>14</v>
      </c>
      <c r="E176" s="3">
        <v>1</v>
      </c>
      <c r="F176" s="3">
        <v>275500</v>
      </c>
      <c r="G176" s="3">
        <v>0</v>
      </c>
      <c r="H176" s="3">
        <v>0</v>
      </c>
      <c r="I176" s="3" t="s">
        <v>17</v>
      </c>
      <c r="J176" s="3" t="s">
        <v>2</v>
      </c>
      <c r="K176" s="3" t="s">
        <v>3</v>
      </c>
      <c r="L176" s="3" t="s">
        <v>4</v>
      </c>
      <c r="M176" s="3" t="s">
        <v>5</v>
      </c>
      <c r="N176" s="3" t="s">
        <v>6</v>
      </c>
      <c r="O176" s="3" t="s">
        <v>6</v>
      </c>
      <c r="P176" s="3" t="s">
        <v>6</v>
      </c>
      <c r="Q176" s="3">
        <v>0</v>
      </c>
    </row>
    <row r="177" spans="1:17" x14ac:dyDescent="0.25">
      <c r="A177" s="3" t="s">
        <v>69</v>
      </c>
      <c r="B177" s="3">
        <v>30042021</v>
      </c>
      <c r="C177" s="3">
        <v>1</v>
      </c>
      <c r="D177" s="3">
        <v>15</v>
      </c>
      <c r="E177" s="3">
        <v>1</v>
      </c>
      <c r="F177" s="3">
        <v>275501</v>
      </c>
      <c r="G177" s="3">
        <v>0</v>
      </c>
      <c r="H177" s="3">
        <v>0</v>
      </c>
      <c r="I177" s="3" t="s">
        <v>18</v>
      </c>
      <c r="J177" s="3" t="s">
        <v>2</v>
      </c>
      <c r="K177" s="3" t="s">
        <v>3</v>
      </c>
      <c r="L177" s="3" t="s">
        <v>4</v>
      </c>
      <c r="M177" s="3" t="s">
        <v>5</v>
      </c>
      <c r="N177" s="3" t="s">
        <v>6</v>
      </c>
      <c r="O177" s="3" t="s">
        <v>6</v>
      </c>
      <c r="P177" s="3" t="s">
        <v>6</v>
      </c>
      <c r="Q177" s="3">
        <v>0</v>
      </c>
    </row>
    <row r="178" spans="1:17" x14ac:dyDescent="0.25">
      <c r="A178" s="3" t="s">
        <v>69</v>
      </c>
      <c r="B178" s="3">
        <v>30042021</v>
      </c>
      <c r="C178" s="3">
        <v>1</v>
      </c>
      <c r="D178" s="3">
        <v>16</v>
      </c>
      <c r="E178" s="3">
        <v>1</v>
      </c>
      <c r="F178" s="3">
        <v>275502</v>
      </c>
      <c r="G178" s="3">
        <v>0</v>
      </c>
      <c r="H178" s="3">
        <v>0</v>
      </c>
      <c r="I178" s="3" t="s">
        <v>19</v>
      </c>
      <c r="J178" s="3" t="s">
        <v>2</v>
      </c>
      <c r="K178" s="3" t="s">
        <v>3</v>
      </c>
      <c r="L178" s="3" t="s">
        <v>4</v>
      </c>
      <c r="M178" s="3" t="s">
        <v>5</v>
      </c>
      <c r="N178" s="3" t="s">
        <v>6</v>
      </c>
      <c r="O178" s="3" t="s">
        <v>6</v>
      </c>
      <c r="P178" s="3" t="s">
        <v>6</v>
      </c>
      <c r="Q178" s="3">
        <v>0</v>
      </c>
    </row>
    <row r="179" spans="1:17" x14ac:dyDescent="0.25">
      <c r="A179" s="3" t="s">
        <v>69</v>
      </c>
      <c r="B179" s="3">
        <v>30042021</v>
      </c>
      <c r="C179" s="3">
        <v>1</v>
      </c>
      <c r="D179" s="3">
        <v>17</v>
      </c>
      <c r="E179" s="3">
        <v>1</v>
      </c>
      <c r="F179" s="3">
        <v>280500</v>
      </c>
      <c r="G179" s="3">
        <v>0</v>
      </c>
      <c r="H179" s="3">
        <v>0</v>
      </c>
      <c r="I179" s="3" t="s">
        <v>20</v>
      </c>
      <c r="J179" s="3" t="s">
        <v>2</v>
      </c>
      <c r="K179" s="3" t="s">
        <v>3</v>
      </c>
      <c r="L179" s="3" t="s">
        <v>4</v>
      </c>
      <c r="M179" s="3" t="s">
        <v>5</v>
      </c>
      <c r="N179" s="3" t="s">
        <v>6</v>
      </c>
      <c r="O179" s="3" t="s">
        <v>6</v>
      </c>
      <c r="P179" s="3" t="s">
        <v>6</v>
      </c>
      <c r="Q179" s="3">
        <v>0</v>
      </c>
    </row>
    <row r="180" spans="1:17" x14ac:dyDescent="0.25">
      <c r="A180" s="3" t="s">
        <v>69</v>
      </c>
      <c r="B180" s="3">
        <v>30042021</v>
      </c>
      <c r="C180" s="3">
        <v>1</v>
      </c>
      <c r="D180" s="3">
        <v>18</v>
      </c>
      <c r="E180" s="3">
        <v>1</v>
      </c>
      <c r="F180" s="3">
        <v>281810</v>
      </c>
      <c r="G180" s="3">
        <v>0</v>
      </c>
      <c r="H180" s="3">
        <v>0</v>
      </c>
      <c r="I180" s="3" t="s">
        <v>21</v>
      </c>
      <c r="J180" s="3" t="s">
        <v>2</v>
      </c>
      <c r="K180" s="3" t="s">
        <v>3</v>
      </c>
      <c r="L180" s="3" t="s">
        <v>4</v>
      </c>
      <c r="M180" s="3" t="s">
        <v>5</v>
      </c>
      <c r="N180" s="3" t="s">
        <v>6</v>
      </c>
      <c r="O180" s="3" t="s">
        <v>6</v>
      </c>
      <c r="P180" s="3" t="s">
        <v>6</v>
      </c>
      <c r="Q180" s="3">
        <v>0</v>
      </c>
    </row>
    <row r="181" spans="1:17" x14ac:dyDescent="0.25">
      <c r="A181" s="3" t="s">
        <v>69</v>
      </c>
      <c r="B181" s="3">
        <v>30042021</v>
      </c>
      <c r="C181" s="3">
        <v>1</v>
      </c>
      <c r="D181" s="3">
        <v>19</v>
      </c>
      <c r="E181" s="3">
        <v>1</v>
      </c>
      <c r="F181" s="3">
        <v>281820</v>
      </c>
      <c r="G181" s="3">
        <v>0</v>
      </c>
      <c r="H181" s="3">
        <v>0</v>
      </c>
      <c r="I181" s="3" t="s">
        <v>22</v>
      </c>
      <c r="J181" s="3" t="s">
        <v>2</v>
      </c>
      <c r="K181" s="3" t="s">
        <v>3</v>
      </c>
      <c r="L181" s="3" t="s">
        <v>4</v>
      </c>
      <c r="M181" s="3" t="s">
        <v>5</v>
      </c>
      <c r="N181" s="3" t="s">
        <v>6</v>
      </c>
      <c r="O181" s="3" t="s">
        <v>6</v>
      </c>
      <c r="P181" s="3" t="s">
        <v>6</v>
      </c>
      <c r="Q181" s="3">
        <v>0</v>
      </c>
    </row>
    <row r="182" spans="1:17" x14ac:dyDescent="0.25">
      <c r="A182" s="3" t="s">
        <v>69</v>
      </c>
      <c r="B182" s="3">
        <v>30042021</v>
      </c>
      <c r="C182" s="3">
        <v>1</v>
      </c>
      <c r="D182" s="3">
        <v>20</v>
      </c>
      <c r="E182" s="3">
        <v>1</v>
      </c>
      <c r="F182" s="3">
        <v>281830</v>
      </c>
      <c r="G182" s="3">
        <v>0</v>
      </c>
      <c r="H182" s="3">
        <v>0</v>
      </c>
      <c r="I182" s="3" t="s">
        <v>23</v>
      </c>
      <c r="J182" s="3" t="s">
        <v>2</v>
      </c>
      <c r="K182" s="3" t="s">
        <v>3</v>
      </c>
      <c r="L182" s="3" t="s">
        <v>4</v>
      </c>
      <c r="M182" s="3" t="s">
        <v>5</v>
      </c>
      <c r="N182" s="3" t="s">
        <v>6</v>
      </c>
      <c r="O182" s="3" t="s">
        <v>6</v>
      </c>
      <c r="P182" s="3" t="s">
        <v>6</v>
      </c>
      <c r="Q182" s="3">
        <v>0</v>
      </c>
    </row>
    <row r="183" spans="1:17" x14ac:dyDescent="0.25">
      <c r="A183" s="3" t="s">
        <v>69</v>
      </c>
      <c r="B183" s="3">
        <v>30042021</v>
      </c>
      <c r="C183" s="3">
        <v>1</v>
      </c>
      <c r="D183" s="3">
        <v>21</v>
      </c>
      <c r="E183" s="3">
        <v>1</v>
      </c>
      <c r="F183" s="3">
        <v>281840</v>
      </c>
      <c r="G183" s="3">
        <v>0</v>
      </c>
      <c r="H183" s="3">
        <v>0</v>
      </c>
      <c r="I183" s="3" t="s">
        <v>24</v>
      </c>
      <c r="J183" s="3" t="s">
        <v>2</v>
      </c>
      <c r="K183" s="3" t="s">
        <v>3</v>
      </c>
      <c r="L183" s="3" t="s">
        <v>4</v>
      </c>
      <c r="M183" s="3" t="s">
        <v>5</v>
      </c>
      <c r="N183" s="3" t="s">
        <v>6</v>
      </c>
      <c r="O183" s="3" t="s">
        <v>6</v>
      </c>
      <c r="P183" s="3" t="s">
        <v>6</v>
      </c>
      <c r="Q183" s="3">
        <v>0</v>
      </c>
    </row>
    <row r="184" spans="1:17" x14ac:dyDescent="0.25">
      <c r="A184" s="4" t="s">
        <v>69</v>
      </c>
      <c r="B184" s="4">
        <v>30042021</v>
      </c>
      <c r="C184" s="4">
        <v>1</v>
      </c>
      <c r="D184" s="4">
        <v>22</v>
      </c>
      <c r="E184" s="4">
        <v>1</v>
      </c>
      <c r="F184" s="4">
        <v>421001</v>
      </c>
      <c r="G184" s="4">
        <v>0</v>
      </c>
      <c r="H184" s="4">
        <v>0</v>
      </c>
      <c r="I184" s="4" t="s">
        <v>80</v>
      </c>
      <c r="J184" s="4" t="s">
        <v>2</v>
      </c>
      <c r="K184" s="4" t="s">
        <v>3</v>
      </c>
      <c r="L184" s="4" t="s">
        <v>4</v>
      </c>
      <c r="M184" s="4" t="s">
        <v>5</v>
      </c>
      <c r="N184" s="4" t="s">
        <v>6</v>
      </c>
      <c r="O184" s="4" t="s">
        <v>6</v>
      </c>
      <c r="P184" s="4" t="s">
        <v>6</v>
      </c>
      <c r="Q184" s="4">
        <v>0</v>
      </c>
    </row>
    <row r="185" spans="1:17" x14ac:dyDescent="0.25">
      <c r="A185" s="4" t="s">
        <v>69</v>
      </c>
      <c r="B185" s="4">
        <v>30042021</v>
      </c>
      <c r="C185" s="4">
        <v>1</v>
      </c>
      <c r="D185" s="4">
        <v>23</v>
      </c>
      <c r="E185" s="4">
        <v>1</v>
      </c>
      <c r="F185" s="4">
        <v>421002</v>
      </c>
      <c r="G185" s="4">
        <v>0</v>
      </c>
      <c r="H185" s="4">
        <v>0</v>
      </c>
      <c r="I185" s="4" t="s">
        <v>81</v>
      </c>
      <c r="J185" s="4" t="s">
        <v>2</v>
      </c>
      <c r="K185" s="4" t="s">
        <v>3</v>
      </c>
      <c r="L185" s="4" t="s">
        <v>4</v>
      </c>
      <c r="M185" s="4" t="s">
        <v>5</v>
      </c>
      <c r="N185" s="4" t="s">
        <v>6</v>
      </c>
      <c r="O185" s="4" t="s">
        <v>6</v>
      </c>
      <c r="P185" s="4" t="s">
        <v>6</v>
      </c>
      <c r="Q185" s="4">
        <v>0</v>
      </c>
    </row>
    <row r="186" spans="1:17" x14ac:dyDescent="0.25">
      <c r="A186" s="4" t="s">
        <v>69</v>
      </c>
      <c r="B186" s="4">
        <v>30042021</v>
      </c>
      <c r="C186" s="4">
        <v>1</v>
      </c>
      <c r="D186" s="4">
        <v>24</v>
      </c>
      <c r="E186" s="4">
        <v>1</v>
      </c>
      <c r="F186" s="4">
        <v>421003</v>
      </c>
      <c r="G186" s="4">
        <v>0</v>
      </c>
      <c r="H186" s="4">
        <v>0</v>
      </c>
      <c r="I186" s="4" t="s">
        <v>82</v>
      </c>
      <c r="J186" s="4" t="s">
        <v>2</v>
      </c>
      <c r="K186" s="4" t="s">
        <v>3</v>
      </c>
      <c r="L186" s="4" t="s">
        <v>4</v>
      </c>
      <c r="M186" s="4" t="s">
        <v>5</v>
      </c>
      <c r="N186" s="4" t="s">
        <v>6</v>
      </c>
      <c r="O186" s="4" t="s">
        <v>6</v>
      </c>
      <c r="P186" s="4" t="s">
        <v>6</v>
      </c>
      <c r="Q186" s="4">
        <v>0</v>
      </c>
    </row>
    <row r="187" spans="1:17" x14ac:dyDescent="0.25">
      <c r="A187" s="4" t="s">
        <v>69</v>
      </c>
      <c r="B187" s="4">
        <v>30042021</v>
      </c>
      <c r="C187" s="4">
        <v>1</v>
      </c>
      <c r="D187" s="4">
        <v>25</v>
      </c>
      <c r="E187" s="4">
        <v>1</v>
      </c>
      <c r="F187" s="4">
        <v>421004</v>
      </c>
      <c r="G187" s="4">
        <v>0</v>
      </c>
      <c r="H187" s="4">
        <v>0</v>
      </c>
      <c r="I187" s="4" t="s">
        <v>83</v>
      </c>
      <c r="J187" s="4" t="s">
        <v>2</v>
      </c>
      <c r="K187" s="4" t="s">
        <v>3</v>
      </c>
      <c r="L187" s="4" t="s">
        <v>4</v>
      </c>
      <c r="M187" s="4" t="s">
        <v>5</v>
      </c>
      <c r="N187" s="4" t="s">
        <v>6</v>
      </c>
      <c r="O187" s="4" t="s">
        <v>6</v>
      </c>
      <c r="P187" s="4" t="s">
        <v>6</v>
      </c>
      <c r="Q187" s="4">
        <v>0</v>
      </c>
    </row>
    <row r="188" spans="1:17" x14ac:dyDescent="0.25">
      <c r="A188" s="4" t="s">
        <v>69</v>
      </c>
      <c r="B188" s="4">
        <v>30042021</v>
      </c>
      <c r="C188" s="4">
        <v>1</v>
      </c>
      <c r="D188" s="4">
        <v>26</v>
      </c>
      <c r="E188" s="4">
        <v>1</v>
      </c>
      <c r="F188" s="4">
        <v>421005</v>
      </c>
      <c r="G188" s="4">
        <v>0</v>
      </c>
      <c r="H188" s="4">
        <v>0</v>
      </c>
      <c r="I188" s="4" t="s">
        <v>84</v>
      </c>
      <c r="J188" s="4" t="s">
        <v>2</v>
      </c>
      <c r="K188" s="4" t="s">
        <v>3</v>
      </c>
      <c r="L188" s="4" t="s">
        <v>4</v>
      </c>
      <c r="M188" s="4" t="s">
        <v>5</v>
      </c>
      <c r="N188" s="4" t="s">
        <v>6</v>
      </c>
      <c r="O188" s="4" t="s">
        <v>6</v>
      </c>
      <c r="P188" s="4" t="s">
        <v>6</v>
      </c>
      <c r="Q188" s="4">
        <v>0</v>
      </c>
    </row>
    <row r="189" spans="1:17" x14ac:dyDescent="0.25">
      <c r="A189" s="4" t="s">
        <v>69</v>
      </c>
      <c r="B189" s="4">
        <v>30042021</v>
      </c>
      <c r="C189" s="4">
        <v>1</v>
      </c>
      <c r="D189" s="4">
        <v>27</v>
      </c>
      <c r="E189" s="4">
        <v>1</v>
      </c>
      <c r="F189" s="4">
        <v>421021</v>
      </c>
      <c r="G189" s="4">
        <v>0</v>
      </c>
      <c r="H189" s="4">
        <v>0</v>
      </c>
      <c r="I189" s="4" t="s">
        <v>85</v>
      </c>
      <c r="J189" s="4" t="s">
        <v>2</v>
      </c>
      <c r="K189" s="4" t="s">
        <v>3</v>
      </c>
      <c r="L189" s="4" t="s">
        <v>4</v>
      </c>
      <c r="M189" s="4" t="s">
        <v>5</v>
      </c>
      <c r="N189" s="4" t="s">
        <v>6</v>
      </c>
      <c r="O189" s="4" t="s">
        <v>6</v>
      </c>
      <c r="P189" s="4" t="s">
        <v>6</v>
      </c>
      <c r="Q189" s="4">
        <v>0</v>
      </c>
    </row>
    <row r="190" spans="1:17" x14ac:dyDescent="0.25">
      <c r="A190" s="4" t="s">
        <v>69</v>
      </c>
      <c r="B190" s="4">
        <v>30042021</v>
      </c>
      <c r="C190" s="4">
        <v>1</v>
      </c>
      <c r="D190" s="4">
        <v>28</v>
      </c>
      <c r="E190" s="4">
        <v>1</v>
      </c>
      <c r="F190" s="4">
        <v>421022</v>
      </c>
      <c r="G190" s="4">
        <v>0</v>
      </c>
      <c r="H190" s="4">
        <v>0</v>
      </c>
      <c r="I190" s="4" t="s">
        <v>86</v>
      </c>
      <c r="J190" s="4" t="s">
        <v>2</v>
      </c>
      <c r="K190" s="4" t="s">
        <v>3</v>
      </c>
      <c r="L190" s="4" t="s">
        <v>4</v>
      </c>
      <c r="M190" s="4" t="s">
        <v>5</v>
      </c>
      <c r="N190" s="4" t="s">
        <v>6</v>
      </c>
      <c r="O190" s="4" t="s">
        <v>6</v>
      </c>
      <c r="P190" s="4" t="s">
        <v>6</v>
      </c>
      <c r="Q190" s="4">
        <v>0</v>
      </c>
    </row>
    <row r="191" spans="1:17" x14ac:dyDescent="0.25">
      <c r="A191" s="4" t="s">
        <v>69</v>
      </c>
      <c r="B191" s="4">
        <v>30042021</v>
      </c>
      <c r="C191" s="4">
        <v>1</v>
      </c>
      <c r="D191" s="4">
        <v>29</v>
      </c>
      <c r="E191" s="4">
        <v>1</v>
      </c>
      <c r="F191" s="4">
        <v>421023</v>
      </c>
      <c r="G191" s="4">
        <v>0</v>
      </c>
      <c r="H191" s="4">
        <v>0</v>
      </c>
      <c r="I191" s="4" t="s">
        <v>87</v>
      </c>
      <c r="J191" s="4" t="s">
        <v>2</v>
      </c>
      <c r="K191" s="4" t="s">
        <v>3</v>
      </c>
      <c r="L191" s="4" t="s">
        <v>4</v>
      </c>
      <c r="M191" s="4" t="s">
        <v>5</v>
      </c>
      <c r="N191" s="4" t="s">
        <v>6</v>
      </c>
      <c r="O191" s="4" t="s">
        <v>6</v>
      </c>
      <c r="P191" s="4" t="s">
        <v>6</v>
      </c>
      <c r="Q191" s="4">
        <v>0</v>
      </c>
    </row>
    <row r="192" spans="1:17" x14ac:dyDescent="0.25">
      <c r="A192" s="4" t="s">
        <v>69</v>
      </c>
      <c r="B192" s="4">
        <v>30042021</v>
      </c>
      <c r="C192" s="4">
        <v>1</v>
      </c>
      <c r="D192" s="4">
        <v>30</v>
      </c>
      <c r="E192" s="4">
        <v>1</v>
      </c>
      <c r="F192" s="4">
        <v>421024</v>
      </c>
      <c r="G192" s="4">
        <v>0</v>
      </c>
      <c r="H192" s="4">
        <v>0</v>
      </c>
      <c r="I192" s="4" t="s">
        <v>88</v>
      </c>
      <c r="J192" s="4" t="s">
        <v>2</v>
      </c>
      <c r="K192" s="4" t="s">
        <v>3</v>
      </c>
      <c r="L192" s="4" t="s">
        <v>4</v>
      </c>
      <c r="M192" s="4" t="s">
        <v>5</v>
      </c>
      <c r="N192" s="4" t="s">
        <v>6</v>
      </c>
      <c r="O192" s="4" t="s">
        <v>6</v>
      </c>
      <c r="P192" s="4" t="s">
        <v>6</v>
      </c>
      <c r="Q192" s="4">
        <v>0</v>
      </c>
    </row>
    <row r="193" spans="1:17" x14ac:dyDescent="0.25">
      <c r="A193" s="4" t="s">
        <v>69</v>
      </c>
      <c r="B193" s="4">
        <v>30042021</v>
      </c>
      <c r="C193" s="4">
        <v>1</v>
      </c>
      <c r="D193" s="4">
        <v>31</v>
      </c>
      <c r="E193" s="4">
        <v>1</v>
      </c>
      <c r="F193" s="4">
        <v>421025</v>
      </c>
      <c r="G193" s="4">
        <v>0</v>
      </c>
      <c r="H193" s="4">
        <v>0</v>
      </c>
      <c r="I193" s="4" t="s">
        <v>89</v>
      </c>
      <c r="J193" s="4" t="s">
        <v>2</v>
      </c>
      <c r="K193" s="4" t="s">
        <v>3</v>
      </c>
      <c r="L193" s="4" t="s">
        <v>4</v>
      </c>
      <c r="M193" s="4" t="s">
        <v>5</v>
      </c>
      <c r="N193" s="4" t="s">
        <v>6</v>
      </c>
      <c r="O193" s="4" t="s">
        <v>6</v>
      </c>
      <c r="P193" s="4" t="s">
        <v>6</v>
      </c>
      <c r="Q193" s="4">
        <v>0</v>
      </c>
    </row>
    <row r="194" spans="1:17" x14ac:dyDescent="0.25">
      <c r="A194" s="4" t="s">
        <v>69</v>
      </c>
      <c r="B194" s="4">
        <v>30042021</v>
      </c>
      <c r="C194" s="4">
        <v>1</v>
      </c>
      <c r="D194" s="4">
        <v>33</v>
      </c>
      <c r="E194" s="4">
        <v>1</v>
      </c>
      <c r="F194" s="4">
        <v>431000</v>
      </c>
      <c r="G194" s="4">
        <v>0</v>
      </c>
      <c r="H194" s="4">
        <v>0</v>
      </c>
      <c r="I194" s="4" t="s">
        <v>25</v>
      </c>
      <c r="J194" s="4" t="s">
        <v>2</v>
      </c>
      <c r="K194" s="4" t="s">
        <v>3</v>
      </c>
      <c r="L194" s="4" t="s">
        <v>4</v>
      </c>
      <c r="M194" s="4" t="s">
        <v>5</v>
      </c>
      <c r="N194" s="4" t="s">
        <v>6</v>
      </c>
      <c r="O194" s="4" t="s">
        <v>6</v>
      </c>
      <c r="P194" s="4" t="s">
        <v>6</v>
      </c>
      <c r="Q194" s="4">
        <v>0</v>
      </c>
    </row>
    <row r="195" spans="1:17" x14ac:dyDescent="0.25">
      <c r="A195" s="4" t="s">
        <v>69</v>
      </c>
      <c r="B195" s="4">
        <v>30042021</v>
      </c>
      <c r="C195" s="4">
        <v>1</v>
      </c>
      <c r="D195" s="4">
        <v>34</v>
      </c>
      <c r="E195" s="4">
        <v>1</v>
      </c>
      <c r="F195" s="4">
        <v>431001</v>
      </c>
      <c r="G195" s="4">
        <v>0</v>
      </c>
      <c r="H195" s="4">
        <v>0</v>
      </c>
      <c r="I195" s="4" t="s">
        <v>26</v>
      </c>
      <c r="J195" s="4" t="s">
        <v>2</v>
      </c>
      <c r="K195" s="4" t="s">
        <v>3</v>
      </c>
      <c r="L195" s="4" t="s">
        <v>4</v>
      </c>
      <c r="M195" s="4" t="s">
        <v>5</v>
      </c>
      <c r="N195" s="4" t="s">
        <v>6</v>
      </c>
      <c r="O195" s="4" t="s">
        <v>6</v>
      </c>
      <c r="P195" s="4" t="s">
        <v>6</v>
      </c>
      <c r="Q195" s="4">
        <v>0</v>
      </c>
    </row>
    <row r="196" spans="1:17" x14ac:dyDescent="0.25">
      <c r="A196" s="4" t="s">
        <v>69</v>
      </c>
      <c r="B196" s="4">
        <v>30042021</v>
      </c>
      <c r="C196" s="4">
        <v>1</v>
      </c>
      <c r="D196" s="4">
        <v>35</v>
      </c>
      <c r="E196" s="4">
        <v>1</v>
      </c>
      <c r="F196" s="4">
        <v>437250</v>
      </c>
      <c r="G196" s="4">
        <v>0</v>
      </c>
      <c r="H196" s="4">
        <v>0</v>
      </c>
      <c r="I196" s="4" t="s">
        <v>27</v>
      </c>
      <c r="J196" s="4" t="s">
        <v>2</v>
      </c>
      <c r="K196" s="4" t="s">
        <v>3</v>
      </c>
      <c r="L196" s="4" t="s">
        <v>4</v>
      </c>
      <c r="M196" s="4" t="s">
        <v>5</v>
      </c>
      <c r="N196" s="4" t="s">
        <v>6</v>
      </c>
      <c r="O196" s="4" t="s">
        <v>6</v>
      </c>
      <c r="P196" s="4" t="s">
        <v>6</v>
      </c>
      <c r="Q196" s="4">
        <v>0</v>
      </c>
    </row>
    <row r="197" spans="1:17" x14ac:dyDescent="0.25">
      <c r="A197" s="4" t="s">
        <v>69</v>
      </c>
      <c r="B197" s="4">
        <v>30042021</v>
      </c>
      <c r="C197" s="4">
        <v>1</v>
      </c>
      <c r="D197" s="4">
        <v>36</v>
      </c>
      <c r="E197" s="4">
        <v>1</v>
      </c>
      <c r="F197" s="4">
        <v>437300</v>
      </c>
      <c r="G197" s="4">
        <v>0</v>
      </c>
      <c r="H197" s="4">
        <v>0</v>
      </c>
      <c r="I197" s="4" t="s">
        <v>28</v>
      </c>
      <c r="J197" s="4" t="s">
        <v>2</v>
      </c>
      <c r="K197" s="4" t="s">
        <v>3</v>
      </c>
      <c r="L197" s="4" t="s">
        <v>4</v>
      </c>
      <c r="M197" s="4" t="s">
        <v>5</v>
      </c>
      <c r="N197" s="4" t="s">
        <v>6</v>
      </c>
      <c r="O197" s="4" t="s">
        <v>6</v>
      </c>
      <c r="P197" s="4" t="s">
        <v>6</v>
      </c>
      <c r="Q197" s="4">
        <v>0</v>
      </c>
    </row>
    <row r="198" spans="1:17" x14ac:dyDescent="0.25">
      <c r="A198" s="4" t="s">
        <v>69</v>
      </c>
      <c r="B198" s="4">
        <v>30042021</v>
      </c>
      <c r="C198" s="4">
        <v>1</v>
      </c>
      <c r="D198" s="4">
        <v>37</v>
      </c>
      <c r="E198" s="4">
        <v>1</v>
      </c>
      <c r="F198" s="4">
        <v>437450</v>
      </c>
      <c r="G198" s="4">
        <v>0</v>
      </c>
      <c r="H198" s="4">
        <v>0</v>
      </c>
      <c r="I198" s="4" t="s">
        <v>29</v>
      </c>
      <c r="J198" s="4" t="s">
        <v>2</v>
      </c>
      <c r="K198" s="4" t="s">
        <v>3</v>
      </c>
      <c r="L198" s="4" t="s">
        <v>4</v>
      </c>
      <c r="M198" s="4" t="s">
        <v>5</v>
      </c>
      <c r="N198" s="4" t="s">
        <v>6</v>
      </c>
      <c r="O198" s="4" t="s">
        <v>6</v>
      </c>
      <c r="P198" s="4" t="s">
        <v>6</v>
      </c>
      <c r="Q198" s="4">
        <v>0</v>
      </c>
    </row>
    <row r="199" spans="1:17" x14ac:dyDescent="0.25">
      <c r="A199" s="4" t="s">
        <v>69</v>
      </c>
      <c r="B199" s="4">
        <v>30042021</v>
      </c>
      <c r="C199" s="4">
        <v>1</v>
      </c>
      <c r="D199" s="4">
        <v>38</v>
      </c>
      <c r="E199" s="4">
        <v>1</v>
      </c>
      <c r="F199" s="4">
        <v>444100</v>
      </c>
      <c r="G199" s="4">
        <v>0</v>
      </c>
      <c r="H199" s="4">
        <v>0</v>
      </c>
      <c r="I199" s="4" t="s">
        <v>30</v>
      </c>
      <c r="J199" s="4" t="s">
        <v>2</v>
      </c>
      <c r="K199" s="4" t="s">
        <v>3</v>
      </c>
      <c r="L199" s="4" t="s">
        <v>4</v>
      </c>
      <c r="M199" s="4" t="s">
        <v>5</v>
      </c>
      <c r="N199" s="4" t="s">
        <v>6</v>
      </c>
      <c r="O199" s="4" t="s">
        <v>6</v>
      </c>
      <c r="P199" s="4" t="s">
        <v>6</v>
      </c>
      <c r="Q199" s="4">
        <v>0</v>
      </c>
    </row>
    <row r="200" spans="1:17" x14ac:dyDescent="0.25">
      <c r="A200" s="4" t="s">
        <v>69</v>
      </c>
      <c r="B200" s="4">
        <v>30042021</v>
      </c>
      <c r="C200" s="4">
        <v>1</v>
      </c>
      <c r="D200" s="4">
        <v>39</v>
      </c>
      <c r="E200" s="4">
        <v>1</v>
      </c>
      <c r="F200" s="4">
        <v>445510</v>
      </c>
      <c r="G200" s="4">
        <v>0</v>
      </c>
      <c r="H200" s="4">
        <v>0</v>
      </c>
      <c r="I200" s="4" t="s">
        <v>31</v>
      </c>
      <c r="J200" s="4" t="s">
        <v>2</v>
      </c>
      <c r="K200" s="4" t="s">
        <v>3</v>
      </c>
      <c r="L200" s="4" t="s">
        <v>4</v>
      </c>
      <c r="M200" s="4" t="s">
        <v>5</v>
      </c>
      <c r="N200" s="4" t="s">
        <v>6</v>
      </c>
      <c r="O200" s="4" t="s">
        <v>6</v>
      </c>
      <c r="P200" s="4" t="s">
        <v>6</v>
      </c>
      <c r="Q200" s="4">
        <v>0</v>
      </c>
    </row>
    <row r="201" spans="1:17" x14ac:dyDescent="0.25">
      <c r="A201" s="4" t="s">
        <v>69</v>
      </c>
      <c r="B201" s="4">
        <v>30042021</v>
      </c>
      <c r="C201" s="4">
        <v>1</v>
      </c>
      <c r="D201" s="4">
        <v>40</v>
      </c>
      <c r="E201" s="4">
        <v>1</v>
      </c>
      <c r="F201" s="4">
        <v>445511</v>
      </c>
      <c r="G201" s="4">
        <v>0</v>
      </c>
      <c r="H201" s="4">
        <v>0</v>
      </c>
      <c r="I201" s="4" t="s">
        <v>32</v>
      </c>
      <c r="J201" s="4" t="s">
        <v>2</v>
      </c>
      <c r="K201" s="4" t="s">
        <v>3</v>
      </c>
      <c r="L201" s="4" t="s">
        <v>4</v>
      </c>
      <c r="M201" s="4" t="s">
        <v>5</v>
      </c>
      <c r="N201" s="4" t="s">
        <v>6</v>
      </c>
      <c r="O201" s="4" t="s">
        <v>6</v>
      </c>
      <c r="P201" s="4" t="s">
        <v>6</v>
      </c>
      <c r="Q201" s="4">
        <v>0</v>
      </c>
    </row>
    <row r="202" spans="1:17" x14ac:dyDescent="0.25">
      <c r="A202" s="4" t="s">
        <v>69</v>
      </c>
      <c r="B202" s="4">
        <v>30042021</v>
      </c>
      <c r="C202" s="4">
        <v>1</v>
      </c>
      <c r="D202" s="4">
        <v>41</v>
      </c>
      <c r="E202" s="4">
        <v>1</v>
      </c>
      <c r="F202" s="4">
        <v>445620</v>
      </c>
      <c r="G202" s="4">
        <v>0</v>
      </c>
      <c r="H202" s="4">
        <v>0</v>
      </c>
      <c r="I202" s="4" t="s">
        <v>33</v>
      </c>
      <c r="J202" s="4" t="s">
        <v>2</v>
      </c>
      <c r="K202" s="4" t="s">
        <v>3</v>
      </c>
      <c r="L202" s="4" t="s">
        <v>4</v>
      </c>
      <c r="M202" s="4" t="s">
        <v>5</v>
      </c>
      <c r="N202" s="4" t="s">
        <v>6</v>
      </c>
      <c r="O202" s="4" t="s">
        <v>6</v>
      </c>
      <c r="P202" s="4" t="s">
        <v>6</v>
      </c>
      <c r="Q202" s="4">
        <v>0</v>
      </c>
    </row>
    <row r="203" spans="1:17" x14ac:dyDescent="0.25">
      <c r="A203" s="4" t="s">
        <v>69</v>
      </c>
      <c r="B203" s="4">
        <v>30042021</v>
      </c>
      <c r="C203" s="4">
        <v>1</v>
      </c>
      <c r="D203" s="4">
        <v>42</v>
      </c>
      <c r="E203" s="4">
        <v>1</v>
      </c>
      <c r="F203" s="4">
        <v>445666</v>
      </c>
      <c r="G203" s="4">
        <v>0</v>
      </c>
      <c r="H203" s="4">
        <v>0</v>
      </c>
      <c r="I203" s="4" t="s">
        <v>34</v>
      </c>
      <c r="J203" s="4" t="s">
        <v>2</v>
      </c>
      <c r="K203" s="4" t="s">
        <v>3</v>
      </c>
      <c r="L203" s="4" t="s">
        <v>4</v>
      </c>
      <c r="M203" s="4" t="s">
        <v>5</v>
      </c>
      <c r="N203" s="4" t="s">
        <v>6</v>
      </c>
      <c r="O203" s="4" t="s">
        <v>6</v>
      </c>
      <c r="P203" s="4" t="s">
        <v>6</v>
      </c>
      <c r="Q203" s="4">
        <v>0</v>
      </c>
    </row>
    <row r="204" spans="1:17" x14ac:dyDescent="0.25">
      <c r="A204" s="4" t="s">
        <v>69</v>
      </c>
      <c r="B204" s="4">
        <v>30042021</v>
      </c>
      <c r="C204" s="4">
        <v>1</v>
      </c>
      <c r="D204" s="4">
        <v>43</v>
      </c>
      <c r="E204" s="4">
        <v>1</v>
      </c>
      <c r="F204" s="4">
        <v>445716</v>
      </c>
      <c r="G204" s="4">
        <v>0</v>
      </c>
      <c r="H204" s="4">
        <v>0</v>
      </c>
      <c r="I204" s="4" t="s">
        <v>35</v>
      </c>
      <c r="J204" s="4" t="s">
        <v>2</v>
      </c>
      <c r="K204" s="4" t="s">
        <v>3</v>
      </c>
      <c r="L204" s="4" t="s">
        <v>4</v>
      </c>
      <c r="M204" s="4" t="s">
        <v>5</v>
      </c>
      <c r="N204" s="4" t="s">
        <v>6</v>
      </c>
      <c r="O204" s="4" t="s">
        <v>6</v>
      </c>
      <c r="P204" s="4" t="s">
        <v>6</v>
      </c>
      <c r="Q204" s="4">
        <v>0</v>
      </c>
    </row>
    <row r="205" spans="1:17" x14ac:dyDescent="0.25">
      <c r="A205" s="4" t="s">
        <v>69</v>
      </c>
      <c r="B205" s="4">
        <v>30042021</v>
      </c>
      <c r="C205" s="4">
        <v>1</v>
      </c>
      <c r="D205" s="4">
        <v>44</v>
      </c>
      <c r="E205" s="4">
        <v>1</v>
      </c>
      <c r="F205" s="4">
        <v>445860</v>
      </c>
      <c r="G205" s="4">
        <v>0</v>
      </c>
      <c r="H205" s="4">
        <v>0</v>
      </c>
      <c r="I205" s="4" t="s">
        <v>36</v>
      </c>
      <c r="J205" s="4" t="s">
        <v>2</v>
      </c>
      <c r="K205" s="4" t="s">
        <v>3</v>
      </c>
      <c r="L205" s="4" t="s">
        <v>4</v>
      </c>
      <c r="M205" s="4" t="s">
        <v>5</v>
      </c>
      <c r="N205" s="4" t="s">
        <v>6</v>
      </c>
      <c r="O205" s="4" t="s">
        <v>6</v>
      </c>
      <c r="P205" s="4" t="s">
        <v>6</v>
      </c>
      <c r="Q205" s="4">
        <v>0</v>
      </c>
    </row>
    <row r="206" spans="1:17" x14ac:dyDescent="0.25">
      <c r="A206" s="4" t="s">
        <v>69</v>
      </c>
      <c r="B206" s="4">
        <v>30042021</v>
      </c>
      <c r="C206" s="4">
        <v>1</v>
      </c>
      <c r="D206" s="4">
        <v>45</v>
      </c>
      <c r="E206" s="4">
        <v>1</v>
      </c>
      <c r="F206" s="4">
        <v>448611</v>
      </c>
      <c r="G206" s="4">
        <v>0</v>
      </c>
      <c r="H206" s="4">
        <v>0</v>
      </c>
      <c r="I206" s="4" t="s">
        <v>37</v>
      </c>
      <c r="J206" s="4" t="s">
        <v>2</v>
      </c>
      <c r="K206" s="4" t="s">
        <v>3</v>
      </c>
      <c r="L206" s="4" t="s">
        <v>4</v>
      </c>
      <c r="M206" s="4" t="s">
        <v>5</v>
      </c>
      <c r="N206" s="4" t="s">
        <v>6</v>
      </c>
      <c r="O206" s="4" t="s">
        <v>6</v>
      </c>
      <c r="P206" s="4" t="s">
        <v>6</v>
      </c>
      <c r="Q206" s="4">
        <v>0</v>
      </c>
    </row>
    <row r="207" spans="1:17" x14ac:dyDescent="0.25">
      <c r="A207" s="4" t="s">
        <v>69</v>
      </c>
      <c r="B207" s="4">
        <v>30042021</v>
      </c>
      <c r="C207" s="4">
        <v>1</v>
      </c>
      <c r="D207" s="4">
        <v>46</v>
      </c>
      <c r="E207" s="4">
        <v>1</v>
      </c>
      <c r="F207" s="4">
        <v>448633</v>
      </c>
      <c r="G207" s="4">
        <v>0</v>
      </c>
      <c r="H207" s="4">
        <v>0</v>
      </c>
      <c r="I207" s="4" t="s">
        <v>38</v>
      </c>
      <c r="J207" s="4" t="s">
        <v>2</v>
      </c>
      <c r="K207" s="4" t="s">
        <v>3</v>
      </c>
      <c r="L207" s="4" t="s">
        <v>4</v>
      </c>
      <c r="M207" s="4" t="s">
        <v>5</v>
      </c>
      <c r="N207" s="4" t="s">
        <v>6</v>
      </c>
      <c r="O207" s="4" t="s">
        <v>6</v>
      </c>
      <c r="P207" s="4" t="s">
        <v>6</v>
      </c>
      <c r="Q207" s="4">
        <v>0</v>
      </c>
    </row>
    <row r="208" spans="1:17" x14ac:dyDescent="0.25">
      <c r="A208" s="4" t="s">
        <v>69</v>
      </c>
      <c r="B208" s="4">
        <v>30042021</v>
      </c>
      <c r="C208" s="4">
        <v>1</v>
      </c>
      <c r="D208" s="4">
        <v>47</v>
      </c>
      <c r="E208" s="4">
        <v>1</v>
      </c>
      <c r="F208" s="4">
        <v>448700</v>
      </c>
      <c r="G208" s="4">
        <v>0</v>
      </c>
      <c r="H208" s="4">
        <v>0</v>
      </c>
      <c r="I208" s="4" t="s">
        <v>39</v>
      </c>
      <c r="J208" s="4" t="s">
        <v>2</v>
      </c>
      <c r="K208" s="4" t="s">
        <v>3</v>
      </c>
      <c r="L208" s="4" t="s">
        <v>4</v>
      </c>
      <c r="M208" s="4" t="s">
        <v>5</v>
      </c>
      <c r="N208" s="4" t="s">
        <v>6</v>
      </c>
      <c r="O208" s="4" t="s">
        <v>6</v>
      </c>
      <c r="P208" s="4" t="s">
        <v>6</v>
      </c>
      <c r="Q208" s="4">
        <v>0</v>
      </c>
    </row>
    <row r="209" spans="1:17" x14ac:dyDescent="0.25">
      <c r="A209" s="4" t="s">
        <v>69</v>
      </c>
      <c r="B209" s="4">
        <v>30042021</v>
      </c>
      <c r="C209" s="4">
        <v>1</v>
      </c>
      <c r="D209" s="4">
        <v>48</v>
      </c>
      <c r="E209" s="4">
        <v>1</v>
      </c>
      <c r="F209" s="4">
        <v>455120</v>
      </c>
      <c r="G209" s="4">
        <v>0</v>
      </c>
      <c r="H209" s="4">
        <v>0</v>
      </c>
      <c r="I209" s="4" t="s">
        <v>90</v>
      </c>
      <c r="J209" s="4" t="s">
        <v>2</v>
      </c>
      <c r="K209" s="4" t="s">
        <v>3</v>
      </c>
      <c r="L209" s="4" t="s">
        <v>4</v>
      </c>
      <c r="M209" s="4" t="s">
        <v>5</v>
      </c>
      <c r="N209" s="4" t="s">
        <v>6</v>
      </c>
      <c r="O209" s="4" t="s">
        <v>6</v>
      </c>
      <c r="P209" s="4" t="s">
        <v>6</v>
      </c>
      <c r="Q209" s="4">
        <v>0</v>
      </c>
    </row>
    <row r="210" spans="1:17" x14ac:dyDescent="0.25">
      <c r="A210" s="4" t="s">
        <v>69</v>
      </c>
      <c r="B210" s="4">
        <v>30042021</v>
      </c>
      <c r="C210" s="4">
        <v>1</v>
      </c>
      <c r="D210" s="4">
        <v>49</v>
      </c>
      <c r="E210" s="4">
        <v>1</v>
      </c>
      <c r="F210" s="4">
        <v>467100</v>
      </c>
      <c r="G210" s="4">
        <v>0</v>
      </c>
      <c r="H210" s="4">
        <v>0</v>
      </c>
      <c r="I210" s="4" t="s">
        <v>91</v>
      </c>
      <c r="J210" s="4" t="s">
        <v>2</v>
      </c>
      <c r="K210" s="4" t="s">
        <v>3</v>
      </c>
      <c r="L210" s="4" t="s">
        <v>4</v>
      </c>
      <c r="M210" s="4" t="s">
        <v>5</v>
      </c>
      <c r="N210" s="4" t="s">
        <v>6</v>
      </c>
      <c r="O210" s="4" t="s">
        <v>6</v>
      </c>
      <c r="P210" s="4" t="s">
        <v>6</v>
      </c>
      <c r="Q210" s="4">
        <v>0</v>
      </c>
    </row>
    <row r="211" spans="1:17" x14ac:dyDescent="0.25">
      <c r="A211" s="4" t="s">
        <v>69</v>
      </c>
      <c r="B211" s="4">
        <v>30042021</v>
      </c>
      <c r="C211" s="4">
        <v>1</v>
      </c>
      <c r="D211" s="4">
        <v>50</v>
      </c>
      <c r="E211" s="4">
        <v>1</v>
      </c>
      <c r="F211" s="4">
        <v>467200</v>
      </c>
      <c r="G211" s="4">
        <v>0</v>
      </c>
      <c r="H211" s="4">
        <v>0</v>
      </c>
      <c r="I211" s="4" t="s">
        <v>94</v>
      </c>
      <c r="J211" s="4" t="s">
        <v>2</v>
      </c>
      <c r="K211" s="4" t="s">
        <v>3</v>
      </c>
      <c r="L211" s="4" t="s">
        <v>4</v>
      </c>
      <c r="M211" s="4" t="s">
        <v>5</v>
      </c>
      <c r="N211" s="4" t="s">
        <v>6</v>
      </c>
      <c r="O211" s="4" t="s">
        <v>6</v>
      </c>
      <c r="P211" s="4" t="s">
        <v>6</v>
      </c>
      <c r="Q211" s="4">
        <v>0</v>
      </c>
    </row>
    <row r="212" spans="1:17" x14ac:dyDescent="0.25">
      <c r="A212" s="4" t="s">
        <v>69</v>
      </c>
      <c r="B212" s="4">
        <v>30042021</v>
      </c>
      <c r="C212" s="4">
        <v>2</v>
      </c>
      <c r="D212" s="4">
        <v>1</v>
      </c>
      <c r="E212" s="4">
        <v>1</v>
      </c>
      <c r="F212" s="4">
        <v>486000</v>
      </c>
      <c r="G212" s="4">
        <v>0</v>
      </c>
      <c r="H212" s="4">
        <v>0</v>
      </c>
      <c r="I212" s="4" t="s">
        <v>40</v>
      </c>
      <c r="J212" s="4" t="s">
        <v>2</v>
      </c>
      <c r="K212" s="4" t="s">
        <v>3</v>
      </c>
      <c r="L212" s="4" t="s">
        <v>4</v>
      </c>
      <c r="M212" s="4" t="s">
        <v>5</v>
      </c>
      <c r="N212" s="4" t="s">
        <v>6</v>
      </c>
      <c r="O212" s="4" t="s">
        <v>6</v>
      </c>
      <c r="P212" s="4" t="s">
        <v>6</v>
      </c>
      <c r="Q212" s="4">
        <v>0</v>
      </c>
    </row>
    <row r="213" spans="1:17" x14ac:dyDescent="0.25">
      <c r="A213" s="5" t="s">
        <v>69</v>
      </c>
      <c r="B213" s="5">
        <v>30042021</v>
      </c>
      <c r="C213" s="5">
        <v>2</v>
      </c>
      <c r="D213" s="5">
        <v>2</v>
      </c>
      <c r="E213" s="5">
        <v>1</v>
      </c>
      <c r="F213" s="5">
        <v>503000</v>
      </c>
      <c r="G213" s="5">
        <v>0</v>
      </c>
      <c r="H213" s="5">
        <v>0</v>
      </c>
      <c r="I213" s="5" t="s">
        <v>41</v>
      </c>
      <c r="J213" s="5" t="s">
        <v>2</v>
      </c>
      <c r="K213" s="5" t="s">
        <v>3</v>
      </c>
      <c r="L213" s="5" t="s">
        <v>4</v>
      </c>
      <c r="M213" s="5" t="s">
        <v>5</v>
      </c>
      <c r="N213" s="5" t="s">
        <v>6</v>
      </c>
      <c r="O213" s="5" t="s">
        <v>6</v>
      </c>
      <c r="P213" s="5" t="s">
        <v>6</v>
      </c>
      <c r="Q213" s="5">
        <v>0</v>
      </c>
    </row>
    <row r="214" spans="1:17" x14ac:dyDescent="0.25">
      <c r="A214" s="5" t="s">
        <v>69</v>
      </c>
      <c r="B214" s="5">
        <v>30042021</v>
      </c>
      <c r="C214" s="5">
        <v>2</v>
      </c>
      <c r="D214" s="5">
        <v>3</v>
      </c>
      <c r="E214" s="5">
        <v>1</v>
      </c>
      <c r="F214" s="5">
        <v>512000</v>
      </c>
      <c r="G214" s="5">
        <v>0</v>
      </c>
      <c r="H214" s="5">
        <v>0</v>
      </c>
      <c r="I214" s="5" t="s">
        <v>95</v>
      </c>
      <c r="J214" s="5" t="s">
        <v>2</v>
      </c>
      <c r="K214" s="5" t="s">
        <v>3</v>
      </c>
      <c r="L214" s="5" t="s">
        <v>4</v>
      </c>
      <c r="M214" s="5" t="s">
        <v>5</v>
      </c>
      <c r="N214" s="5" t="s">
        <v>6</v>
      </c>
      <c r="O214" s="5" t="s">
        <v>6</v>
      </c>
      <c r="P214" s="5" t="s">
        <v>6</v>
      </c>
      <c r="Q214" s="5">
        <v>0</v>
      </c>
    </row>
    <row r="215" spans="1:17" x14ac:dyDescent="0.25">
      <c r="A215" s="5" t="s">
        <v>69</v>
      </c>
      <c r="B215" s="5">
        <v>30042021</v>
      </c>
      <c r="C215" s="5">
        <v>2</v>
      </c>
      <c r="D215" s="5">
        <v>4</v>
      </c>
      <c r="E215" s="5">
        <v>1</v>
      </c>
      <c r="F215" s="5">
        <v>512100</v>
      </c>
      <c r="G215" s="5">
        <v>0</v>
      </c>
      <c r="H215" s="5">
        <v>0</v>
      </c>
      <c r="I215" s="5" t="s">
        <v>78</v>
      </c>
      <c r="J215" s="5" t="s">
        <v>2</v>
      </c>
      <c r="K215" s="5" t="s">
        <v>3</v>
      </c>
      <c r="L215" s="5" t="s">
        <v>4</v>
      </c>
      <c r="M215" s="5" t="s">
        <v>5</v>
      </c>
      <c r="N215" s="5" t="s">
        <v>6</v>
      </c>
      <c r="O215" s="5" t="s">
        <v>6</v>
      </c>
      <c r="P215" s="5" t="s">
        <v>6</v>
      </c>
      <c r="Q215" s="5">
        <v>0</v>
      </c>
    </row>
    <row r="216" spans="1:17" x14ac:dyDescent="0.25">
      <c r="A216" s="5" t="s">
        <v>69</v>
      </c>
      <c r="B216" s="5">
        <v>30042021</v>
      </c>
      <c r="C216" s="5">
        <v>2</v>
      </c>
      <c r="D216" s="5">
        <v>5</v>
      </c>
      <c r="E216" s="5">
        <v>1</v>
      </c>
      <c r="F216" s="5">
        <v>512400</v>
      </c>
      <c r="G216" s="5">
        <v>0</v>
      </c>
      <c r="H216" s="5">
        <v>0</v>
      </c>
      <c r="I216" s="5" t="s">
        <v>42</v>
      </c>
      <c r="J216" s="5" t="s">
        <v>2</v>
      </c>
      <c r="K216" s="5" t="s">
        <v>3</v>
      </c>
      <c r="L216" s="5" t="s">
        <v>4</v>
      </c>
      <c r="M216" s="5" t="s">
        <v>5</v>
      </c>
      <c r="N216" s="5" t="s">
        <v>6</v>
      </c>
      <c r="O216" s="5" t="s">
        <v>6</v>
      </c>
      <c r="P216" s="5" t="s">
        <v>6</v>
      </c>
      <c r="Q216" s="5">
        <v>0</v>
      </c>
    </row>
    <row r="217" spans="1:17" x14ac:dyDescent="0.25">
      <c r="A217" s="5" t="s">
        <v>69</v>
      </c>
      <c r="B217" s="5">
        <v>30042021</v>
      </c>
      <c r="C217" s="5">
        <v>2</v>
      </c>
      <c r="D217" s="5">
        <v>6</v>
      </c>
      <c r="E217" s="5">
        <v>1</v>
      </c>
      <c r="F217" s="5">
        <v>518700</v>
      </c>
      <c r="G217" s="5">
        <v>0</v>
      </c>
      <c r="H217" s="5">
        <v>0</v>
      </c>
      <c r="I217" s="5" t="s">
        <v>43</v>
      </c>
      <c r="J217" s="5" t="s">
        <v>2</v>
      </c>
      <c r="K217" s="5" t="s">
        <v>3</v>
      </c>
      <c r="L217" s="5" t="s">
        <v>4</v>
      </c>
      <c r="M217" s="5" t="s">
        <v>5</v>
      </c>
      <c r="N217" s="5" t="s">
        <v>6</v>
      </c>
      <c r="O217" s="5" t="s">
        <v>6</v>
      </c>
      <c r="P217" s="5" t="s">
        <v>6</v>
      </c>
      <c r="Q217" s="5">
        <v>0</v>
      </c>
    </row>
    <row r="218" spans="1:17" x14ac:dyDescent="0.25">
      <c r="A218" s="5" t="s">
        <v>69</v>
      </c>
      <c r="B218" s="5">
        <v>30042021</v>
      </c>
      <c r="C218" s="5">
        <v>2</v>
      </c>
      <c r="D218" s="5">
        <v>7</v>
      </c>
      <c r="E218" s="5">
        <v>1</v>
      </c>
      <c r="F218" s="5">
        <v>530000</v>
      </c>
      <c r="G218" s="5">
        <v>0</v>
      </c>
      <c r="H218" s="5">
        <v>0</v>
      </c>
      <c r="I218" s="5" t="s">
        <v>44</v>
      </c>
      <c r="J218" s="5" t="s">
        <v>2</v>
      </c>
      <c r="K218" s="5" t="s">
        <v>3</v>
      </c>
      <c r="L218" s="5" t="s">
        <v>4</v>
      </c>
      <c r="M218" s="5" t="s">
        <v>5</v>
      </c>
      <c r="N218" s="5" t="s">
        <v>6</v>
      </c>
      <c r="O218" s="5" t="s">
        <v>6</v>
      </c>
      <c r="P218" s="5" t="s">
        <v>6</v>
      </c>
      <c r="Q218" s="5">
        <v>0</v>
      </c>
    </row>
    <row r="219" spans="1:17" x14ac:dyDescent="0.25">
      <c r="A219" s="6" t="s">
        <v>69</v>
      </c>
      <c r="B219" s="6">
        <v>30042021</v>
      </c>
      <c r="C219" s="6">
        <v>2</v>
      </c>
      <c r="D219" s="6">
        <v>8</v>
      </c>
      <c r="E219" s="6">
        <v>1</v>
      </c>
      <c r="F219" s="6">
        <v>606148</v>
      </c>
      <c r="G219" s="6">
        <v>0</v>
      </c>
      <c r="H219" s="6">
        <v>0</v>
      </c>
      <c r="I219" s="6" t="s">
        <v>149</v>
      </c>
      <c r="J219" s="6" t="s">
        <v>2</v>
      </c>
      <c r="K219" s="6" t="s">
        <v>3</v>
      </c>
      <c r="L219" s="6" t="s">
        <v>4</v>
      </c>
      <c r="M219" s="6" t="s">
        <v>5</v>
      </c>
      <c r="N219" s="6" t="s">
        <v>6</v>
      </c>
      <c r="O219" s="6" t="s">
        <v>6</v>
      </c>
      <c r="P219" s="6" t="s">
        <v>6</v>
      </c>
      <c r="Q219" s="6">
        <v>0</v>
      </c>
    </row>
    <row r="220" spans="1:17" x14ac:dyDescent="0.25">
      <c r="A220" s="6" t="s">
        <v>69</v>
      </c>
      <c r="B220" s="6">
        <v>30042021</v>
      </c>
      <c r="C220" s="6">
        <v>2</v>
      </c>
      <c r="D220" s="6">
        <v>9</v>
      </c>
      <c r="E220" s="6">
        <v>1</v>
      </c>
      <c r="F220" s="6">
        <v>606163</v>
      </c>
      <c r="G220" s="6">
        <v>0</v>
      </c>
      <c r="H220" s="6">
        <v>0</v>
      </c>
      <c r="I220" s="6" t="s">
        <v>150</v>
      </c>
      <c r="J220" s="6" t="s">
        <v>2</v>
      </c>
      <c r="K220" s="6" t="s">
        <v>3</v>
      </c>
      <c r="L220" s="6" t="s">
        <v>4</v>
      </c>
      <c r="M220" s="6" t="s">
        <v>5</v>
      </c>
      <c r="N220" s="6" t="s">
        <v>6</v>
      </c>
      <c r="O220" s="6" t="s">
        <v>6</v>
      </c>
      <c r="P220" s="6" t="s">
        <v>6</v>
      </c>
      <c r="Q220" s="6">
        <v>0</v>
      </c>
    </row>
    <row r="221" spans="1:17" x14ac:dyDescent="0.25">
      <c r="A221" s="6" t="s">
        <v>69</v>
      </c>
      <c r="B221" s="6">
        <v>30042021</v>
      </c>
      <c r="C221" s="6">
        <v>2</v>
      </c>
      <c r="D221" s="6">
        <v>10</v>
      </c>
      <c r="E221" s="6">
        <v>1</v>
      </c>
      <c r="F221" s="6">
        <v>606167</v>
      </c>
      <c r="G221" s="6">
        <v>0</v>
      </c>
      <c r="H221" s="6">
        <v>0</v>
      </c>
      <c r="I221" s="6" t="s">
        <v>151</v>
      </c>
      <c r="J221" s="6" t="s">
        <v>2</v>
      </c>
      <c r="K221" s="6" t="s">
        <v>3</v>
      </c>
      <c r="L221" s="6" t="s">
        <v>4</v>
      </c>
      <c r="M221" s="6" t="s">
        <v>5</v>
      </c>
      <c r="N221" s="6" t="s">
        <v>6</v>
      </c>
      <c r="O221" s="6" t="s">
        <v>6</v>
      </c>
      <c r="P221" s="6" t="s">
        <v>6</v>
      </c>
      <c r="Q221" s="6">
        <v>0</v>
      </c>
    </row>
    <row r="222" spans="1:17" x14ac:dyDescent="0.25">
      <c r="A222" s="6" t="s">
        <v>69</v>
      </c>
      <c r="B222" s="6">
        <v>30042021</v>
      </c>
      <c r="C222" s="6">
        <v>2</v>
      </c>
      <c r="D222" s="6">
        <v>11</v>
      </c>
      <c r="E222" s="6">
        <v>1</v>
      </c>
      <c r="F222" s="6">
        <v>606171</v>
      </c>
      <c r="G222" s="6">
        <v>0</v>
      </c>
      <c r="H222" s="6">
        <v>0</v>
      </c>
      <c r="I222" s="6" t="s">
        <v>152</v>
      </c>
      <c r="J222" s="6" t="s">
        <v>2</v>
      </c>
      <c r="K222" s="6" t="s">
        <v>3</v>
      </c>
      <c r="L222" s="6" t="s">
        <v>4</v>
      </c>
      <c r="M222" s="6" t="s">
        <v>5</v>
      </c>
      <c r="N222" s="6" t="s">
        <v>6</v>
      </c>
      <c r="O222" s="6" t="s">
        <v>6</v>
      </c>
      <c r="P222" s="6" t="s">
        <v>6</v>
      </c>
      <c r="Q222" s="6">
        <v>0</v>
      </c>
    </row>
    <row r="223" spans="1:17" x14ac:dyDescent="0.25">
      <c r="A223" s="6" t="s">
        <v>69</v>
      </c>
      <c r="B223" s="6">
        <v>30042021</v>
      </c>
      <c r="C223" s="6">
        <v>2</v>
      </c>
      <c r="D223" s="6">
        <v>12</v>
      </c>
      <c r="E223" s="6">
        <v>1</v>
      </c>
      <c r="F223" s="6">
        <v>606172</v>
      </c>
      <c r="G223" s="6">
        <v>0</v>
      </c>
      <c r="H223" s="6">
        <v>0</v>
      </c>
      <c r="I223" s="6" t="s">
        <v>153</v>
      </c>
      <c r="J223" s="6" t="s">
        <v>2</v>
      </c>
      <c r="K223" s="6" t="s">
        <v>3</v>
      </c>
      <c r="L223" s="6" t="s">
        <v>4</v>
      </c>
      <c r="M223" s="6" t="s">
        <v>5</v>
      </c>
      <c r="N223" s="6" t="s">
        <v>6</v>
      </c>
      <c r="O223" s="6" t="s">
        <v>6</v>
      </c>
      <c r="P223" s="6" t="s">
        <v>6</v>
      </c>
      <c r="Q223" s="6">
        <v>0</v>
      </c>
    </row>
    <row r="224" spans="1:17" x14ac:dyDescent="0.25">
      <c r="A224" s="6" t="s">
        <v>69</v>
      </c>
      <c r="B224" s="6">
        <v>30042021</v>
      </c>
      <c r="C224" s="6">
        <v>2</v>
      </c>
      <c r="D224" s="6">
        <v>13</v>
      </c>
      <c r="E224" s="6">
        <v>1</v>
      </c>
      <c r="F224" s="6">
        <v>606178</v>
      </c>
      <c r="G224" s="6">
        <v>0</v>
      </c>
      <c r="H224" s="6">
        <v>0</v>
      </c>
      <c r="I224" s="6" t="s">
        <v>154</v>
      </c>
      <c r="J224" s="6" t="s">
        <v>2</v>
      </c>
      <c r="K224" s="6" t="s">
        <v>3</v>
      </c>
      <c r="L224" s="6" t="s">
        <v>4</v>
      </c>
      <c r="M224" s="6" t="s">
        <v>5</v>
      </c>
      <c r="N224" s="6" t="s">
        <v>6</v>
      </c>
      <c r="O224" s="6" t="s">
        <v>6</v>
      </c>
      <c r="P224" s="6" t="s">
        <v>6</v>
      </c>
      <c r="Q224" s="6">
        <v>0</v>
      </c>
    </row>
    <row r="225" spans="1:17" x14ac:dyDescent="0.25">
      <c r="A225" s="6" t="s">
        <v>69</v>
      </c>
      <c r="B225" s="6">
        <v>30042021</v>
      </c>
      <c r="C225" s="6">
        <v>2</v>
      </c>
      <c r="D225" s="6">
        <v>14</v>
      </c>
      <c r="E225" s="6">
        <v>1</v>
      </c>
      <c r="F225" s="6">
        <v>606179</v>
      </c>
      <c r="G225" s="6">
        <v>0</v>
      </c>
      <c r="H225" s="6">
        <v>0</v>
      </c>
      <c r="I225" s="6" t="s">
        <v>155</v>
      </c>
      <c r="J225" s="6" t="s">
        <v>2</v>
      </c>
      <c r="K225" s="6" t="s">
        <v>3</v>
      </c>
      <c r="L225" s="6" t="s">
        <v>4</v>
      </c>
      <c r="M225" s="6" t="s">
        <v>5</v>
      </c>
      <c r="N225" s="6" t="s">
        <v>6</v>
      </c>
      <c r="O225" s="6" t="s">
        <v>6</v>
      </c>
      <c r="P225" s="6" t="s">
        <v>6</v>
      </c>
      <c r="Q225" s="6">
        <v>0</v>
      </c>
    </row>
    <row r="226" spans="1:17" x14ac:dyDescent="0.25">
      <c r="A226" s="6" t="s">
        <v>69</v>
      </c>
      <c r="B226" s="6">
        <v>30042021</v>
      </c>
      <c r="C226" s="6">
        <v>2</v>
      </c>
      <c r="D226" s="6">
        <v>15</v>
      </c>
      <c r="E226" s="6">
        <v>1</v>
      </c>
      <c r="F226" s="6">
        <v>606180</v>
      </c>
      <c r="G226" s="6">
        <v>0</v>
      </c>
      <c r="H226" s="6">
        <v>0</v>
      </c>
      <c r="I226" s="6" t="s">
        <v>156</v>
      </c>
      <c r="J226" s="6" t="s">
        <v>2</v>
      </c>
      <c r="K226" s="6" t="s">
        <v>3</v>
      </c>
      <c r="L226" s="6" t="s">
        <v>4</v>
      </c>
      <c r="M226" s="6" t="s">
        <v>5</v>
      </c>
      <c r="N226" s="6" t="s">
        <v>6</v>
      </c>
      <c r="O226" s="6" t="s">
        <v>6</v>
      </c>
      <c r="P226" s="6" t="s">
        <v>6</v>
      </c>
      <c r="Q226" s="6">
        <v>0</v>
      </c>
    </row>
    <row r="227" spans="1:17" x14ac:dyDescent="0.25">
      <c r="A227" s="6" t="s">
        <v>69</v>
      </c>
      <c r="B227" s="6">
        <v>30042021</v>
      </c>
      <c r="C227" s="6">
        <v>2</v>
      </c>
      <c r="D227" s="6">
        <v>16</v>
      </c>
      <c r="E227" s="6">
        <v>1</v>
      </c>
      <c r="F227" s="6">
        <v>606181</v>
      </c>
      <c r="G227" s="6">
        <v>0</v>
      </c>
      <c r="H227" s="6">
        <v>0</v>
      </c>
      <c r="I227" s="6" t="s">
        <v>157</v>
      </c>
      <c r="J227" s="6" t="s">
        <v>2</v>
      </c>
      <c r="K227" s="6" t="s">
        <v>3</v>
      </c>
      <c r="L227" s="6" t="s">
        <v>4</v>
      </c>
      <c r="M227" s="6" t="s">
        <v>5</v>
      </c>
      <c r="N227" s="6" t="s">
        <v>6</v>
      </c>
      <c r="O227" s="6" t="s">
        <v>6</v>
      </c>
      <c r="P227" s="6" t="s">
        <v>6</v>
      </c>
      <c r="Q227" s="6">
        <v>0</v>
      </c>
    </row>
    <row r="228" spans="1:17" x14ac:dyDescent="0.25">
      <c r="A228" s="6" t="s">
        <v>69</v>
      </c>
      <c r="B228" s="6">
        <v>30042021</v>
      </c>
      <c r="C228" s="6">
        <v>2</v>
      </c>
      <c r="D228" s="6">
        <v>17</v>
      </c>
      <c r="E228" s="6">
        <v>1</v>
      </c>
      <c r="F228" s="6">
        <v>606182</v>
      </c>
      <c r="G228" s="6">
        <v>0</v>
      </c>
      <c r="H228" s="6">
        <v>0</v>
      </c>
      <c r="I228" s="6" t="s">
        <v>158</v>
      </c>
      <c r="J228" s="6" t="s">
        <v>2</v>
      </c>
      <c r="K228" s="6" t="s">
        <v>3</v>
      </c>
      <c r="L228" s="6" t="s">
        <v>4</v>
      </c>
      <c r="M228" s="6" t="s">
        <v>5</v>
      </c>
      <c r="N228" s="6" t="s">
        <v>6</v>
      </c>
      <c r="O228" s="6" t="s">
        <v>6</v>
      </c>
      <c r="P228" s="6" t="s">
        <v>6</v>
      </c>
      <c r="Q228" s="6">
        <v>0</v>
      </c>
    </row>
    <row r="229" spans="1:17" x14ac:dyDescent="0.25">
      <c r="A229" s="6" t="s">
        <v>69</v>
      </c>
      <c r="B229" s="6">
        <v>30042021</v>
      </c>
      <c r="C229" s="6">
        <v>2</v>
      </c>
      <c r="D229" s="6">
        <v>18</v>
      </c>
      <c r="E229" s="6">
        <v>1</v>
      </c>
      <c r="F229" s="6">
        <v>606183</v>
      </c>
      <c r="G229" s="6">
        <v>0</v>
      </c>
      <c r="H229" s="6">
        <v>0</v>
      </c>
      <c r="I229" s="6" t="s">
        <v>159</v>
      </c>
      <c r="J229" s="6" t="s">
        <v>2</v>
      </c>
      <c r="K229" s="6" t="s">
        <v>3</v>
      </c>
      <c r="L229" s="6" t="s">
        <v>4</v>
      </c>
      <c r="M229" s="6" t="s">
        <v>5</v>
      </c>
      <c r="N229" s="6" t="s">
        <v>6</v>
      </c>
      <c r="O229" s="6" t="s">
        <v>6</v>
      </c>
      <c r="P229" s="6" t="s">
        <v>6</v>
      </c>
      <c r="Q229" s="6">
        <v>0</v>
      </c>
    </row>
    <row r="230" spans="1:17" x14ac:dyDescent="0.25">
      <c r="A230" s="6" t="s">
        <v>69</v>
      </c>
      <c r="B230" s="6">
        <v>30042021</v>
      </c>
      <c r="C230" s="6">
        <v>2</v>
      </c>
      <c r="D230" s="6">
        <v>19</v>
      </c>
      <c r="E230" s="6">
        <v>1</v>
      </c>
      <c r="F230" s="6">
        <v>606314</v>
      </c>
      <c r="G230" s="6">
        <v>0</v>
      </c>
      <c r="H230" s="6">
        <v>0</v>
      </c>
      <c r="I230" s="6" t="s">
        <v>160</v>
      </c>
      <c r="J230" s="6" t="s">
        <v>2</v>
      </c>
      <c r="K230" s="6" t="s">
        <v>3</v>
      </c>
      <c r="L230" s="6" t="s">
        <v>4</v>
      </c>
      <c r="M230" s="6" t="s">
        <v>5</v>
      </c>
      <c r="N230" s="6" t="s">
        <v>6</v>
      </c>
      <c r="O230" s="6" t="s">
        <v>6</v>
      </c>
      <c r="P230" s="6" t="s">
        <v>6</v>
      </c>
      <c r="Q230" s="6">
        <v>0</v>
      </c>
    </row>
    <row r="231" spans="1:17" x14ac:dyDescent="0.25">
      <c r="A231" s="6" t="s">
        <v>69</v>
      </c>
      <c r="B231" s="6">
        <v>30042021</v>
      </c>
      <c r="C231" s="6">
        <v>2</v>
      </c>
      <c r="D231" s="6">
        <v>20</v>
      </c>
      <c r="E231" s="6">
        <v>1</v>
      </c>
      <c r="F231" s="6">
        <v>606400</v>
      </c>
      <c r="G231" s="6">
        <v>0</v>
      </c>
      <c r="H231" s="6">
        <v>0</v>
      </c>
      <c r="I231" s="6" t="s">
        <v>45</v>
      </c>
      <c r="J231" s="6" t="s">
        <v>2</v>
      </c>
      <c r="K231" s="6" t="s">
        <v>3</v>
      </c>
      <c r="L231" s="6" t="s">
        <v>4</v>
      </c>
      <c r="M231" s="6" t="s">
        <v>5</v>
      </c>
      <c r="N231" s="6" t="s">
        <v>6</v>
      </c>
      <c r="O231" s="6" t="s">
        <v>6</v>
      </c>
      <c r="P231" s="6" t="s">
        <v>6</v>
      </c>
      <c r="Q231" s="6">
        <v>0</v>
      </c>
    </row>
    <row r="232" spans="1:17" x14ac:dyDescent="0.25">
      <c r="A232" s="6" t="s">
        <v>69</v>
      </c>
      <c r="B232" s="6">
        <v>30042021</v>
      </c>
      <c r="C232" s="6">
        <v>2</v>
      </c>
      <c r="D232" s="6">
        <v>21</v>
      </c>
      <c r="E232" s="6">
        <v>1</v>
      </c>
      <c r="F232" s="6">
        <v>612205</v>
      </c>
      <c r="G232" s="6">
        <v>0</v>
      </c>
      <c r="H232" s="6">
        <v>0</v>
      </c>
      <c r="I232" s="6" t="s">
        <v>109</v>
      </c>
      <c r="J232" s="6" t="s">
        <v>2</v>
      </c>
      <c r="K232" s="6" t="s">
        <v>3</v>
      </c>
      <c r="L232" s="6" t="s">
        <v>4</v>
      </c>
      <c r="M232" s="6" t="s">
        <v>5</v>
      </c>
      <c r="N232" s="6" t="s">
        <v>6</v>
      </c>
      <c r="O232" s="6" t="s">
        <v>6</v>
      </c>
      <c r="P232" s="6" t="s">
        <v>6</v>
      </c>
      <c r="Q232" s="6">
        <v>0</v>
      </c>
    </row>
    <row r="233" spans="1:17" x14ac:dyDescent="0.25">
      <c r="A233" s="6" t="s">
        <v>69</v>
      </c>
      <c r="B233" s="6">
        <v>30042021</v>
      </c>
      <c r="C233" s="6">
        <v>2</v>
      </c>
      <c r="D233" s="6">
        <v>22</v>
      </c>
      <c r="E233" s="6">
        <v>1</v>
      </c>
      <c r="F233" s="6">
        <v>613500</v>
      </c>
      <c r="G233" s="6">
        <v>0</v>
      </c>
      <c r="H233" s="6">
        <v>0</v>
      </c>
      <c r="I233" s="6" t="s">
        <v>110</v>
      </c>
      <c r="J233" s="6" t="s">
        <v>2</v>
      </c>
      <c r="K233" s="6" t="s">
        <v>3</v>
      </c>
      <c r="L233" s="6" t="s">
        <v>4</v>
      </c>
      <c r="M233" s="6" t="s">
        <v>5</v>
      </c>
      <c r="N233" s="6" t="s">
        <v>6</v>
      </c>
      <c r="O233" s="6" t="s">
        <v>6</v>
      </c>
      <c r="P233" s="6" t="s">
        <v>6</v>
      </c>
      <c r="Q233" s="6">
        <v>0</v>
      </c>
    </row>
    <row r="234" spans="1:17" x14ac:dyDescent="0.25">
      <c r="A234" s="6" t="s">
        <v>69</v>
      </c>
      <c r="B234" s="6">
        <v>30042021</v>
      </c>
      <c r="C234" s="6">
        <v>2</v>
      </c>
      <c r="D234" s="6">
        <v>23</v>
      </c>
      <c r="E234" s="6">
        <v>1</v>
      </c>
      <c r="F234" s="6">
        <v>613509</v>
      </c>
      <c r="G234" s="6">
        <v>0</v>
      </c>
      <c r="H234" s="6">
        <v>0</v>
      </c>
      <c r="I234" s="6" t="s">
        <v>111</v>
      </c>
      <c r="J234" s="6" t="s">
        <v>2</v>
      </c>
      <c r="K234" s="6" t="s">
        <v>3</v>
      </c>
      <c r="L234" s="6" t="s">
        <v>4</v>
      </c>
      <c r="M234" s="6" t="s">
        <v>5</v>
      </c>
      <c r="N234" s="6" t="s">
        <v>6</v>
      </c>
      <c r="O234" s="6" t="s">
        <v>6</v>
      </c>
      <c r="P234" s="6" t="s">
        <v>6</v>
      </c>
      <c r="Q234" s="6">
        <v>0</v>
      </c>
    </row>
    <row r="235" spans="1:17" x14ac:dyDescent="0.25">
      <c r="A235" s="6" t="s">
        <v>69</v>
      </c>
      <c r="B235" s="6">
        <v>30042021</v>
      </c>
      <c r="C235" s="6">
        <v>2</v>
      </c>
      <c r="D235" s="6">
        <v>24</v>
      </c>
      <c r="E235" s="6">
        <v>1</v>
      </c>
      <c r="F235" s="6">
        <v>613511</v>
      </c>
      <c r="G235" s="6">
        <v>0</v>
      </c>
      <c r="H235" s="6">
        <v>0</v>
      </c>
      <c r="I235" s="6" t="s">
        <v>112</v>
      </c>
      <c r="J235" s="6" t="s">
        <v>2</v>
      </c>
      <c r="K235" s="6" t="s">
        <v>3</v>
      </c>
      <c r="L235" s="6" t="s">
        <v>4</v>
      </c>
      <c r="M235" s="6" t="s">
        <v>5</v>
      </c>
      <c r="N235" s="6" t="s">
        <v>6</v>
      </c>
      <c r="O235" s="6" t="s">
        <v>6</v>
      </c>
      <c r="P235" s="6" t="s">
        <v>6</v>
      </c>
      <c r="Q235" s="6">
        <v>0</v>
      </c>
    </row>
    <row r="236" spans="1:17" x14ac:dyDescent="0.25">
      <c r="A236" s="6" t="s">
        <v>69</v>
      </c>
      <c r="B236" s="6">
        <v>30042021</v>
      </c>
      <c r="C236" s="6">
        <v>2</v>
      </c>
      <c r="D236" s="6">
        <v>25</v>
      </c>
      <c r="E236" s="6">
        <v>1</v>
      </c>
      <c r="F236" s="6">
        <v>613522</v>
      </c>
      <c r="G236" s="6">
        <v>0</v>
      </c>
      <c r="H236" s="6">
        <v>0</v>
      </c>
      <c r="I236" s="6" t="s">
        <v>113</v>
      </c>
      <c r="J236" s="6" t="s">
        <v>2</v>
      </c>
      <c r="K236" s="6" t="s">
        <v>3</v>
      </c>
      <c r="L236" s="6" t="s">
        <v>4</v>
      </c>
      <c r="M236" s="6" t="s">
        <v>5</v>
      </c>
      <c r="N236" s="6" t="s">
        <v>6</v>
      </c>
      <c r="O236" s="6" t="s">
        <v>6</v>
      </c>
      <c r="P236" s="6" t="s">
        <v>6</v>
      </c>
      <c r="Q236" s="6">
        <v>0</v>
      </c>
    </row>
    <row r="237" spans="1:17" x14ac:dyDescent="0.25">
      <c r="A237" s="6" t="s">
        <v>69</v>
      </c>
      <c r="B237" s="6">
        <v>30042021</v>
      </c>
      <c r="C237" s="6">
        <v>2</v>
      </c>
      <c r="D237" s="6">
        <v>26</v>
      </c>
      <c r="E237" s="6">
        <v>1</v>
      </c>
      <c r="F237" s="6">
        <v>613701</v>
      </c>
      <c r="G237" s="6">
        <v>0</v>
      </c>
      <c r="H237" s="6">
        <v>0</v>
      </c>
      <c r="I237" s="6" t="s">
        <v>114</v>
      </c>
      <c r="J237" s="6" t="s">
        <v>2</v>
      </c>
      <c r="K237" s="6" t="s">
        <v>3</v>
      </c>
      <c r="L237" s="6" t="s">
        <v>4</v>
      </c>
      <c r="M237" s="6" t="s">
        <v>5</v>
      </c>
      <c r="N237" s="6" t="s">
        <v>6</v>
      </c>
      <c r="O237" s="6" t="s">
        <v>6</v>
      </c>
      <c r="P237" s="6" t="s">
        <v>6</v>
      </c>
      <c r="Q237" s="6">
        <v>0</v>
      </c>
    </row>
    <row r="238" spans="1:17" x14ac:dyDescent="0.25">
      <c r="A238" s="6" t="s">
        <v>69</v>
      </c>
      <c r="B238" s="6">
        <v>30042021</v>
      </c>
      <c r="C238" s="6">
        <v>2</v>
      </c>
      <c r="D238" s="6">
        <v>27</v>
      </c>
      <c r="E238" s="6">
        <v>1</v>
      </c>
      <c r="F238" s="6">
        <v>613702</v>
      </c>
      <c r="G238" s="6">
        <v>0</v>
      </c>
      <c r="H238" s="6">
        <v>0</v>
      </c>
      <c r="I238" s="6" t="s">
        <v>115</v>
      </c>
      <c r="J238" s="6" t="s">
        <v>2</v>
      </c>
      <c r="K238" s="6" t="s">
        <v>3</v>
      </c>
      <c r="L238" s="6" t="s">
        <v>4</v>
      </c>
      <c r="M238" s="6" t="s">
        <v>5</v>
      </c>
      <c r="N238" s="6" t="s">
        <v>6</v>
      </c>
      <c r="O238" s="6" t="s">
        <v>6</v>
      </c>
      <c r="P238" s="6" t="s">
        <v>6</v>
      </c>
      <c r="Q238" s="6">
        <v>0</v>
      </c>
    </row>
    <row r="239" spans="1:17" x14ac:dyDescent="0.25">
      <c r="A239" s="6" t="s">
        <v>69</v>
      </c>
      <c r="B239" s="6">
        <v>30042021</v>
      </c>
      <c r="C239" s="6">
        <v>2</v>
      </c>
      <c r="D239" s="6">
        <v>28</v>
      </c>
      <c r="E239" s="6">
        <v>1</v>
      </c>
      <c r="F239" s="6">
        <v>613705</v>
      </c>
      <c r="G239" s="6">
        <v>0</v>
      </c>
      <c r="H239" s="6">
        <v>0</v>
      </c>
      <c r="I239" s="6" t="s">
        <v>116</v>
      </c>
      <c r="J239" s="6" t="s">
        <v>2</v>
      </c>
      <c r="K239" s="6" t="s">
        <v>3</v>
      </c>
      <c r="L239" s="6" t="s">
        <v>4</v>
      </c>
      <c r="M239" s="6" t="s">
        <v>5</v>
      </c>
      <c r="N239" s="6" t="s">
        <v>6</v>
      </c>
      <c r="O239" s="6" t="s">
        <v>6</v>
      </c>
      <c r="P239" s="6" t="s">
        <v>6</v>
      </c>
      <c r="Q239" s="6">
        <v>0</v>
      </c>
    </row>
    <row r="240" spans="1:17" x14ac:dyDescent="0.25">
      <c r="A240" s="6" t="s">
        <v>69</v>
      </c>
      <c r="B240" s="6">
        <v>30042021</v>
      </c>
      <c r="C240" s="6">
        <v>2</v>
      </c>
      <c r="D240" s="6">
        <v>29</v>
      </c>
      <c r="E240" s="6">
        <v>1</v>
      </c>
      <c r="F240" s="6">
        <v>613706</v>
      </c>
      <c r="G240" s="6">
        <v>0</v>
      </c>
      <c r="H240" s="6">
        <v>0</v>
      </c>
      <c r="I240" s="6" t="s">
        <v>117</v>
      </c>
      <c r="J240" s="6" t="s">
        <v>2</v>
      </c>
      <c r="K240" s="6" t="s">
        <v>3</v>
      </c>
      <c r="L240" s="6" t="s">
        <v>4</v>
      </c>
      <c r="M240" s="6" t="s">
        <v>5</v>
      </c>
      <c r="N240" s="6" t="s">
        <v>6</v>
      </c>
      <c r="O240" s="6" t="s">
        <v>6</v>
      </c>
      <c r="P240" s="6" t="s">
        <v>6</v>
      </c>
      <c r="Q240" s="6">
        <v>0</v>
      </c>
    </row>
    <row r="241" spans="1:17" x14ac:dyDescent="0.25">
      <c r="A241" s="6" t="s">
        <v>69</v>
      </c>
      <c r="B241" s="6">
        <v>30042021</v>
      </c>
      <c r="C241" s="6">
        <v>2</v>
      </c>
      <c r="D241" s="6">
        <v>30</v>
      </c>
      <c r="E241" s="6">
        <v>1</v>
      </c>
      <c r="F241" s="6">
        <v>613707</v>
      </c>
      <c r="G241" s="6">
        <v>0</v>
      </c>
      <c r="H241" s="6">
        <v>0</v>
      </c>
      <c r="I241" s="6" t="s">
        <v>118</v>
      </c>
      <c r="J241" s="6" t="s">
        <v>2</v>
      </c>
      <c r="K241" s="6" t="s">
        <v>3</v>
      </c>
      <c r="L241" s="6" t="s">
        <v>4</v>
      </c>
      <c r="M241" s="6" t="s">
        <v>5</v>
      </c>
      <c r="N241" s="6" t="s">
        <v>6</v>
      </c>
      <c r="O241" s="6" t="s">
        <v>6</v>
      </c>
      <c r="P241" s="6" t="s">
        <v>6</v>
      </c>
      <c r="Q241" s="6">
        <v>0</v>
      </c>
    </row>
    <row r="242" spans="1:17" x14ac:dyDescent="0.25">
      <c r="A242" s="6" t="s">
        <v>69</v>
      </c>
      <c r="B242" s="6">
        <v>30042021</v>
      </c>
      <c r="C242" s="6">
        <v>2</v>
      </c>
      <c r="D242" s="6">
        <v>31</v>
      </c>
      <c r="E242" s="6">
        <v>1</v>
      </c>
      <c r="F242" s="6">
        <v>613708</v>
      </c>
      <c r="G242" s="6">
        <v>0</v>
      </c>
      <c r="H242" s="6">
        <v>0</v>
      </c>
      <c r="I242" s="6" t="s">
        <v>119</v>
      </c>
      <c r="J242" s="6" t="s">
        <v>2</v>
      </c>
      <c r="K242" s="6" t="s">
        <v>3</v>
      </c>
      <c r="L242" s="6" t="s">
        <v>4</v>
      </c>
      <c r="M242" s="6" t="s">
        <v>5</v>
      </c>
      <c r="N242" s="6" t="s">
        <v>6</v>
      </c>
      <c r="O242" s="6" t="s">
        <v>6</v>
      </c>
      <c r="P242" s="6" t="s">
        <v>6</v>
      </c>
      <c r="Q242" s="6">
        <v>0</v>
      </c>
    </row>
    <row r="243" spans="1:17" x14ac:dyDescent="0.25">
      <c r="A243" s="6" t="s">
        <v>69</v>
      </c>
      <c r="B243" s="6">
        <v>30042021</v>
      </c>
      <c r="C243" s="6">
        <v>2</v>
      </c>
      <c r="D243" s="6">
        <v>32</v>
      </c>
      <c r="E243" s="6">
        <v>1</v>
      </c>
      <c r="F243" s="6">
        <v>613709</v>
      </c>
      <c r="G243" s="6">
        <v>0</v>
      </c>
      <c r="H243" s="6">
        <v>0</v>
      </c>
      <c r="I243" s="6" t="s">
        <v>120</v>
      </c>
      <c r="J243" s="6" t="s">
        <v>2</v>
      </c>
      <c r="K243" s="6" t="s">
        <v>3</v>
      </c>
      <c r="L243" s="6" t="s">
        <v>4</v>
      </c>
      <c r="M243" s="6" t="s">
        <v>5</v>
      </c>
      <c r="N243" s="6" t="s">
        <v>6</v>
      </c>
      <c r="O243" s="6" t="s">
        <v>6</v>
      </c>
      <c r="P243" s="6" t="s">
        <v>6</v>
      </c>
      <c r="Q243" s="6">
        <v>0</v>
      </c>
    </row>
    <row r="244" spans="1:17" x14ac:dyDescent="0.25">
      <c r="A244" s="6" t="s">
        <v>69</v>
      </c>
      <c r="B244" s="6">
        <v>30042021</v>
      </c>
      <c r="C244" s="6">
        <v>2</v>
      </c>
      <c r="D244" s="6">
        <v>33</v>
      </c>
      <c r="E244" s="6">
        <v>1</v>
      </c>
      <c r="F244" s="6">
        <v>615000</v>
      </c>
      <c r="G244" s="6">
        <v>0</v>
      </c>
      <c r="H244" s="6">
        <v>0</v>
      </c>
      <c r="I244" s="6" t="s">
        <v>121</v>
      </c>
      <c r="J244" s="6" t="s">
        <v>2</v>
      </c>
      <c r="K244" s="6" t="s">
        <v>3</v>
      </c>
      <c r="L244" s="6" t="s">
        <v>4</v>
      </c>
      <c r="M244" s="6" t="s">
        <v>5</v>
      </c>
      <c r="N244" s="6" t="s">
        <v>6</v>
      </c>
      <c r="O244" s="6" t="s">
        <v>6</v>
      </c>
      <c r="P244" s="6" t="s">
        <v>6</v>
      </c>
      <c r="Q244" s="6">
        <v>0</v>
      </c>
    </row>
    <row r="245" spans="1:17" x14ac:dyDescent="0.25">
      <c r="A245" s="6" t="s">
        <v>69</v>
      </c>
      <c r="B245" s="6">
        <v>30042021</v>
      </c>
      <c r="C245" s="6">
        <v>2</v>
      </c>
      <c r="D245" s="6">
        <v>34</v>
      </c>
      <c r="E245" s="6">
        <v>1</v>
      </c>
      <c r="F245" s="6">
        <v>615507</v>
      </c>
      <c r="G245" s="6">
        <v>0</v>
      </c>
      <c r="H245" s="6">
        <v>0</v>
      </c>
      <c r="I245" s="6" t="s">
        <v>122</v>
      </c>
      <c r="J245" s="6" t="s">
        <v>2</v>
      </c>
      <c r="K245" s="6" t="s">
        <v>3</v>
      </c>
      <c r="L245" s="6" t="s">
        <v>4</v>
      </c>
      <c r="M245" s="6" t="s">
        <v>5</v>
      </c>
      <c r="N245" s="6" t="s">
        <v>6</v>
      </c>
      <c r="O245" s="6" t="s">
        <v>6</v>
      </c>
      <c r="P245" s="6" t="s">
        <v>6</v>
      </c>
      <c r="Q245" s="6">
        <v>0</v>
      </c>
    </row>
    <row r="246" spans="1:17" x14ac:dyDescent="0.25">
      <c r="A246" s="6" t="s">
        <v>69</v>
      </c>
      <c r="B246" s="6">
        <v>30042021</v>
      </c>
      <c r="C246" s="6">
        <v>2</v>
      </c>
      <c r="D246" s="6">
        <v>35</v>
      </c>
      <c r="E246" s="6">
        <v>1</v>
      </c>
      <c r="F246" s="6">
        <v>615511</v>
      </c>
      <c r="G246" s="6">
        <v>0</v>
      </c>
      <c r="H246" s="6">
        <v>0</v>
      </c>
      <c r="I246" s="6" t="s">
        <v>123</v>
      </c>
      <c r="J246" s="6" t="s">
        <v>2</v>
      </c>
      <c r="K246" s="6" t="s">
        <v>3</v>
      </c>
      <c r="L246" s="6" t="s">
        <v>4</v>
      </c>
      <c r="M246" s="6" t="s">
        <v>5</v>
      </c>
      <c r="N246" s="6" t="s">
        <v>6</v>
      </c>
      <c r="O246" s="6" t="s">
        <v>6</v>
      </c>
      <c r="P246" s="6" t="s">
        <v>6</v>
      </c>
      <c r="Q246" s="6">
        <v>0</v>
      </c>
    </row>
    <row r="247" spans="1:17" x14ac:dyDescent="0.25">
      <c r="A247" s="6" t="s">
        <v>69</v>
      </c>
      <c r="B247" s="6">
        <v>30042021</v>
      </c>
      <c r="C247" s="6">
        <v>2</v>
      </c>
      <c r="D247" s="6">
        <v>36</v>
      </c>
      <c r="E247" s="6">
        <v>1</v>
      </c>
      <c r="F247" s="6">
        <v>615512</v>
      </c>
      <c r="G247" s="6">
        <v>0</v>
      </c>
      <c r="H247" s="6">
        <v>0</v>
      </c>
      <c r="I247" s="6" t="s">
        <v>124</v>
      </c>
      <c r="J247" s="6" t="s">
        <v>2</v>
      </c>
      <c r="K247" s="6" t="s">
        <v>3</v>
      </c>
      <c r="L247" s="6" t="s">
        <v>4</v>
      </c>
      <c r="M247" s="6" t="s">
        <v>5</v>
      </c>
      <c r="N247" s="6" t="s">
        <v>6</v>
      </c>
      <c r="O247" s="6" t="s">
        <v>6</v>
      </c>
      <c r="P247" s="6" t="s">
        <v>6</v>
      </c>
      <c r="Q247" s="6">
        <v>0</v>
      </c>
    </row>
    <row r="248" spans="1:17" x14ac:dyDescent="0.25">
      <c r="A248" s="6" t="s">
        <v>69</v>
      </c>
      <c r="B248" s="6">
        <v>30042021</v>
      </c>
      <c r="C248" s="6">
        <v>2</v>
      </c>
      <c r="D248" s="6">
        <v>37</v>
      </c>
      <c r="E248" s="6">
        <v>1</v>
      </c>
      <c r="F248" s="6">
        <v>615528</v>
      </c>
      <c r="G248" s="6">
        <v>0</v>
      </c>
      <c r="H248" s="6">
        <v>0</v>
      </c>
      <c r="I248" s="6" t="s">
        <v>125</v>
      </c>
      <c r="J248" s="6" t="s">
        <v>2</v>
      </c>
      <c r="K248" s="6" t="s">
        <v>3</v>
      </c>
      <c r="L248" s="6" t="s">
        <v>4</v>
      </c>
      <c r="M248" s="6" t="s">
        <v>5</v>
      </c>
      <c r="N248" s="6" t="s">
        <v>6</v>
      </c>
      <c r="O248" s="6" t="s">
        <v>6</v>
      </c>
      <c r="P248" s="6" t="s">
        <v>6</v>
      </c>
      <c r="Q248" s="6">
        <v>0</v>
      </c>
    </row>
    <row r="249" spans="1:17" x14ac:dyDescent="0.25">
      <c r="A249" s="6" t="s">
        <v>69</v>
      </c>
      <c r="B249" s="6">
        <v>30042021</v>
      </c>
      <c r="C249" s="6">
        <v>2</v>
      </c>
      <c r="D249" s="6">
        <v>38</v>
      </c>
      <c r="E249" s="6">
        <v>1</v>
      </c>
      <c r="F249" s="6">
        <v>615536</v>
      </c>
      <c r="G249" s="6">
        <v>0</v>
      </c>
      <c r="H249" s="6">
        <v>0</v>
      </c>
      <c r="I249" s="6" t="s">
        <v>126</v>
      </c>
      <c r="J249" s="6" t="s">
        <v>2</v>
      </c>
      <c r="K249" s="6" t="s">
        <v>3</v>
      </c>
      <c r="L249" s="6" t="s">
        <v>4</v>
      </c>
      <c r="M249" s="6" t="s">
        <v>5</v>
      </c>
      <c r="N249" s="6" t="s">
        <v>6</v>
      </c>
      <c r="O249" s="6" t="s">
        <v>6</v>
      </c>
      <c r="P249" s="6" t="s">
        <v>6</v>
      </c>
      <c r="Q249" s="6">
        <v>0</v>
      </c>
    </row>
    <row r="250" spans="1:17" x14ac:dyDescent="0.25">
      <c r="A250" s="6" t="s">
        <v>69</v>
      </c>
      <c r="B250" s="6">
        <v>30042021</v>
      </c>
      <c r="C250" s="6">
        <v>2</v>
      </c>
      <c r="D250" s="6">
        <v>39</v>
      </c>
      <c r="E250" s="6">
        <v>1</v>
      </c>
      <c r="F250" s="6">
        <v>615546</v>
      </c>
      <c r="G250" s="6">
        <v>0</v>
      </c>
      <c r="H250" s="6">
        <v>0</v>
      </c>
      <c r="I250" s="6" t="s">
        <v>127</v>
      </c>
      <c r="J250" s="6" t="s">
        <v>2</v>
      </c>
      <c r="K250" s="6" t="s">
        <v>3</v>
      </c>
      <c r="L250" s="6" t="s">
        <v>4</v>
      </c>
      <c r="M250" s="6" t="s">
        <v>5</v>
      </c>
      <c r="N250" s="6" t="s">
        <v>6</v>
      </c>
      <c r="O250" s="6" t="s">
        <v>6</v>
      </c>
      <c r="P250" s="6" t="s">
        <v>6</v>
      </c>
      <c r="Q250" s="6">
        <v>0</v>
      </c>
    </row>
    <row r="251" spans="1:17" x14ac:dyDescent="0.25">
      <c r="A251" s="6" t="s">
        <v>69</v>
      </c>
      <c r="B251" s="6">
        <v>30042021</v>
      </c>
      <c r="C251" s="6">
        <v>2</v>
      </c>
      <c r="D251" s="6">
        <v>40</v>
      </c>
      <c r="E251" s="6">
        <v>1</v>
      </c>
      <c r="F251" s="6">
        <v>615548</v>
      </c>
      <c r="G251" s="6">
        <v>0</v>
      </c>
      <c r="H251" s="6">
        <v>0</v>
      </c>
      <c r="I251" s="6" t="s">
        <v>128</v>
      </c>
      <c r="J251" s="6" t="s">
        <v>2</v>
      </c>
      <c r="K251" s="6" t="s">
        <v>3</v>
      </c>
      <c r="L251" s="6" t="s">
        <v>4</v>
      </c>
      <c r="M251" s="6" t="s">
        <v>5</v>
      </c>
      <c r="N251" s="6" t="s">
        <v>6</v>
      </c>
      <c r="O251" s="6" t="s">
        <v>6</v>
      </c>
      <c r="P251" s="6" t="s">
        <v>6</v>
      </c>
      <c r="Q251" s="6">
        <v>0</v>
      </c>
    </row>
    <row r="252" spans="1:17" x14ac:dyDescent="0.25">
      <c r="A252" s="6" t="s">
        <v>69</v>
      </c>
      <c r="B252" s="6">
        <v>30042021</v>
      </c>
      <c r="C252" s="6">
        <v>2</v>
      </c>
      <c r="D252" s="6">
        <v>41</v>
      </c>
      <c r="E252" s="6">
        <v>1</v>
      </c>
      <c r="F252" s="6">
        <v>615549</v>
      </c>
      <c r="G252" s="6">
        <v>0</v>
      </c>
      <c r="H252" s="6">
        <v>0</v>
      </c>
      <c r="I252" s="6" t="s">
        <v>129</v>
      </c>
      <c r="J252" s="6" t="s">
        <v>2</v>
      </c>
      <c r="K252" s="6" t="s">
        <v>3</v>
      </c>
      <c r="L252" s="6" t="s">
        <v>4</v>
      </c>
      <c r="M252" s="6" t="s">
        <v>5</v>
      </c>
      <c r="N252" s="6" t="s">
        <v>6</v>
      </c>
      <c r="O252" s="6" t="s">
        <v>6</v>
      </c>
      <c r="P252" s="6" t="s">
        <v>6</v>
      </c>
      <c r="Q252" s="6">
        <v>0</v>
      </c>
    </row>
    <row r="253" spans="1:17" x14ac:dyDescent="0.25">
      <c r="A253" s="6" t="s">
        <v>69</v>
      </c>
      <c r="B253" s="6">
        <v>30042021</v>
      </c>
      <c r="C253" s="6">
        <v>2</v>
      </c>
      <c r="D253" s="6">
        <v>42</v>
      </c>
      <c r="E253" s="6">
        <v>1</v>
      </c>
      <c r="F253" s="6">
        <v>615552</v>
      </c>
      <c r="G253" s="6">
        <v>0</v>
      </c>
      <c r="H253" s="6">
        <v>0</v>
      </c>
      <c r="I253" s="6" t="s">
        <v>130</v>
      </c>
      <c r="J253" s="6" t="s">
        <v>2</v>
      </c>
      <c r="K253" s="6" t="s">
        <v>3</v>
      </c>
      <c r="L253" s="6" t="s">
        <v>4</v>
      </c>
      <c r="M253" s="6" t="s">
        <v>5</v>
      </c>
      <c r="N253" s="6" t="s">
        <v>6</v>
      </c>
      <c r="O253" s="6" t="s">
        <v>6</v>
      </c>
      <c r="P253" s="6" t="s">
        <v>6</v>
      </c>
      <c r="Q253" s="6">
        <v>0</v>
      </c>
    </row>
    <row r="254" spans="1:17" x14ac:dyDescent="0.25">
      <c r="A254" s="6" t="s">
        <v>69</v>
      </c>
      <c r="B254" s="6">
        <v>30042021</v>
      </c>
      <c r="C254" s="6">
        <v>2</v>
      </c>
      <c r="D254" s="6">
        <v>43</v>
      </c>
      <c r="E254" s="6">
        <v>1</v>
      </c>
      <c r="F254" s="6">
        <v>615559</v>
      </c>
      <c r="G254" s="6">
        <v>0</v>
      </c>
      <c r="H254" s="6">
        <v>0</v>
      </c>
      <c r="I254" s="6" t="s">
        <v>131</v>
      </c>
      <c r="J254" s="6" t="s">
        <v>2</v>
      </c>
      <c r="K254" s="6" t="s">
        <v>3</v>
      </c>
      <c r="L254" s="6" t="s">
        <v>4</v>
      </c>
      <c r="M254" s="6" t="s">
        <v>5</v>
      </c>
      <c r="N254" s="6" t="s">
        <v>6</v>
      </c>
      <c r="O254" s="6" t="s">
        <v>6</v>
      </c>
      <c r="P254" s="6" t="s">
        <v>6</v>
      </c>
      <c r="Q254" s="6">
        <v>0</v>
      </c>
    </row>
    <row r="255" spans="1:17" x14ac:dyDescent="0.25">
      <c r="A255" s="6" t="s">
        <v>69</v>
      </c>
      <c r="B255" s="6">
        <v>30042021</v>
      </c>
      <c r="C255" s="6">
        <v>2</v>
      </c>
      <c r="D255" s="6">
        <v>44</v>
      </c>
      <c r="E255" s="6">
        <v>1</v>
      </c>
      <c r="F255" s="6">
        <v>615563</v>
      </c>
      <c r="G255" s="6">
        <v>0</v>
      </c>
      <c r="H255" s="6">
        <v>0</v>
      </c>
      <c r="I255" s="6" t="s">
        <v>132</v>
      </c>
      <c r="J255" s="6" t="s">
        <v>2</v>
      </c>
      <c r="K255" s="6" t="s">
        <v>3</v>
      </c>
      <c r="L255" s="6" t="s">
        <v>4</v>
      </c>
      <c r="M255" s="6" t="s">
        <v>5</v>
      </c>
      <c r="N255" s="6" t="s">
        <v>6</v>
      </c>
      <c r="O255" s="6" t="s">
        <v>6</v>
      </c>
      <c r="P255" s="6" t="s">
        <v>6</v>
      </c>
      <c r="Q255" s="6">
        <v>0</v>
      </c>
    </row>
    <row r="256" spans="1:17" x14ac:dyDescent="0.25">
      <c r="A256" s="6" t="s">
        <v>69</v>
      </c>
      <c r="B256" s="6">
        <v>30042021</v>
      </c>
      <c r="C256" s="6">
        <v>2</v>
      </c>
      <c r="D256" s="6">
        <v>45</v>
      </c>
      <c r="E256" s="6">
        <v>1</v>
      </c>
      <c r="F256" s="6">
        <v>616104</v>
      </c>
      <c r="G256" s="6">
        <v>0</v>
      </c>
      <c r="H256" s="6">
        <v>0</v>
      </c>
      <c r="I256" s="6" t="s">
        <v>133</v>
      </c>
      <c r="J256" s="6" t="s">
        <v>2</v>
      </c>
      <c r="K256" s="6" t="s">
        <v>3</v>
      </c>
      <c r="L256" s="6" t="s">
        <v>4</v>
      </c>
      <c r="M256" s="6" t="s">
        <v>5</v>
      </c>
      <c r="N256" s="6" t="s">
        <v>6</v>
      </c>
      <c r="O256" s="6" t="s">
        <v>6</v>
      </c>
      <c r="P256" s="6" t="s">
        <v>6</v>
      </c>
      <c r="Q256" s="6">
        <v>0</v>
      </c>
    </row>
    <row r="257" spans="1:17" x14ac:dyDescent="0.25">
      <c r="A257" s="6" t="s">
        <v>69</v>
      </c>
      <c r="B257" s="6">
        <v>30042021</v>
      </c>
      <c r="C257" s="6">
        <v>2</v>
      </c>
      <c r="D257" s="6">
        <v>46</v>
      </c>
      <c r="E257" s="6">
        <v>1</v>
      </c>
      <c r="F257" s="6">
        <v>616105</v>
      </c>
      <c r="G257" s="6">
        <v>0</v>
      </c>
      <c r="H257" s="6">
        <v>0</v>
      </c>
      <c r="I257" s="6" t="s">
        <v>134</v>
      </c>
      <c r="J257" s="6" t="s">
        <v>2</v>
      </c>
      <c r="K257" s="6" t="s">
        <v>3</v>
      </c>
      <c r="L257" s="6" t="s">
        <v>4</v>
      </c>
      <c r="M257" s="6" t="s">
        <v>5</v>
      </c>
      <c r="N257" s="6" t="s">
        <v>6</v>
      </c>
      <c r="O257" s="6" t="s">
        <v>6</v>
      </c>
      <c r="P257" s="6" t="s">
        <v>6</v>
      </c>
      <c r="Q257" s="6">
        <v>0</v>
      </c>
    </row>
    <row r="258" spans="1:17" x14ac:dyDescent="0.25">
      <c r="A258" s="6" t="s">
        <v>69</v>
      </c>
      <c r="B258" s="6">
        <v>30042021</v>
      </c>
      <c r="C258" s="6">
        <v>2</v>
      </c>
      <c r="D258" s="6">
        <v>47</v>
      </c>
      <c r="E258" s="6">
        <v>1</v>
      </c>
      <c r="F258" s="6">
        <v>616106</v>
      </c>
      <c r="G258" s="6">
        <v>0</v>
      </c>
      <c r="H258" s="6">
        <v>0</v>
      </c>
      <c r="I258" s="6" t="s">
        <v>135</v>
      </c>
      <c r="J258" s="6" t="s">
        <v>2</v>
      </c>
      <c r="K258" s="6" t="s">
        <v>3</v>
      </c>
      <c r="L258" s="6" t="s">
        <v>4</v>
      </c>
      <c r="M258" s="6" t="s">
        <v>5</v>
      </c>
      <c r="N258" s="6" t="s">
        <v>6</v>
      </c>
      <c r="O258" s="6" t="s">
        <v>6</v>
      </c>
      <c r="P258" s="6" t="s">
        <v>6</v>
      </c>
      <c r="Q258" s="6">
        <v>0</v>
      </c>
    </row>
    <row r="259" spans="1:17" x14ac:dyDescent="0.25">
      <c r="A259" s="6" t="s">
        <v>69</v>
      </c>
      <c r="B259" s="6">
        <v>30042021</v>
      </c>
      <c r="C259" s="6">
        <v>2</v>
      </c>
      <c r="D259" s="6">
        <v>48</v>
      </c>
      <c r="E259" s="6">
        <v>1</v>
      </c>
      <c r="F259" s="6">
        <v>616111</v>
      </c>
      <c r="G259" s="6">
        <v>0</v>
      </c>
      <c r="H259" s="6">
        <v>0</v>
      </c>
      <c r="I259" s="6" t="s">
        <v>136</v>
      </c>
      <c r="J259" s="6" t="s">
        <v>2</v>
      </c>
      <c r="K259" s="6" t="s">
        <v>3</v>
      </c>
      <c r="L259" s="6" t="s">
        <v>4</v>
      </c>
      <c r="M259" s="6" t="s">
        <v>5</v>
      </c>
      <c r="N259" s="6" t="s">
        <v>6</v>
      </c>
      <c r="O259" s="6" t="s">
        <v>6</v>
      </c>
      <c r="P259" s="6" t="s">
        <v>6</v>
      </c>
      <c r="Q259" s="6">
        <v>0</v>
      </c>
    </row>
    <row r="260" spans="1:17" x14ac:dyDescent="0.25">
      <c r="A260" s="6" t="s">
        <v>69</v>
      </c>
      <c r="B260" s="6">
        <v>30042021</v>
      </c>
      <c r="C260" s="6">
        <v>2</v>
      </c>
      <c r="D260" s="6">
        <v>49</v>
      </c>
      <c r="E260" s="6">
        <v>1</v>
      </c>
      <c r="F260" s="6">
        <v>622400</v>
      </c>
      <c r="G260" s="6">
        <v>0</v>
      </c>
      <c r="H260" s="6">
        <v>0</v>
      </c>
      <c r="I260" s="6" t="s">
        <v>47</v>
      </c>
      <c r="J260" s="6" t="s">
        <v>2</v>
      </c>
      <c r="K260" s="6" t="s">
        <v>3</v>
      </c>
      <c r="L260" s="6" t="s">
        <v>4</v>
      </c>
      <c r="M260" s="6" t="s">
        <v>5</v>
      </c>
      <c r="N260" s="6" t="s">
        <v>6</v>
      </c>
      <c r="O260" s="6" t="s">
        <v>6</v>
      </c>
      <c r="P260" s="6" t="s">
        <v>6</v>
      </c>
      <c r="Q260" s="6">
        <v>0</v>
      </c>
    </row>
    <row r="261" spans="1:17" x14ac:dyDescent="0.25">
      <c r="A261" s="6" t="s">
        <v>69</v>
      </c>
      <c r="B261" s="6">
        <v>30042021</v>
      </c>
      <c r="C261" s="6">
        <v>2</v>
      </c>
      <c r="D261" s="6">
        <v>50</v>
      </c>
      <c r="E261" s="6">
        <v>1</v>
      </c>
      <c r="F261" s="6">
        <v>622600</v>
      </c>
      <c r="G261" s="6">
        <v>0</v>
      </c>
      <c r="H261" s="6">
        <v>0</v>
      </c>
      <c r="I261" s="6" t="s">
        <v>48</v>
      </c>
      <c r="J261" s="6" t="s">
        <v>2</v>
      </c>
      <c r="K261" s="6" t="s">
        <v>3</v>
      </c>
      <c r="L261" s="6" t="s">
        <v>4</v>
      </c>
      <c r="M261" s="6" t="s">
        <v>5</v>
      </c>
      <c r="N261" s="6" t="s">
        <v>6</v>
      </c>
      <c r="O261" s="6" t="s">
        <v>6</v>
      </c>
      <c r="P261" s="6" t="s">
        <v>6</v>
      </c>
      <c r="Q261" s="6">
        <v>0</v>
      </c>
    </row>
    <row r="262" spans="1:17" x14ac:dyDescent="0.25">
      <c r="A262" s="6" t="s">
        <v>69</v>
      </c>
      <c r="B262" s="6">
        <v>30042021</v>
      </c>
      <c r="C262" s="6">
        <v>3</v>
      </c>
      <c r="D262" s="6">
        <v>1</v>
      </c>
      <c r="E262" s="6">
        <v>1</v>
      </c>
      <c r="F262" s="6">
        <v>622700</v>
      </c>
      <c r="G262" s="6">
        <v>0</v>
      </c>
      <c r="H262" s="6">
        <v>0</v>
      </c>
      <c r="I262" s="6" t="s">
        <v>49</v>
      </c>
      <c r="J262" s="6" t="s">
        <v>2</v>
      </c>
      <c r="K262" s="6" t="s">
        <v>3</v>
      </c>
      <c r="L262" s="6" t="s">
        <v>4</v>
      </c>
      <c r="M262" s="6" t="s">
        <v>5</v>
      </c>
      <c r="N262" s="6" t="s">
        <v>6</v>
      </c>
      <c r="O262" s="6" t="s">
        <v>6</v>
      </c>
      <c r="P262" s="6" t="s">
        <v>6</v>
      </c>
      <c r="Q262" s="6">
        <v>0</v>
      </c>
    </row>
    <row r="263" spans="1:17" x14ac:dyDescent="0.25">
      <c r="A263" s="6" t="s">
        <v>69</v>
      </c>
      <c r="B263" s="6">
        <v>30042021</v>
      </c>
      <c r="C263" s="6">
        <v>3</v>
      </c>
      <c r="D263" s="6">
        <v>2</v>
      </c>
      <c r="E263" s="6">
        <v>1</v>
      </c>
      <c r="F263" s="6">
        <v>625100</v>
      </c>
      <c r="G263" s="6">
        <v>0</v>
      </c>
      <c r="H263" s="6">
        <v>0</v>
      </c>
      <c r="I263" s="6" t="s">
        <v>137</v>
      </c>
      <c r="J263" s="6" t="s">
        <v>2</v>
      </c>
      <c r="K263" s="6" t="s">
        <v>3</v>
      </c>
      <c r="L263" s="6" t="s">
        <v>4</v>
      </c>
      <c r="M263" s="6" t="s">
        <v>5</v>
      </c>
      <c r="N263" s="6" t="s">
        <v>6</v>
      </c>
      <c r="O263" s="6" t="s">
        <v>6</v>
      </c>
      <c r="P263" s="6" t="s">
        <v>6</v>
      </c>
      <c r="Q263" s="6">
        <v>0</v>
      </c>
    </row>
    <row r="264" spans="1:17" x14ac:dyDescent="0.25">
      <c r="A264" s="6" t="s">
        <v>69</v>
      </c>
      <c r="B264" s="6">
        <v>30042021</v>
      </c>
      <c r="C264" s="6">
        <v>3</v>
      </c>
      <c r="D264" s="6">
        <v>3</v>
      </c>
      <c r="E264" s="6">
        <v>1</v>
      </c>
      <c r="F264" s="6">
        <v>625105</v>
      </c>
      <c r="G264" s="6">
        <v>0</v>
      </c>
      <c r="H264" s="6">
        <v>0</v>
      </c>
      <c r="I264" s="6" t="s">
        <v>138</v>
      </c>
      <c r="J264" s="6" t="s">
        <v>2</v>
      </c>
      <c r="K264" s="6" t="s">
        <v>3</v>
      </c>
      <c r="L264" s="6" t="s">
        <v>4</v>
      </c>
      <c r="M264" s="6" t="s">
        <v>5</v>
      </c>
      <c r="N264" s="6" t="s">
        <v>6</v>
      </c>
      <c r="O264" s="6" t="s">
        <v>6</v>
      </c>
      <c r="P264" s="6" t="s">
        <v>6</v>
      </c>
      <c r="Q264" s="6">
        <v>0</v>
      </c>
    </row>
    <row r="265" spans="1:17" x14ac:dyDescent="0.25">
      <c r="A265" s="6" t="s">
        <v>69</v>
      </c>
      <c r="B265" s="6">
        <v>30042021</v>
      </c>
      <c r="C265" s="6">
        <v>3</v>
      </c>
      <c r="D265" s="6">
        <v>4</v>
      </c>
      <c r="E265" s="6">
        <v>1</v>
      </c>
      <c r="F265" s="6">
        <v>625110</v>
      </c>
      <c r="G265" s="6">
        <v>0</v>
      </c>
      <c r="H265" s="6">
        <v>0</v>
      </c>
      <c r="I265" s="6" t="s">
        <v>139</v>
      </c>
      <c r="J265" s="6" t="s">
        <v>2</v>
      </c>
      <c r="K265" s="6" t="s">
        <v>3</v>
      </c>
      <c r="L265" s="6" t="s">
        <v>4</v>
      </c>
      <c r="M265" s="6" t="s">
        <v>5</v>
      </c>
      <c r="N265" s="6" t="s">
        <v>6</v>
      </c>
      <c r="O265" s="6" t="s">
        <v>6</v>
      </c>
      <c r="P265" s="6" t="s">
        <v>6</v>
      </c>
      <c r="Q265" s="6">
        <v>0</v>
      </c>
    </row>
    <row r="266" spans="1:17" x14ac:dyDescent="0.25">
      <c r="A266" s="6" t="s">
        <v>69</v>
      </c>
      <c r="B266" s="6">
        <v>30042021</v>
      </c>
      <c r="C266" s="6">
        <v>3</v>
      </c>
      <c r="D266" s="6">
        <v>5</v>
      </c>
      <c r="E266" s="6">
        <v>1</v>
      </c>
      <c r="F266" s="6">
        <v>625111</v>
      </c>
      <c r="G266" s="6">
        <v>0</v>
      </c>
      <c r="H266" s="6">
        <v>0</v>
      </c>
      <c r="I266" s="6" t="s">
        <v>140</v>
      </c>
      <c r="J266" s="6" t="s">
        <v>2</v>
      </c>
      <c r="K266" s="6" t="s">
        <v>3</v>
      </c>
      <c r="L266" s="6" t="s">
        <v>4</v>
      </c>
      <c r="M266" s="6" t="s">
        <v>5</v>
      </c>
      <c r="N266" s="6" t="s">
        <v>6</v>
      </c>
      <c r="O266" s="6" t="s">
        <v>6</v>
      </c>
      <c r="P266" s="6" t="s">
        <v>6</v>
      </c>
      <c r="Q266" s="6">
        <v>0</v>
      </c>
    </row>
    <row r="267" spans="1:17" x14ac:dyDescent="0.25">
      <c r="A267" s="6" t="s">
        <v>69</v>
      </c>
      <c r="B267" s="6">
        <v>30042021</v>
      </c>
      <c r="C267" s="6">
        <v>3</v>
      </c>
      <c r="D267" s="6">
        <v>6</v>
      </c>
      <c r="E267" s="6">
        <v>1</v>
      </c>
      <c r="F267" s="6">
        <v>625113</v>
      </c>
      <c r="G267" s="6">
        <v>0</v>
      </c>
      <c r="H267" s="6">
        <v>0</v>
      </c>
      <c r="I267" s="6" t="s">
        <v>141</v>
      </c>
      <c r="J267" s="6" t="s">
        <v>2</v>
      </c>
      <c r="K267" s="6" t="s">
        <v>3</v>
      </c>
      <c r="L267" s="6" t="s">
        <v>4</v>
      </c>
      <c r="M267" s="6" t="s">
        <v>5</v>
      </c>
      <c r="N267" s="6" t="s">
        <v>6</v>
      </c>
      <c r="O267" s="6" t="s">
        <v>6</v>
      </c>
      <c r="P267" s="6" t="s">
        <v>6</v>
      </c>
      <c r="Q267" s="6">
        <v>0</v>
      </c>
    </row>
    <row r="268" spans="1:17" x14ac:dyDescent="0.25">
      <c r="A268" s="6" t="s">
        <v>69</v>
      </c>
      <c r="B268" s="6">
        <v>30042021</v>
      </c>
      <c r="C268" s="6">
        <v>3</v>
      </c>
      <c r="D268" s="6">
        <v>7</v>
      </c>
      <c r="E268" s="6">
        <v>1</v>
      </c>
      <c r="F268" s="6">
        <v>625114</v>
      </c>
      <c r="G268" s="6">
        <v>0</v>
      </c>
      <c r="H268" s="6">
        <v>0</v>
      </c>
      <c r="I268" s="6" t="s">
        <v>142</v>
      </c>
      <c r="J268" s="6" t="s">
        <v>2</v>
      </c>
      <c r="K268" s="6" t="s">
        <v>3</v>
      </c>
      <c r="L268" s="6" t="s">
        <v>4</v>
      </c>
      <c r="M268" s="6" t="s">
        <v>5</v>
      </c>
      <c r="N268" s="6" t="s">
        <v>6</v>
      </c>
      <c r="O268" s="6" t="s">
        <v>6</v>
      </c>
      <c r="P268" s="6" t="s">
        <v>6</v>
      </c>
      <c r="Q268" s="6">
        <v>0</v>
      </c>
    </row>
    <row r="269" spans="1:17" x14ac:dyDescent="0.25">
      <c r="A269" s="6" t="s">
        <v>69</v>
      </c>
      <c r="B269" s="6">
        <v>30042021</v>
      </c>
      <c r="C269" s="6">
        <v>3</v>
      </c>
      <c r="D269" s="6">
        <v>8</v>
      </c>
      <c r="E269" s="6">
        <v>1</v>
      </c>
      <c r="F269" s="6">
        <v>625117</v>
      </c>
      <c r="G269" s="6">
        <v>0</v>
      </c>
      <c r="H269" s="6">
        <v>0</v>
      </c>
      <c r="I269" s="6" t="s">
        <v>143</v>
      </c>
      <c r="J269" s="6" t="s">
        <v>2</v>
      </c>
      <c r="K269" s="6" t="s">
        <v>3</v>
      </c>
      <c r="L269" s="6" t="s">
        <v>4</v>
      </c>
      <c r="M269" s="6" t="s">
        <v>5</v>
      </c>
      <c r="N269" s="6" t="s">
        <v>6</v>
      </c>
      <c r="O269" s="6" t="s">
        <v>6</v>
      </c>
      <c r="P269" s="6" t="s">
        <v>6</v>
      </c>
      <c r="Q269" s="6">
        <v>0</v>
      </c>
    </row>
    <row r="270" spans="1:17" x14ac:dyDescent="0.25">
      <c r="A270" s="6" t="s">
        <v>69</v>
      </c>
      <c r="B270" s="6">
        <v>30042021</v>
      </c>
      <c r="C270" s="6">
        <v>3</v>
      </c>
      <c r="D270" s="6">
        <v>9</v>
      </c>
      <c r="E270" s="6">
        <v>1</v>
      </c>
      <c r="F270" s="6">
        <v>625118</v>
      </c>
      <c r="G270" s="6">
        <v>0</v>
      </c>
      <c r="H270" s="6">
        <v>0</v>
      </c>
      <c r="I270" s="6" t="s">
        <v>144</v>
      </c>
      <c r="J270" s="6" t="s">
        <v>2</v>
      </c>
      <c r="K270" s="6" t="s">
        <v>3</v>
      </c>
      <c r="L270" s="6" t="s">
        <v>4</v>
      </c>
      <c r="M270" s="6" t="s">
        <v>5</v>
      </c>
      <c r="N270" s="6" t="s">
        <v>6</v>
      </c>
      <c r="O270" s="6" t="s">
        <v>6</v>
      </c>
      <c r="P270" s="6" t="s">
        <v>6</v>
      </c>
      <c r="Q270" s="6">
        <v>0</v>
      </c>
    </row>
    <row r="271" spans="1:17" x14ac:dyDescent="0.25">
      <c r="A271" s="6" t="s">
        <v>69</v>
      </c>
      <c r="B271" s="6">
        <v>30042021</v>
      </c>
      <c r="C271" s="6">
        <v>3</v>
      </c>
      <c r="D271" s="6">
        <v>10</v>
      </c>
      <c r="E271" s="6">
        <v>1</v>
      </c>
      <c r="F271" s="6">
        <v>625119</v>
      </c>
      <c r="G271" s="6">
        <v>0</v>
      </c>
      <c r="H271" s="6">
        <v>0</v>
      </c>
      <c r="I271" s="6" t="s">
        <v>145</v>
      </c>
      <c r="J271" s="6" t="s">
        <v>2</v>
      </c>
      <c r="K271" s="6" t="s">
        <v>3</v>
      </c>
      <c r="L271" s="6" t="s">
        <v>4</v>
      </c>
      <c r="M271" s="6" t="s">
        <v>5</v>
      </c>
      <c r="N271" s="6" t="s">
        <v>6</v>
      </c>
      <c r="O271" s="6" t="s">
        <v>6</v>
      </c>
      <c r="P271" s="6" t="s">
        <v>6</v>
      </c>
      <c r="Q271" s="6">
        <v>0</v>
      </c>
    </row>
    <row r="272" spans="1:17" x14ac:dyDescent="0.25">
      <c r="A272" s="6" t="s">
        <v>69</v>
      </c>
      <c r="B272" s="6">
        <v>30042021</v>
      </c>
      <c r="C272" s="6">
        <v>3</v>
      </c>
      <c r="D272" s="6">
        <v>11</v>
      </c>
      <c r="E272" s="6">
        <v>1</v>
      </c>
      <c r="F272" s="6">
        <v>625120</v>
      </c>
      <c r="G272" s="6">
        <v>0</v>
      </c>
      <c r="H272" s="6">
        <v>0</v>
      </c>
      <c r="I272" s="6" t="s">
        <v>146</v>
      </c>
      <c r="J272" s="6" t="s">
        <v>2</v>
      </c>
      <c r="K272" s="6" t="s">
        <v>3</v>
      </c>
      <c r="L272" s="6" t="s">
        <v>4</v>
      </c>
      <c r="M272" s="6" t="s">
        <v>5</v>
      </c>
      <c r="N272" s="6" t="s">
        <v>6</v>
      </c>
      <c r="O272" s="6" t="s">
        <v>6</v>
      </c>
      <c r="P272" s="6" t="s">
        <v>6</v>
      </c>
      <c r="Q272" s="6">
        <v>0</v>
      </c>
    </row>
    <row r="273" spans="1:17" x14ac:dyDescent="0.25">
      <c r="A273" s="6" t="s">
        <v>69</v>
      </c>
      <c r="B273" s="6">
        <v>30042021</v>
      </c>
      <c r="C273" s="6">
        <v>3</v>
      </c>
      <c r="D273" s="6">
        <v>12</v>
      </c>
      <c r="E273" s="6">
        <v>1</v>
      </c>
      <c r="F273" s="6">
        <v>625600</v>
      </c>
      <c r="G273" s="6">
        <v>0</v>
      </c>
      <c r="H273" s="6">
        <v>0</v>
      </c>
      <c r="I273" s="6" t="s">
        <v>147</v>
      </c>
      <c r="J273" s="6" t="s">
        <v>2</v>
      </c>
      <c r="K273" s="6" t="s">
        <v>3</v>
      </c>
      <c r="L273" s="6" t="s">
        <v>4</v>
      </c>
      <c r="M273" s="6" t="s">
        <v>5</v>
      </c>
      <c r="N273" s="6" t="s">
        <v>6</v>
      </c>
      <c r="O273" s="6" t="s">
        <v>6</v>
      </c>
      <c r="P273" s="6" t="s">
        <v>6</v>
      </c>
      <c r="Q273" s="6">
        <v>0</v>
      </c>
    </row>
    <row r="274" spans="1:17" x14ac:dyDescent="0.25">
      <c r="A274" s="6" t="s">
        <v>69</v>
      </c>
      <c r="B274" s="6">
        <v>30042021</v>
      </c>
      <c r="C274" s="6">
        <v>3</v>
      </c>
      <c r="D274" s="6">
        <v>13</v>
      </c>
      <c r="E274" s="6">
        <v>1</v>
      </c>
      <c r="F274" s="6">
        <v>626100</v>
      </c>
      <c r="G274" s="6">
        <v>0</v>
      </c>
      <c r="H274" s="6">
        <v>0</v>
      </c>
      <c r="I274" s="6" t="s">
        <v>50</v>
      </c>
      <c r="J274" s="6" t="s">
        <v>2</v>
      </c>
      <c r="K274" s="6" t="s">
        <v>3</v>
      </c>
      <c r="L274" s="6" t="s">
        <v>4</v>
      </c>
      <c r="M274" s="6" t="s">
        <v>5</v>
      </c>
      <c r="N274" s="6" t="s">
        <v>6</v>
      </c>
      <c r="O274" s="6" t="s">
        <v>6</v>
      </c>
      <c r="P274" s="6" t="s">
        <v>6</v>
      </c>
      <c r="Q274" s="6">
        <v>0</v>
      </c>
    </row>
    <row r="275" spans="1:17" x14ac:dyDescent="0.25">
      <c r="A275" s="6" t="s">
        <v>69</v>
      </c>
      <c r="B275" s="6">
        <v>30042021</v>
      </c>
      <c r="C275" s="6">
        <v>3</v>
      </c>
      <c r="D275" s="6">
        <v>14</v>
      </c>
      <c r="E275" s="6">
        <v>1</v>
      </c>
      <c r="F275" s="6">
        <v>626200</v>
      </c>
      <c r="G275" s="6">
        <v>0</v>
      </c>
      <c r="H275" s="6">
        <v>0</v>
      </c>
      <c r="I275" s="6" t="s">
        <v>51</v>
      </c>
      <c r="J275" s="6" t="s">
        <v>2</v>
      </c>
      <c r="K275" s="6" t="s">
        <v>3</v>
      </c>
      <c r="L275" s="6" t="s">
        <v>4</v>
      </c>
      <c r="M275" s="6" t="s">
        <v>5</v>
      </c>
      <c r="N275" s="6" t="s">
        <v>6</v>
      </c>
      <c r="O275" s="6" t="s">
        <v>6</v>
      </c>
      <c r="P275" s="6" t="s">
        <v>6</v>
      </c>
      <c r="Q275" s="6">
        <v>0</v>
      </c>
    </row>
    <row r="276" spans="1:17" x14ac:dyDescent="0.25">
      <c r="A276" s="6" t="s">
        <v>69</v>
      </c>
      <c r="B276" s="6">
        <v>30042021</v>
      </c>
      <c r="C276" s="6">
        <v>3</v>
      </c>
      <c r="D276" s="6">
        <v>15</v>
      </c>
      <c r="E276" s="6">
        <v>1</v>
      </c>
      <c r="F276" s="6">
        <v>627200</v>
      </c>
      <c r="G276" s="6">
        <v>0</v>
      </c>
      <c r="H276" s="6">
        <v>0</v>
      </c>
      <c r="I276" s="6" t="s">
        <v>52</v>
      </c>
      <c r="J276" s="6" t="s">
        <v>2</v>
      </c>
      <c r="K276" s="6" t="s">
        <v>3</v>
      </c>
      <c r="L276" s="6" t="s">
        <v>4</v>
      </c>
      <c r="M276" s="6" t="s">
        <v>5</v>
      </c>
      <c r="N276" s="6" t="s">
        <v>6</v>
      </c>
      <c r="O276" s="6" t="s">
        <v>6</v>
      </c>
      <c r="P276" s="6" t="s">
        <v>6</v>
      </c>
      <c r="Q276" s="6">
        <v>0</v>
      </c>
    </row>
    <row r="277" spans="1:17" x14ac:dyDescent="0.25">
      <c r="A277" s="6" t="s">
        <v>69</v>
      </c>
      <c r="B277" s="6">
        <v>30042021</v>
      </c>
      <c r="C277" s="6">
        <v>3</v>
      </c>
      <c r="D277" s="6">
        <v>16</v>
      </c>
      <c r="E277" s="6">
        <v>1</v>
      </c>
      <c r="F277" s="6">
        <v>627210</v>
      </c>
      <c r="G277" s="6">
        <v>0</v>
      </c>
      <c r="H277" s="6">
        <v>0</v>
      </c>
      <c r="I277" s="6" t="s">
        <v>53</v>
      </c>
      <c r="J277" s="6" t="s">
        <v>2</v>
      </c>
      <c r="K277" s="6" t="s">
        <v>3</v>
      </c>
      <c r="L277" s="6" t="s">
        <v>4</v>
      </c>
      <c r="M277" s="6" t="s">
        <v>5</v>
      </c>
      <c r="N277" s="6" t="s">
        <v>6</v>
      </c>
      <c r="O277" s="6" t="s">
        <v>6</v>
      </c>
      <c r="P277" s="6" t="s">
        <v>6</v>
      </c>
      <c r="Q277" s="6">
        <v>0</v>
      </c>
    </row>
    <row r="278" spans="1:17" x14ac:dyDescent="0.25">
      <c r="A278" s="6" t="s">
        <v>69</v>
      </c>
      <c r="B278" s="6">
        <v>30042021</v>
      </c>
      <c r="C278" s="6">
        <v>3</v>
      </c>
      <c r="D278" s="6">
        <v>17</v>
      </c>
      <c r="E278" s="6">
        <v>1</v>
      </c>
      <c r="F278" s="6">
        <v>641100</v>
      </c>
      <c r="G278" s="6">
        <v>0</v>
      </c>
      <c r="H278" s="6">
        <v>0</v>
      </c>
      <c r="I278" s="6" t="s">
        <v>54</v>
      </c>
      <c r="J278" s="6" t="s">
        <v>2</v>
      </c>
      <c r="K278" s="6" t="s">
        <v>3</v>
      </c>
      <c r="L278" s="6" t="s">
        <v>4</v>
      </c>
      <c r="M278" s="6" t="s">
        <v>5</v>
      </c>
      <c r="N278" s="6" t="s">
        <v>6</v>
      </c>
      <c r="O278" s="6" t="s">
        <v>6</v>
      </c>
      <c r="P278" s="6" t="s">
        <v>6</v>
      </c>
      <c r="Q278" s="6">
        <v>0</v>
      </c>
    </row>
    <row r="279" spans="1:17" x14ac:dyDescent="0.25">
      <c r="A279" s="6" t="s">
        <v>69</v>
      </c>
      <c r="B279" s="6">
        <v>30042021</v>
      </c>
      <c r="C279" s="6">
        <v>3</v>
      </c>
      <c r="D279" s="6">
        <v>18</v>
      </c>
      <c r="E279" s="6">
        <v>1</v>
      </c>
      <c r="F279" s="6">
        <v>644000</v>
      </c>
      <c r="G279" s="6">
        <v>0</v>
      </c>
      <c r="H279" s="6">
        <v>0</v>
      </c>
      <c r="I279" s="6" t="s">
        <v>55</v>
      </c>
      <c r="J279" s="6" t="s">
        <v>2</v>
      </c>
      <c r="K279" s="6" t="s">
        <v>3</v>
      </c>
      <c r="L279" s="6" t="s">
        <v>4</v>
      </c>
      <c r="M279" s="6" t="s">
        <v>5</v>
      </c>
      <c r="N279" s="6" t="s">
        <v>6</v>
      </c>
      <c r="O279" s="6" t="s">
        <v>6</v>
      </c>
      <c r="P279" s="6" t="s">
        <v>6</v>
      </c>
      <c r="Q279" s="6">
        <v>0</v>
      </c>
    </row>
    <row r="280" spans="1:17" x14ac:dyDescent="0.25">
      <c r="A280" s="6" t="s">
        <v>69</v>
      </c>
      <c r="B280" s="6">
        <v>30042021</v>
      </c>
      <c r="C280" s="6">
        <v>3</v>
      </c>
      <c r="D280" s="6">
        <v>19</v>
      </c>
      <c r="E280" s="6">
        <v>1</v>
      </c>
      <c r="F280" s="6">
        <v>644001</v>
      </c>
      <c r="G280" s="6">
        <v>0</v>
      </c>
      <c r="H280" s="6">
        <v>0</v>
      </c>
      <c r="I280" s="6" t="s">
        <v>96</v>
      </c>
      <c r="J280" s="6" t="s">
        <v>2</v>
      </c>
      <c r="K280" s="6" t="s">
        <v>3</v>
      </c>
      <c r="L280" s="6" t="s">
        <v>4</v>
      </c>
      <c r="M280" s="6" t="s">
        <v>5</v>
      </c>
      <c r="N280" s="6" t="s">
        <v>6</v>
      </c>
      <c r="O280" s="6" t="s">
        <v>6</v>
      </c>
      <c r="P280" s="6" t="s">
        <v>6</v>
      </c>
      <c r="Q280" s="6">
        <v>0</v>
      </c>
    </row>
    <row r="281" spans="1:17" x14ac:dyDescent="0.25">
      <c r="A281" s="6" t="s">
        <v>69</v>
      </c>
      <c r="B281" s="6">
        <v>30042021</v>
      </c>
      <c r="C281" s="6">
        <v>3</v>
      </c>
      <c r="D281" s="6">
        <v>20</v>
      </c>
      <c r="E281" s="6">
        <v>1</v>
      </c>
      <c r="F281" s="6">
        <v>644104</v>
      </c>
      <c r="G281" s="6">
        <v>0</v>
      </c>
      <c r="H281" s="6">
        <v>0</v>
      </c>
      <c r="I281" s="6" t="s">
        <v>97</v>
      </c>
      <c r="J281" s="6" t="s">
        <v>2</v>
      </c>
      <c r="K281" s="6" t="s">
        <v>3</v>
      </c>
      <c r="L281" s="6" t="s">
        <v>4</v>
      </c>
      <c r="M281" s="6" t="s">
        <v>5</v>
      </c>
      <c r="N281" s="6" t="s">
        <v>6</v>
      </c>
      <c r="O281" s="6" t="s">
        <v>6</v>
      </c>
      <c r="P281" s="6" t="s">
        <v>6</v>
      </c>
      <c r="Q281" s="6">
        <v>0</v>
      </c>
    </row>
    <row r="282" spans="1:17" x14ac:dyDescent="0.25">
      <c r="A282" s="6" t="s">
        <v>69</v>
      </c>
      <c r="B282" s="6">
        <v>30042021</v>
      </c>
      <c r="C282" s="6">
        <v>3</v>
      </c>
      <c r="D282" s="6">
        <v>21</v>
      </c>
      <c r="E282" s="6">
        <v>1</v>
      </c>
      <c r="F282" s="6">
        <v>644151</v>
      </c>
      <c r="G282" s="6">
        <v>0</v>
      </c>
      <c r="H282" s="6">
        <v>0</v>
      </c>
      <c r="I282" s="6" t="s">
        <v>148</v>
      </c>
      <c r="J282" s="6" t="s">
        <v>2</v>
      </c>
      <c r="K282" s="6" t="s">
        <v>3</v>
      </c>
      <c r="L282" s="6" t="s">
        <v>4</v>
      </c>
      <c r="M282" s="6" t="s">
        <v>5</v>
      </c>
      <c r="N282" s="6" t="s">
        <v>6</v>
      </c>
      <c r="O282" s="6" t="s">
        <v>6</v>
      </c>
      <c r="P282" s="6" t="s">
        <v>6</v>
      </c>
      <c r="Q282" s="6">
        <v>0</v>
      </c>
    </row>
    <row r="283" spans="1:17" x14ac:dyDescent="0.25">
      <c r="A283" s="6" t="s">
        <v>69</v>
      </c>
      <c r="B283" s="6">
        <v>30042021</v>
      </c>
      <c r="C283" s="6">
        <v>3</v>
      </c>
      <c r="D283" s="6">
        <v>23</v>
      </c>
      <c r="E283" s="6">
        <v>1</v>
      </c>
      <c r="F283" s="6">
        <v>645100</v>
      </c>
      <c r="G283" s="6">
        <v>0</v>
      </c>
      <c r="H283" s="6">
        <v>0</v>
      </c>
      <c r="I283" s="6" t="s">
        <v>56</v>
      </c>
      <c r="J283" s="6" t="s">
        <v>2</v>
      </c>
      <c r="K283" s="6" t="s">
        <v>3</v>
      </c>
      <c r="L283" s="6" t="s">
        <v>4</v>
      </c>
      <c r="M283" s="6" t="s">
        <v>5</v>
      </c>
      <c r="N283" s="6" t="s">
        <v>6</v>
      </c>
      <c r="O283" s="6" t="s">
        <v>6</v>
      </c>
      <c r="P283" s="6" t="s">
        <v>6</v>
      </c>
      <c r="Q283" s="6">
        <v>0</v>
      </c>
    </row>
    <row r="284" spans="1:17" x14ac:dyDescent="0.25">
      <c r="A284" s="6" t="s">
        <v>69</v>
      </c>
      <c r="B284" s="6">
        <v>30042021</v>
      </c>
      <c r="C284" s="6">
        <v>3</v>
      </c>
      <c r="D284" s="6">
        <v>24</v>
      </c>
      <c r="E284" s="6">
        <v>1</v>
      </c>
      <c r="F284" s="6">
        <v>645250</v>
      </c>
      <c r="G284" s="6">
        <v>0</v>
      </c>
      <c r="H284" s="6">
        <v>0</v>
      </c>
      <c r="I284" s="6" t="s">
        <v>27</v>
      </c>
      <c r="J284" s="6" t="s">
        <v>2</v>
      </c>
      <c r="K284" s="6" t="s">
        <v>3</v>
      </c>
      <c r="L284" s="6" t="s">
        <v>4</v>
      </c>
      <c r="M284" s="6" t="s">
        <v>5</v>
      </c>
      <c r="N284" s="6" t="s">
        <v>6</v>
      </c>
      <c r="O284" s="6" t="s">
        <v>6</v>
      </c>
      <c r="P284" s="6" t="s">
        <v>6</v>
      </c>
      <c r="Q284" s="6">
        <v>0</v>
      </c>
    </row>
    <row r="285" spans="1:17" x14ac:dyDescent="0.25">
      <c r="A285" s="6" t="s">
        <v>69</v>
      </c>
      <c r="B285" s="6">
        <v>30042021</v>
      </c>
      <c r="C285" s="6">
        <v>3</v>
      </c>
      <c r="D285" s="6">
        <v>25</v>
      </c>
      <c r="E285" s="6">
        <v>1</v>
      </c>
      <c r="F285" s="6">
        <v>645300</v>
      </c>
      <c r="G285" s="6">
        <v>0</v>
      </c>
      <c r="H285" s="6">
        <v>0</v>
      </c>
      <c r="I285" s="6" t="s">
        <v>57</v>
      </c>
      <c r="J285" s="6" t="s">
        <v>2</v>
      </c>
      <c r="K285" s="6" t="s">
        <v>3</v>
      </c>
      <c r="L285" s="6" t="s">
        <v>4</v>
      </c>
      <c r="M285" s="6" t="s">
        <v>5</v>
      </c>
      <c r="N285" s="6" t="s">
        <v>6</v>
      </c>
      <c r="O285" s="6" t="s">
        <v>6</v>
      </c>
      <c r="P285" s="6" t="s">
        <v>6</v>
      </c>
      <c r="Q285" s="6">
        <v>0</v>
      </c>
    </row>
    <row r="286" spans="1:17" x14ac:dyDescent="0.25">
      <c r="A286" s="6" t="s">
        <v>69</v>
      </c>
      <c r="B286" s="6">
        <v>30042021</v>
      </c>
      <c r="C286" s="6">
        <v>3</v>
      </c>
      <c r="D286" s="6">
        <v>26</v>
      </c>
      <c r="E286" s="6">
        <v>1</v>
      </c>
      <c r="F286" s="6">
        <v>645400</v>
      </c>
      <c r="G286" s="6">
        <v>0</v>
      </c>
      <c r="H286" s="6">
        <v>0</v>
      </c>
      <c r="I286" s="6" t="s">
        <v>58</v>
      </c>
      <c r="J286" s="6" t="s">
        <v>2</v>
      </c>
      <c r="K286" s="6" t="s">
        <v>3</v>
      </c>
      <c r="L286" s="6" t="s">
        <v>4</v>
      </c>
      <c r="M286" s="6" t="s">
        <v>5</v>
      </c>
      <c r="N286" s="6" t="s">
        <v>6</v>
      </c>
      <c r="O286" s="6" t="s">
        <v>6</v>
      </c>
      <c r="P286" s="6" t="s">
        <v>6</v>
      </c>
      <c r="Q286" s="6">
        <v>0</v>
      </c>
    </row>
    <row r="287" spans="1:17" x14ac:dyDescent="0.25">
      <c r="A287" s="6" t="s">
        <v>69</v>
      </c>
      <c r="B287" s="6">
        <v>30042021</v>
      </c>
      <c r="C287" s="6">
        <v>3</v>
      </c>
      <c r="D287" s="6">
        <v>27</v>
      </c>
      <c r="E287" s="6">
        <v>1</v>
      </c>
      <c r="F287" s="6">
        <v>645450</v>
      </c>
      <c r="G287" s="6">
        <v>0</v>
      </c>
      <c r="H287" s="6">
        <v>0</v>
      </c>
      <c r="I287" s="6" t="s">
        <v>59</v>
      </c>
      <c r="J287" s="6" t="s">
        <v>2</v>
      </c>
      <c r="K287" s="6" t="s">
        <v>3</v>
      </c>
      <c r="L287" s="6" t="s">
        <v>4</v>
      </c>
      <c r="M287" s="6" t="s">
        <v>5</v>
      </c>
      <c r="N287" s="6" t="s">
        <v>6</v>
      </c>
      <c r="O287" s="6" t="s">
        <v>6</v>
      </c>
      <c r="P287" s="6" t="s">
        <v>6</v>
      </c>
      <c r="Q287" s="6">
        <v>0</v>
      </c>
    </row>
    <row r="288" spans="1:17" x14ac:dyDescent="0.25">
      <c r="A288" s="6" t="s">
        <v>69</v>
      </c>
      <c r="B288" s="6">
        <v>30042021</v>
      </c>
      <c r="C288" s="6">
        <v>3</v>
      </c>
      <c r="D288" s="6">
        <v>28</v>
      </c>
      <c r="E288" s="6">
        <v>1</v>
      </c>
      <c r="F288" s="6">
        <v>647500</v>
      </c>
      <c r="G288" s="6">
        <v>0</v>
      </c>
      <c r="H288" s="6">
        <v>0</v>
      </c>
      <c r="I288" s="6" t="s">
        <v>60</v>
      </c>
      <c r="J288" s="6" t="s">
        <v>2</v>
      </c>
      <c r="K288" s="6" t="s">
        <v>3</v>
      </c>
      <c r="L288" s="6" t="s">
        <v>4</v>
      </c>
      <c r="M288" s="6" t="s">
        <v>5</v>
      </c>
      <c r="N288" s="6" t="s">
        <v>6</v>
      </c>
      <c r="O288" s="6" t="s">
        <v>6</v>
      </c>
      <c r="P288" s="6" t="s">
        <v>6</v>
      </c>
      <c r="Q288" s="6">
        <v>0</v>
      </c>
    </row>
    <row r="289" spans="1:17" x14ac:dyDescent="0.25">
      <c r="A289" s="6" t="s">
        <v>69</v>
      </c>
      <c r="B289" s="6">
        <v>30042021</v>
      </c>
      <c r="C289" s="6">
        <v>3</v>
      </c>
      <c r="D289" s="6">
        <v>29</v>
      </c>
      <c r="E289" s="6">
        <v>1</v>
      </c>
      <c r="F289" s="6">
        <v>658000</v>
      </c>
      <c r="G289" s="6">
        <v>0</v>
      </c>
      <c r="H289" s="6">
        <v>0</v>
      </c>
      <c r="I289" s="6" t="s">
        <v>61</v>
      </c>
      <c r="J289" s="6" t="s">
        <v>2</v>
      </c>
      <c r="K289" s="6" t="s">
        <v>3</v>
      </c>
      <c r="L289" s="6" t="s">
        <v>4</v>
      </c>
      <c r="M289" s="6" t="s">
        <v>5</v>
      </c>
      <c r="N289" s="6" t="s">
        <v>6</v>
      </c>
      <c r="O289" s="6" t="s">
        <v>6</v>
      </c>
      <c r="P289" s="6" t="s">
        <v>6</v>
      </c>
      <c r="Q289" s="6">
        <v>0</v>
      </c>
    </row>
    <row r="290" spans="1:17" x14ac:dyDescent="0.25">
      <c r="A290" s="6" t="s">
        <v>69</v>
      </c>
      <c r="B290" s="6">
        <v>30042021</v>
      </c>
      <c r="C290" s="6">
        <v>3</v>
      </c>
      <c r="D290" s="6">
        <v>30</v>
      </c>
      <c r="E290" s="6">
        <v>1</v>
      </c>
      <c r="F290" s="6">
        <v>661104</v>
      </c>
      <c r="G290" s="6">
        <v>0</v>
      </c>
      <c r="H290" s="6">
        <v>0</v>
      </c>
      <c r="I290" s="6" t="s">
        <v>46</v>
      </c>
      <c r="J290" s="6" t="s">
        <v>2</v>
      </c>
      <c r="K290" s="6" t="s">
        <v>3</v>
      </c>
      <c r="L290" s="6" t="s">
        <v>4</v>
      </c>
      <c r="M290" s="6" t="s">
        <v>5</v>
      </c>
      <c r="N290" s="6" t="s">
        <v>6</v>
      </c>
      <c r="O290" s="6" t="s">
        <v>6</v>
      </c>
      <c r="P290" s="6" t="s">
        <v>6</v>
      </c>
      <c r="Q290" s="6">
        <v>0</v>
      </c>
    </row>
    <row r="291" spans="1:17" x14ac:dyDescent="0.25">
      <c r="A291" s="6" t="s">
        <v>69</v>
      </c>
      <c r="B291" s="6">
        <v>30042021</v>
      </c>
      <c r="C291" s="6">
        <v>3</v>
      </c>
      <c r="D291" s="6">
        <v>32</v>
      </c>
      <c r="E291" s="6">
        <v>1</v>
      </c>
      <c r="F291" s="6">
        <v>671200</v>
      </c>
      <c r="G291" s="6">
        <v>0</v>
      </c>
      <c r="H291" s="6">
        <v>0</v>
      </c>
      <c r="I291" s="6" t="s">
        <v>62</v>
      </c>
      <c r="J291" s="6" t="s">
        <v>2</v>
      </c>
      <c r="K291" s="6" t="s">
        <v>3</v>
      </c>
      <c r="L291" s="6" t="s">
        <v>4</v>
      </c>
      <c r="M291" s="6" t="s">
        <v>5</v>
      </c>
      <c r="N291" s="6" t="s">
        <v>6</v>
      </c>
      <c r="O291" s="6" t="s">
        <v>6</v>
      </c>
      <c r="P291" s="6" t="s">
        <v>6</v>
      </c>
      <c r="Q291" s="6">
        <v>0</v>
      </c>
    </row>
    <row r="292" spans="1:17" x14ac:dyDescent="0.25">
      <c r="A292" s="6" t="s">
        <v>69</v>
      </c>
      <c r="B292" s="6">
        <v>30042021</v>
      </c>
      <c r="C292" s="6">
        <v>3</v>
      </c>
      <c r="D292" s="6">
        <v>33</v>
      </c>
      <c r="E292" s="6">
        <v>1</v>
      </c>
      <c r="F292" s="6">
        <v>671800</v>
      </c>
      <c r="G292" s="6">
        <v>0</v>
      </c>
      <c r="H292" s="6">
        <v>0</v>
      </c>
      <c r="I292" s="6" t="s">
        <v>63</v>
      </c>
      <c r="J292" s="6" t="s">
        <v>2</v>
      </c>
      <c r="K292" s="6" t="s">
        <v>3</v>
      </c>
      <c r="L292" s="6" t="s">
        <v>4</v>
      </c>
      <c r="M292" s="6" t="s">
        <v>5</v>
      </c>
      <c r="N292" s="6" t="s">
        <v>6</v>
      </c>
      <c r="O292" s="6" t="s">
        <v>6</v>
      </c>
      <c r="P292" s="6" t="s">
        <v>6</v>
      </c>
      <c r="Q292" s="6">
        <v>0</v>
      </c>
    </row>
    <row r="293" spans="1:17" x14ac:dyDescent="0.25">
      <c r="A293" s="6" t="s">
        <v>69</v>
      </c>
      <c r="B293" s="6">
        <v>30042021</v>
      </c>
      <c r="C293" s="6">
        <v>3</v>
      </c>
      <c r="D293" s="6">
        <v>34</v>
      </c>
      <c r="E293" s="6">
        <v>1</v>
      </c>
      <c r="F293" s="6">
        <v>678800</v>
      </c>
      <c r="G293" s="6">
        <v>0</v>
      </c>
      <c r="H293" s="6">
        <v>0</v>
      </c>
      <c r="I293" s="6" t="s">
        <v>64</v>
      </c>
      <c r="J293" s="6" t="s">
        <v>2</v>
      </c>
      <c r="K293" s="6" t="s">
        <v>3</v>
      </c>
      <c r="L293" s="6" t="s">
        <v>4</v>
      </c>
      <c r="M293" s="6" t="s">
        <v>5</v>
      </c>
      <c r="N293" s="6" t="s">
        <v>6</v>
      </c>
      <c r="O293" s="6" t="s">
        <v>6</v>
      </c>
      <c r="P293" s="6" t="s">
        <v>6</v>
      </c>
      <c r="Q293" s="6">
        <v>0</v>
      </c>
    </row>
    <row r="294" spans="1:17" x14ac:dyDescent="0.25">
      <c r="A294" s="6" t="s">
        <v>69</v>
      </c>
      <c r="B294" s="6">
        <v>30042021</v>
      </c>
      <c r="C294" s="6">
        <v>3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6" t="s">
        <v>69</v>
      </c>
      <c r="B295" s="6">
        <v>30042021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7" t="s">
        <v>69</v>
      </c>
      <c r="B296" s="7">
        <v>30042021</v>
      </c>
      <c r="C296" s="7">
        <v>3</v>
      </c>
      <c r="D296" s="7">
        <v>35</v>
      </c>
      <c r="E296" s="7">
        <v>1</v>
      </c>
      <c r="F296" s="7">
        <v>706001</v>
      </c>
      <c r="G296" s="7">
        <v>0</v>
      </c>
      <c r="H296" s="7">
        <v>0</v>
      </c>
      <c r="I296" s="7" t="s">
        <v>99</v>
      </c>
      <c r="J296" s="7" t="s">
        <v>2</v>
      </c>
      <c r="K296" s="7" t="s">
        <v>3</v>
      </c>
      <c r="L296" s="7" t="s">
        <v>4</v>
      </c>
      <c r="M296" s="7" t="s">
        <v>5</v>
      </c>
      <c r="N296" s="7" t="s">
        <v>6</v>
      </c>
      <c r="O296" s="7" t="s">
        <v>6</v>
      </c>
      <c r="P296" s="7" t="s">
        <v>6</v>
      </c>
      <c r="Q296" s="7">
        <v>0</v>
      </c>
    </row>
    <row r="297" spans="1:17" x14ac:dyDescent="0.25">
      <c r="A297" s="7" t="s">
        <v>69</v>
      </c>
      <c r="B297" s="7">
        <v>30042021</v>
      </c>
      <c r="C297" s="7">
        <v>3</v>
      </c>
      <c r="D297" s="7">
        <v>36</v>
      </c>
      <c r="E297" s="7">
        <v>1</v>
      </c>
      <c r="F297" s="7">
        <v>706002</v>
      </c>
      <c r="G297" s="7">
        <v>0</v>
      </c>
      <c r="H297" s="7">
        <v>0</v>
      </c>
      <c r="I297" s="7" t="s">
        <v>100</v>
      </c>
      <c r="J297" s="7" t="s">
        <v>2</v>
      </c>
      <c r="K297" s="7" t="s">
        <v>3</v>
      </c>
      <c r="L297" s="7" t="s">
        <v>4</v>
      </c>
      <c r="M297" s="7" t="s">
        <v>5</v>
      </c>
      <c r="N297" s="7" t="s">
        <v>6</v>
      </c>
      <c r="O297" s="7" t="s">
        <v>6</v>
      </c>
      <c r="P297" s="7" t="s">
        <v>6</v>
      </c>
      <c r="Q297" s="7">
        <v>0</v>
      </c>
    </row>
    <row r="298" spans="1:17" x14ac:dyDescent="0.25">
      <c r="A298" s="7" t="s">
        <v>69</v>
      </c>
      <c r="B298" s="7">
        <v>30042021</v>
      </c>
      <c r="C298" s="7">
        <v>3</v>
      </c>
      <c r="D298" s="7">
        <v>37</v>
      </c>
      <c r="E298" s="7">
        <v>1</v>
      </c>
      <c r="F298" s="7">
        <v>706003</v>
      </c>
      <c r="G298" s="7">
        <v>0</v>
      </c>
      <c r="H298" s="7">
        <v>0</v>
      </c>
      <c r="I298" s="7" t="s">
        <v>101</v>
      </c>
      <c r="J298" s="7" t="s">
        <v>2</v>
      </c>
      <c r="K298" s="7" t="s">
        <v>3</v>
      </c>
      <c r="L298" s="7" t="s">
        <v>4</v>
      </c>
      <c r="M298" s="7" t="s">
        <v>5</v>
      </c>
      <c r="N298" s="7" t="s">
        <v>6</v>
      </c>
      <c r="O298" s="7" t="s">
        <v>6</v>
      </c>
      <c r="P298" s="7" t="s">
        <v>6</v>
      </c>
      <c r="Q298" s="7">
        <v>0</v>
      </c>
    </row>
    <row r="299" spans="1:17" x14ac:dyDescent="0.25">
      <c r="A299" s="7" t="s">
        <v>69</v>
      </c>
      <c r="B299" s="7">
        <v>30042021</v>
      </c>
      <c r="C299" s="7">
        <v>3</v>
      </c>
      <c r="D299" s="7">
        <v>38</v>
      </c>
      <c r="E299" s="7">
        <v>1</v>
      </c>
      <c r="F299" s="7">
        <v>706004</v>
      </c>
      <c r="G299" s="7">
        <v>0</v>
      </c>
      <c r="H299" s="7">
        <v>0</v>
      </c>
      <c r="I299" s="7" t="s">
        <v>102</v>
      </c>
      <c r="J299" s="7" t="s">
        <v>2</v>
      </c>
      <c r="K299" s="7" t="s">
        <v>3</v>
      </c>
      <c r="L299" s="7" t="s">
        <v>4</v>
      </c>
      <c r="M299" s="7" t="s">
        <v>5</v>
      </c>
      <c r="N299" s="7" t="s">
        <v>6</v>
      </c>
      <c r="O299" s="7" t="s">
        <v>6</v>
      </c>
      <c r="P299" s="7" t="s">
        <v>6</v>
      </c>
      <c r="Q299" s="7">
        <v>0</v>
      </c>
    </row>
    <row r="300" spans="1:17" x14ac:dyDescent="0.25">
      <c r="A300" s="7" t="s">
        <v>69</v>
      </c>
      <c r="B300" s="7">
        <v>30042021</v>
      </c>
      <c r="C300" s="7">
        <v>3</v>
      </c>
      <c r="D300" s="7">
        <v>39</v>
      </c>
      <c r="E300" s="7">
        <v>1</v>
      </c>
      <c r="F300" s="7">
        <v>706005</v>
      </c>
      <c r="G300" s="7">
        <v>0</v>
      </c>
      <c r="H300" s="7">
        <v>0</v>
      </c>
      <c r="I300" s="7" t="s">
        <v>103</v>
      </c>
      <c r="J300" s="7" t="s">
        <v>2</v>
      </c>
      <c r="K300" s="7" t="s">
        <v>3</v>
      </c>
      <c r="L300" s="7" t="s">
        <v>4</v>
      </c>
      <c r="M300" s="7" t="s">
        <v>5</v>
      </c>
      <c r="N300" s="7" t="s">
        <v>6</v>
      </c>
      <c r="O300" s="7" t="s">
        <v>6</v>
      </c>
      <c r="P300" s="7" t="s">
        <v>6</v>
      </c>
      <c r="Q300" s="7">
        <v>0</v>
      </c>
    </row>
    <row r="301" spans="1:17" x14ac:dyDescent="0.25">
      <c r="A301" s="7" t="s">
        <v>69</v>
      </c>
      <c r="B301" s="7">
        <v>30042021</v>
      </c>
      <c r="C301" s="7">
        <v>3</v>
      </c>
      <c r="D301" s="7">
        <v>40</v>
      </c>
      <c r="E301" s="7">
        <v>1</v>
      </c>
      <c r="F301" s="7">
        <v>706006</v>
      </c>
      <c r="G301" s="7">
        <v>0</v>
      </c>
      <c r="H301" s="7">
        <v>0</v>
      </c>
      <c r="I301" s="7" t="s">
        <v>104</v>
      </c>
      <c r="J301" s="7" t="s">
        <v>2</v>
      </c>
      <c r="K301" s="7" t="s">
        <v>3</v>
      </c>
      <c r="L301" s="7" t="s">
        <v>4</v>
      </c>
      <c r="M301" s="7" t="s">
        <v>5</v>
      </c>
      <c r="N301" s="7" t="s">
        <v>6</v>
      </c>
      <c r="O301" s="7" t="s">
        <v>6</v>
      </c>
      <c r="P301" s="7" t="s">
        <v>6</v>
      </c>
      <c r="Q301" s="7">
        <v>0</v>
      </c>
    </row>
    <row r="302" spans="1:17" x14ac:dyDescent="0.25">
      <c r="A302" s="7" t="s">
        <v>69</v>
      </c>
      <c r="B302" s="7">
        <v>30042021</v>
      </c>
      <c r="C302" s="7">
        <v>3</v>
      </c>
      <c r="D302" s="7">
        <v>41</v>
      </c>
      <c r="E302" s="7">
        <v>1</v>
      </c>
      <c r="F302" s="7">
        <v>706007</v>
      </c>
      <c r="G302" s="7">
        <v>0</v>
      </c>
      <c r="H302" s="7">
        <v>0</v>
      </c>
      <c r="I302" s="7" t="s">
        <v>105</v>
      </c>
      <c r="J302" s="7" t="s">
        <v>2</v>
      </c>
      <c r="K302" s="7" t="s">
        <v>3</v>
      </c>
      <c r="L302" s="7" t="s">
        <v>4</v>
      </c>
      <c r="M302" s="7" t="s">
        <v>5</v>
      </c>
      <c r="N302" s="7" t="s">
        <v>6</v>
      </c>
      <c r="O302" s="7" t="s">
        <v>6</v>
      </c>
      <c r="P302" s="7" t="s">
        <v>6</v>
      </c>
      <c r="Q302" s="7">
        <v>0</v>
      </c>
    </row>
    <row r="303" spans="1:17" x14ac:dyDescent="0.25">
      <c r="A303" s="7" t="s">
        <v>69</v>
      </c>
      <c r="B303" s="7">
        <v>30042021</v>
      </c>
      <c r="C303" s="7">
        <v>3</v>
      </c>
      <c r="D303" s="7">
        <v>42</v>
      </c>
      <c r="E303" s="7">
        <v>1</v>
      </c>
      <c r="F303" s="7">
        <v>706008</v>
      </c>
      <c r="G303" s="7">
        <v>0</v>
      </c>
      <c r="H303" s="7">
        <v>0</v>
      </c>
      <c r="I303" s="7" t="s">
        <v>106</v>
      </c>
      <c r="J303" s="7" t="s">
        <v>2</v>
      </c>
      <c r="K303" s="7" t="s">
        <v>3</v>
      </c>
      <c r="L303" s="7" t="s">
        <v>4</v>
      </c>
      <c r="M303" s="7" t="s">
        <v>5</v>
      </c>
      <c r="N303" s="7" t="s">
        <v>6</v>
      </c>
      <c r="O303" s="7" t="s">
        <v>6</v>
      </c>
      <c r="P303" s="7" t="s">
        <v>6</v>
      </c>
      <c r="Q303" s="7">
        <v>0</v>
      </c>
    </row>
    <row r="304" spans="1:17" x14ac:dyDescent="0.25">
      <c r="A304" s="7" t="s">
        <v>69</v>
      </c>
      <c r="B304" s="7">
        <v>30042021</v>
      </c>
      <c r="C304" s="7">
        <v>3</v>
      </c>
      <c r="D304" s="7">
        <v>43</v>
      </c>
      <c r="E304" s="7">
        <v>1</v>
      </c>
      <c r="F304" s="7">
        <v>706009</v>
      </c>
      <c r="G304" s="7">
        <v>0</v>
      </c>
      <c r="H304" s="7">
        <v>0</v>
      </c>
      <c r="I304" s="7" t="s">
        <v>107</v>
      </c>
      <c r="J304" s="7" t="s">
        <v>2</v>
      </c>
      <c r="K304" s="7" t="s">
        <v>3</v>
      </c>
      <c r="L304" s="7" t="s">
        <v>4</v>
      </c>
      <c r="M304" s="7" t="s">
        <v>5</v>
      </c>
      <c r="N304" s="7" t="s">
        <v>6</v>
      </c>
      <c r="O304" s="7" t="s">
        <v>6</v>
      </c>
      <c r="P304" s="7" t="s">
        <v>6</v>
      </c>
      <c r="Q304" s="7">
        <v>0</v>
      </c>
    </row>
    <row r="305" spans="1:17" x14ac:dyDescent="0.25">
      <c r="A305" s="7" t="s">
        <v>69</v>
      </c>
      <c r="B305" s="7">
        <v>30042021</v>
      </c>
      <c r="C305" s="7">
        <v>3</v>
      </c>
      <c r="D305" s="7">
        <v>44</v>
      </c>
      <c r="E305" s="7">
        <v>1</v>
      </c>
      <c r="F305" s="7">
        <v>706010</v>
      </c>
      <c r="G305" s="7">
        <v>0</v>
      </c>
      <c r="H305" s="7">
        <v>0</v>
      </c>
      <c r="I305" s="7" t="s">
        <v>108</v>
      </c>
      <c r="J305" s="7" t="s">
        <v>2</v>
      </c>
      <c r="K305" s="7" t="s">
        <v>3</v>
      </c>
      <c r="L305" s="7" t="s">
        <v>4</v>
      </c>
      <c r="M305" s="7" t="s">
        <v>5</v>
      </c>
      <c r="N305" s="7" t="s">
        <v>6</v>
      </c>
      <c r="O305" s="7" t="s">
        <v>6</v>
      </c>
      <c r="P305" s="7" t="s">
        <v>6</v>
      </c>
      <c r="Q305" s="7">
        <v>0</v>
      </c>
    </row>
    <row r="306" spans="1:17" x14ac:dyDescent="0.25">
      <c r="A306" s="7" t="s">
        <v>69</v>
      </c>
      <c r="B306" s="7">
        <v>30042021</v>
      </c>
      <c r="C306" s="7">
        <v>3</v>
      </c>
      <c r="D306" s="7">
        <v>45</v>
      </c>
      <c r="E306" s="7">
        <v>1</v>
      </c>
      <c r="F306" s="7">
        <v>758000</v>
      </c>
      <c r="G306" s="7">
        <v>0</v>
      </c>
      <c r="H306" s="7">
        <v>0</v>
      </c>
      <c r="I306" s="7" t="s">
        <v>65</v>
      </c>
      <c r="J306" s="7" t="s">
        <v>2</v>
      </c>
      <c r="K306" s="7" t="s">
        <v>3</v>
      </c>
      <c r="L306" s="7" t="s">
        <v>4</v>
      </c>
      <c r="M306" s="7" t="s">
        <v>5</v>
      </c>
      <c r="N306" s="7" t="s">
        <v>6</v>
      </c>
      <c r="O306" s="7" t="s">
        <v>6</v>
      </c>
      <c r="P306" s="7" t="s">
        <v>6</v>
      </c>
      <c r="Q306" s="7">
        <v>0</v>
      </c>
    </row>
    <row r="307" spans="1:17" x14ac:dyDescent="0.25">
      <c r="A307" s="7" t="s">
        <v>69</v>
      </c>
      <c r="B307" s="7">
        <v>30042021</v>
      </c>
      <c r="C307" s="7">
        <v>3</v>
      </c>
      <c r="D307" s="7">
        <v>46</v>
      </c>
      <c r="E307" s="7">
        <v>1</v>
      </c>
      <c r="F307" s="7">
        <v>791000</v>
      </c>
      <c r="G307" s="7">
        <v>0</v>
      </c>
      <c r="H307" s="7">
        <v>0</v>
      </c>
      <c r="I307" s="7" t="s">
        <v>66</v>
      </c>
      <c r="J307" s="7" t="s">
        <v>2</v>
      </c>
      <c r="K307" s="7" t="s">
        <v>3</v>
      </c>
      <c r="L307" s="7" t="s">
        <v>4</v>
      </c>
      <c r="M307" s="7" t="s">
        <v>5</v>
      </c>
      <c r="N307" s="7" t="s">
        <v>6</v>
      </c>
      <c r="O307" s="7" t="s">
        <v>6</v>
      </c>
      <c r="P307" s="7" t="s">
        <v>6</v>
      </c>
      <c r="Q307" s="7">
        <v>0</v>
      </c>
    </row>
    <row r="308" spans="1:17" x14ac:dyDescent="0.25">
      <c r="A308" s="4" t="s">
        <v>69</v>
      </c>
      <c r="B308" s="4">
        <v>30042021</v>
      </c>
      <c r="C308" s="4">
        <v>3</v>
      </c>
      <c r="D308" s="4">
        <v>47</v>
      </c>
      <c r="E308" s="4">
        <v>1</v>
      </c>
      <c r="F308" s="4">
        <v>411000</v>
      </c>
      <c r="G308" s="4">
        <v>0</v>
      </c>
      <c r="H308" s="4">
        <v>0</v>
      </c>
      <c r="I308" s="4" t="s">
        <v>67</v>
      </c>
      <c r="J308" s="4" t="s">
        <v>2</v>
      </c>
      <c r="K308" s="4" t="s">
        <v>3</v>
      </c>
      <c r="L308" s="4" t="s">
        <v>4</v>
      </c>
      <c r="M308" s="4" t="s">
        <v>5</v>
      </c>
      <c r="N308" s="4" t="s">
        <v>6</v>
      </c>
      <c r="O308" s="4" t="s">
        <v>6</v>
      </c>
      <c r="P308" s="4" t="s">
        <v>6</v>
      </c>
      <c r="Q308" s="4">
        <v>0</v>
      </c>
    </row>
    <row r="309" spans="1:17" x14ac:dyDescent="0.25">
      <c r="A309" s="4" t="s">
        <v>69</v>
      </c>
      <c r="B309" s="4">
        <v>30042021</v>
      </c>
      <c r="C309" s="4">
        <v>3</v>
      </c>
      <c r="D309" s="4">
        <v>48</v>
      </c>
      <c r="E309" s="4">
        <v>1</v>
      </c>
      <c r="F309" s="4">
        <v>401000</v>
      </c>
      <c r="G309" s="4">
        <v>0</v>
      </c>
      <c r="H309" s="4">
        <v>0</v>
      </c>
      <c r="I309" s="4" t="s">
        <v>68</v>
      </c>
      <c r="J309" s="4" t="s">
        <v>2</v>
      </c>
      <c r="K309" s="4" t="s">
        <v>3</v>
      </c>
      <c r="L309" s="4" t="s">
        <v>4</v>
      </c>
      <c r="M309" s="4" t="s">
        <v>5</v>
      </c>
      <c r="N309" s="4" t="s">
        <v>6</v>
      </c>
      <c r="O309" s="4" t="s">
        <v>6</v>
      </c>
      <c r="P309" s="4" t="s">
        <v>6</v>
      </c>
      <c r="Q309" s="4">
        <v>0</v>
      </c>
    </row>
    <row r="310" spans="1:17" x14ac:dyDescent="0.25">
      <c r="A310" t="s">
        <v>70</v>
      </c>
    </row>
    <row r="312" spans="1:17" x14ac:dyDescent="0.25">
      <c r="I312" s="8"/>
    </row>
  </sheetData>
  <autoFilter ref="A1:Q310" xr:uid="{00000000-0009-0000-0000-000008000000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Q312"/>
  <sheetViews>
    <sheetView workbookViewId="0">
      <pane ySplit="1" topLeftCell="A2" activePane="bottomLeft" state="frozen"/>
      <selection activeCell="V28" sqref="V28"/>
      <selection pane="bottomLeft" activeCell="B2" sqref="B2:B309"/>
    </sheetView>
  </sheetViews>
  <sheetFormatPr baseColWidth="10" defaultRowHeight="15" x14ac:dyDescent="0.25"/>
  <cols>
    <col min="1" max="1" width="9.42578125" customWidth="1"/>
    <col min="2" max="2" width="9" bestFit="1" customWidth="1"/>
    <col min="3" max="3" width="2" bestFit="1" customWidth="1"/>
    <col min="4" max="5" width="3" bestFit="1" customWidth="1"/>
    <col min="6" max="6" width="16.5703125" customWidth="1"/>
    <col min="7" max="7" width="10" bestFit="1" customWidth="1"/>
    <col min="8" max="8" width="9" bestFit="1" customWidth="1"/>
    <col min="9" max="9" width="34" bestFit="1" customWidth="1"/>
    <col min="10" max="10" width="1.85546875" bestFit="1" customWidth="1"/>
    <col min="11" max="11" width="3.28515625" bestFit="1" customWidth="1"/>
    <col min="12" max="12" width="2.7109375" bestFit="1" customWidth="1"/>
    <col min="13" max="13" width="4.5703125" bestFit="1" customWidth="1"/>
    <col min="14" max="14" width="2" bestFit="1" customWidth="1"/>
    <col min="15" max="16" width="1.42578125" bestFit="1" customWidth="1"/>
    <col min="17" max="17" width="2" bestFit="1" customWidth="1"/>
  </cols>
  <sheetData>
    <row r="1" spans="1:17" x14ac:dyDescent="0.25">
      <c r="B1" t="s">
        <v>71</v>
      </c>
      <c r="F1" s="1" t="s">
        <v>72</v>
      </c>
      <c r="G1" t="s">
        <v>73</v>
      </c>
      <c r="H1" t="s">
        <v>74</v>
      </c>
      <c r="I1" t="s">
        <v>75</v>
      </c>
    </row>
    <row r="2" spans="1:17" x14ac:dyDescent="0.25">
      <c r="A2" s="2" t="s">
        <v>0</v>
      </c>
      <c r="B2" s="2">
        <v>31052021</v>
      </c>
      <c r="C2" s="2">
        <v>1</v>
      </c>
      <c r="D2" s="2">
        <v>1</v>
      </c>
      <c r="E2" s="2">
        <v>31</v>
      </c>
      <c r="F2" s="2">
        <v>101000</v>
      </c>
      <c r="G2" s="2">
        <v>0</v>
      </c>
      <c r="H2" s="2">
        <v>100000</v>
      </c>
      <c r="I2" s="2" t="s">
        <v>1</v>
      </c>
      <c r="J2" s="2" t="s">
        <v>2</v>
      </c>
      <c r="K2" s="2" t="s">
        <v>3</v>
      </c>
      <c r="L2" s="2" t="s">
        <v>4</v>
      </c>
      <c r="M2" s="2" t="s">
        <v>5</v>
      </c>
      <c r="N2" s="2">
        <v>1</v>
      </c>
      <c r="O2" s="2" t="s">
        <v>6</v>
      </c>
      <c r="P2" s="2" t="s">
        <v>6</v>
      </c>
      <c r="Q2" s="2">
        <v>0</v>
      </c>
    </row>
    <row r="3" spans="1:17" x14ac:dyDescent="0.25">
      <c r="A3" s="2" t="s">
        <v>0</v>
      </c>
      <c r="B3" s="2">
        <v>31052021</v>
      </c>
      <c r="C3" s="2">
        <v>1</v>
      </c>
      <c r="D3" s="2">
        <v>2</v>
      </c>
      <c r="E3" s="2">
        <v>31</v>
      </c>
      <c r="F3" s="2">
        <v>106100</v>
      </c>
      <c r="G3" s="2">
        <v>0</v>
      </c>
      <c r="H3" s="2">
        <v>20000</v>
      </c>
      <c r="I3" s="2" t="s">
        <v>7</v>
      </c>
      <c r="J3" s="2" t="s">
        <v>2</v>
      </c>
      <c r="K3" s="2" t="s">
        <v>3</v>
      </c>
      <c r="L3" s="2" t="s">
        <v>4</v>
      </c>
      <c r="M3" s="2" t="s">
        <v>5</v>
      </c>
      <c r="N3" s="2">
        <v>1</v>
      </c>
      <c r="O3" s="2" t="s">
        <v>6</v>
      </c>
      <c r="P3" s="2" t="s">
        <v>6</v>
      </c>
      <c r="Q3" s="2">
        <v>0</v>
      </c>
    </row>
    <row r="4" spans="1:17" x14ac:dyDescent="0.25">
      <c r="A4" s="2" t="s">
        <v>0</v>
      </c>
      <c r="B4" s="2">
        <v>31052021</v>
      </c>
      <c r="C4" s="2">
        <v>1</v>
      </c>
      <c r="D4" s="2">
        <v>3</v>
      </c>
      <c r="E4" s="2">
        <v>31</v>
      </c>
      <c r="F4" s="2">
        <v>110000</v>
      </c>
      <c r="G4" s="2">
        <v>0</v>
      </c>
      <c r="H4" s="2">
        <v>35472.22</v>
      </c>
      <c r="I4" s="2" t="s">
        <v>8</v>
      </c>
      <c r="J4" s="2" t="s">
        <v>2</v>
      </c>
      <c r="K4" s="2" t="s">
        <v>3</v>
      </c>
      <c r="L4" s="2" t="s">
        <v>4</v>
      </c>
      <c r="M4" s="2" t="s">
        <v>5</v>
      </c>
      <c r="N4" s="2">
        <v>1</v>
      </c>
      <c r="O4" s="2" t="s">
        <v>6</v>
      </c>
      <c r="P4" s="2" t="s">
        <v>6</v>
      </c>
      <c r="Q4" s="2">
        <v>0</v>
      </c>
    </row>
    <row r="5" spans="1:17" x14ac:dyDescent="0.25">
      <c r="A5" s="2" t="s">
        <v>0</v>
      </c>
      <c r="B5" s="2">
        <v>31052021</v>
      </c>
      <c r="C5" s="2">
        <v>1</v>
      </c>
      <c r="D5" s="2">
        <v>4</v>
      </c>
      <c r="E5" s="2">
        <v>31</v>
      </c>
      <c r="F5" s="2">
        <v>120000</v>
      </c>
      <c r="G5" s="2">
        <v>0</v>
      </c>
      <c r="H5" s="2">
        <v>10823</v>
      </c>
      <c r="I5" s="2" t="s">
        <v>9</v>
      </c>
      <c r="J5" s="2" t="s">
        <v>2</v>
      </c>
      <c r="K5" s="2" t="s">
        <v>3</v>
      </c>
      <c r="L5" s="2" t="s">
        <v>4</v>
      </c>
      <c r="M5" s="2" t="s">
        <v>5</v>
      </c>
      <c r="N5" s="2">
        <v>1</v>
      </c>
      <c r="O5" s="2" t="s">
        <v>6</v>
      </c>
      <c r="P5" s="2" t="s">
        <v>6</v>
      </c>
      <c r="Q5" s="2">
        <v>0</v>
      </c>
    </row>
    <row r="6" spans="1:17" x14ac:dyDescent="0.25">
      <c r="A6" s="2" t="s">
        <v>0</v>
      </c>
      <c r="B6" s="2">
        <v>31052021</v>
      </c>
      <c r="C6" s="2">
        <v>1</v>
      </c>
      <c r="D6" s="2">
        <v>5</v>
      </c>
      <c r="E6" s="2">
        <v>31</v>
      </c>
      <c r="F6" s="2">
        <v>164104</v>
      </c>
      <c r="G6" s="2">
        <v>0</v>
      </c>
      <c r="H6" s="2">
        <v>3973.27</v>
      </c>
      <c r="I6" s="2" t="s">
        <v>76</v>
      </c>
      <c r="J6" s="2" t="s">
        <v>2</v>
      </c>
      <c r="K6" s="2" t="s">
        <v>3</v>
      </c>
      <c r="L6" s="2" t="s">
        <v>4</v>
      </c>
      <c r="M6" s="2" t="s">
        <v>5</v>
      </c>
      <c r="N6" s="2">
        <v>1</v>
      </c>
      <c r="O6" s="2" t="s">
        <v>6</v>
      </c>
      <c r="P6" s="2" t="s">
        <v>6</v>
      </c>
      <c r="Q6" s="2">
        <v>0</v>
      </c>
    </row>
    <row r="7" spans="1:17" x14ac:dyDescent="0.25">
      <c r="A7" s="2" t="s">
        <v>0</v>
      </c>
      <c r="B7" s="2">
        <v>31052021</v>
      </c>
      <c r="C7" s="2">
        <v>1</v>
      </c>
      <c r="D7" s="2">
        <v>6</v>
      </c>
      <c r="E7" s="2">
        <v>31</v>
      </c>
      <c r="F7" s="2">
        <v>164105</v>
      </c>
      <c r="G7" s="2">
        <v>0</v>
      </c>
      <c r="H7" s="2">
        <v>6341.47</v>
      </c>
      <c r="I7" s="2" t="s">
        <v>77</v>
      </c>
      <c r="J7" s="2" t="s">
        <v>2</v>
      </c>
      <c r="K7" s="2" t="s">
        <v>3</v>
      </c>
      <c r="L7" s="2" t="s">
        <v>4</v>
      </c>
      <c r="M7" s="2" t="s">
        <v>5</v>
      </c>
      <c r="N7" s="2">
        <v>1</v>
      </c>
      <c r="O7" s="2" t="s">
        <v>6</v>
      </c>
      <c r="P7" s="2" t="s">
        <v>6</v>
      </c>
      <c r="Q7" s="2">
        <v>0</v>
      </c>
    </row>
    <row r="8" spans="1:17" x14ac:dyDescent="0.25">
      <c r="A8" s="3" t="s">
        <v>0</v>
      </c>
      <c r="B8" s="3">
        <v>31052021</v>
      </c>
      <c r="C8" s="3">
        <v>1</v>
      </c>
      <c r="D8" s="3">
        <v>7</v>
      </c>
      <c r="E8" s="3">
        <v>31</v>
      </c>
      <c r="F8" s="3">
        <v>205000</v>
      </c>
      <c r="G8" s="3">
        <v>2498.1</v>
      </c>
      <c r="H8" s="3">
        <v>0</v>
      </c>
      <c r="I8" s="3" t="s">
        <v>10</v>
      </c>
      <c r="J8" s="3" t="s">
        <v>2</v>
      </c>
      <c r="K8" s="3" t="s">
        <v>3</v>
      </c>
      <c r="L8" s="3" t="s">
        <v>4</v>
      </c>
      <c r="M8" s="3" t="s">
        <v>5</v>
      </c>
      <c r="N8" s="3">
        <v>1</v>
      </c>
      <c r="O8" s="3" t="s">
        <v>6</v>
      </c>
      <c r="P8" s="3" t="s">
        <v>6</v>
      </c>
      <c r="Q8" s="3">
        <v>0</v>
      </c>
    </row>
    <row r="9" spans="1:17" x14ac:dyDescent="0.25">
      <c r="A9" s="3" t="s">
        <v>0</v>
      </c>
      <c r="B9" s="3">
        <v>31052021</v>
      </c>
      <c r="C9" s="3">
        <v>1</v>
      </c>
      <c r="D9" s="3">
        <v>8</v>
      </c>
      <c r="E9" s="3">
        <v>31</v>
      </c>
      <c r="F9" s="3">
        <v>218100</v>
      </c>
      <c r="G9" s="3">
        <v>5177.92</v>
      </c>
      <c r="H9" s="3">
        <v>0</v>
      </c>
      <c r="I9" s="3" t="s">
        <v>11</v>
      </c>
      <c r="J9" s="3" t="s">
        <v>2</v>
      </c>
      <c r="K9" s="3" t="s">
        <v>3</v>
      </c>
      <c r="L9" s="3" t="s">
        <v>4</v>
      </c>
      <c r="M9" s="3" t="s">
        <v>5</v>
      </c>
      <c r="N9" s="3">
        <v>1</v>
      </c>
      <c r="O9" s="3" t="s">
        <v>6</v>
      </c>
      <c r="P9" s="3" t="s">
        <v>6</v>
      </c>
      <c r="Q9" s="3">
        <v>0</v>
      </c>
    </row>
    <row r="10" spans="1:17" x14ac:dyDescent="0.25">
      <c r="A10" s="3" t="s">
        <v>0</v>
      </c>
      <c r="B10" s="3">
        <v>31052021</v>
      </c>
      <c r="C10" s="3">
        <v>1</v>
      </c>
      <c r="D10" s="3">
        <v>9</v>
      </c>
      <c r="E10" s="3">
        <v>31</v>
      </c>
      <c r="F10" s="3">
        <v>218200</v>
      </c>
      <c r="G10" s="3">
        <v>9789.36</v>
      </c>
      <c r="H10" s="3">
        <v>0</v>
      </c>
      <c r="I10" s="3" t="s">
        <v>12</v>
      </c>
      <c r="J10" s="3" t="s">
        <v>2</v>
      </c>
      <c r="K10" s="3" t="s">
        <v>3</v>
      </c>
      <c r="L10" s="3" t="s">
        <v>4</v>
      </c>
      <c r="M10" s="3" t="s">
        <v>5</v>
      </c>
      <c r="N10" s="3">
        <v>1</v>
      </c>
      <c r="O10" s="3" t="s">
        <v>6</v>
      </c>
      <c r="P10" s="3" t="s">
        <v>6</v>
      </c>
      <c r="Q10" s="3">
        <v>0</v>
      </c>
    </row>
    <row r="11" spans="1:17" x14ac:dyDescent="0.25">
      <c r="A11" s="3" t="s">
        <v>0</v>
      </c>
      <c r="B11" s="3">
        <v>31052021</v>
      </c>
      <c r="C11" s="3">
        <v>1</v>
      </c>
      <c r="D11" s="3">
        <v>10</v>
      </c>
      <c r="E11" s="3">
        <v>31</v>
      </c>
      <c r="F11" s="3">
        <v>218300</v>
      </c>
      <c r="G11" s="3">
        <v>4432.33</v>
      </c>
      <c r="H11" s="3">
        <v>0</v>
      </c>
      <c r="I11" s="3" t="s">
        <v>13</v>
      </c>
      <c r="J11" s="3" t="s">
        <v>2</v>
      </c>
      <c r="K11" s="3" t="s">
        <v>3</v>
      </c>
      <c r="L11" s="3" t="s">
        <v>4</v>
      </c>
      <c r="M11" s="3" t="s">
        <v>5</v>
      </c>
      <c r="N11" s="3">
        <v>1</v>
      </c>
      <c r="O11" s="3" t="s">
        <v>6</v>
      </c>
      <c r="P11" s="3" t="s">
        <v>6</v>
      </c>
      <c r="Q11" s="3">
        <v>0</v>
      </c>
    </row>
    <row r="12" spans="1:17" x14ac:dyDescent="0.25">
      <c r="A12" s="3" t="s">
        <v>0</v>
      </c>
      <c r="B12" s="3">
        <v>31052021</v>
      </c>
      <c r="C12" s="3">
        <v>1</v>
      </c>
      <c r="D12" s="3">
        <v>11</v>
      </c>
      <c r="E12" s="3">
        <v>31</v>
      </c>
      <c r="F12" s="3">
        <v>218400</v>
      </c>
      <c r="G12" s="3">
        <v>1346.05</v>
      </c>
      <c r="H12" s="3">
        <v>0</v>
      </c>
      <c r="I12" s="3" t="s">
        <v>14</v>
      </c>
      <c r="J12" s="3" t="s">
        <v>2</v>
      </c>
      <c r="K12" s="3" t="s">
        <v>3</v>
      </c>
      <c r="L12" s="3" t="s">
        <v>4</v>
      </c>
      <c r="M12" s="3" t="s">
        <v>5</v>
      </c>
      <c r="N12" s="3">
        <v>1</v>
      </c>
      <c r="O12" s="3" t="s">
        <v>6</v>
      </c>
      <c r="P12" s="3" t="s">
        <v>6</v>
      </c>
      <c r="Q12" s="3">
        <v>0</v>
      </c>
    </row>
    <row r="13" spans="1:17" x14ac:dyDescent="0.25">
      <c r="A13" s="3" t="s">
        <v>0</v>
      </c>
      <c r="B13" s="3">
        <v>31052021</v>
      </c>
      <c r="C13" s="3">
        <v>1</v>
      </c>
      <c r="D13" s="3">
        <v>12</v>
      </c>
      <c r="E13" s="3">
        <v>31</v>
      </c>
      <c r="F13" s="3">
        <v>274300</v>
      </c>
      <c r="G13" s="3">
        <v>826.55</v>
      </c>
      <c r="H13" s="3">
        <v>0</v>
      </c>
      <c r="I13" s="3" t="s">
        <v>15</v>
      </c>
      <c r="J13" s="3" t="s">
        <v>2</v>
      </c>
      <c r="K13" s="3" t="s">
        <v>3</v>
      </c>
      <c r="L13" s="3" t="s">
        <v>4</v>
      </c>
      <c r="M13" s="3" t="s">
        <v>5</v>
      </c>
      <c r="N13" s="3">
        <v>1</v>
      </c>
      <c r="O13" s="3" t="s">
        <v>6</v>
      </c>
      <c r="P13" s="3" t="s">
        <v>6</v>
      </c>
      <c r="Q13" s="3">
        <v>0</v>
      </c>
    </row>
    <row r="14" spans="1:17" x14ac:dyDescent="0.25">
      <c r="A14" s="3" t="s">
        <v>0</v>
      </c>
      <c r="B14" s="3">
        <v>31052021</v>
      </c>
      <c r="C14" s="3">
        <v>1</v>
      </c>
      <c r="D14" s="3">
        <v>13</v>
      </c>
      <c r="E14" s="3">
        <v>31</v>
      </c>
      <c r="F14" s="3">
        <v>275000</v>
      </c>
      <c r="G14" s="3">
        <v>3114</v>
      </c>
      <c r="H14" s="3">
        <v>0</v>
      </c>
      <c r="I14" s="3" t="s">
        <v>16</v>
      </c>
      <c r="J14" s="3" t="s">
        <v>2</v>
      </c>
      <c r="K14" s="3" t="s">
        <v>3</v>
      </c>
      <c r="L14" s="3" t="s">
        <v>4</v>
      </c>
      <c r="M14" s="3" t="s">
        <v>5</v>
      </c>
      <c r="N14" s="3">
        <v>1</v>
      </c>
      <c r="O14" s="3" t="s">
        <v>6</v>
      </c>
      <c r="P14" s="3" t="s">
        <v>6</v>
      </c>
      <c r="Q14" s="3">
        <v>0</v>
      </c>
    </row>
    <row r="15" spans="1:17" x14ac:dyDescent="0.25">
      <c r="A15" s="3" t="s">
        <v>0</v>
      </c>
      <c r="B15" s="3">
        <v>31052021</v>
      </c>
      <c r="C15" s="3">
        <v>1</v>
      </c>
      <c r="D15" s="3">
        <v>14</v>
      </c>
      <c r="E15" s="3">
        <v>31</v>
      </c>
      <c r="F15" s="3">
        <v>275500</v>
      </c>
      <c r="G15" s="3">
        <v>200</v>
      </c>
      <c r="H15" s="3">
        <v>0</v>
      </c>
      <c r="I15" s="3" t="s">
        <v>79</v>
      </c>
      <c r="J15" s="3" t="s">
        <v>2</v>
      </c>
      <c r="K15" s="3" t="s">
        <v>3</v>
      </c>
      <c r="L15" s="3" t="s">
        <v>4</v>
      </c>
      <c r="M15" s="3" t="s">
        <v>5</v>
      </c>
      <c r="N15" s="3">
        <v>1</v>
      </c>
      <c r="O15" s="3" t="s">
        <v>6</v>
      </c>
      <c r="P15" s="3" t="s">
        <v>6</v>
      </c>
      <c r="Q15" s="3">
        <v>0</v>
      </c>
    </row>
    <row r="16" spans="1:17" x14ac:dyDescent="0.25">
      <c r="A16" s="3" t="s">
        <v>0</v>
      </c>
      <c r="B16" s="3">
        <v>31052021</v>
      </c>
      <c r="C16" s="3">
        <v>1</v>
      </c>
      <c r="D16" s="3">
        <v>17</v>
      </c>
      <c r="E16" s="3">
        <v>31</v>
      </c>
      <c r="F16" s="3">
        <v>280500</v>
      </c>
      <c r="G16" s="3">
        <v>0</v>
      </c>
      <c r="H16" s="3">
        <v>2498.37</v>
      </c>
      <c r="I16" s="3" t="s">
        <v>20</v>
      </c>
      <c r="J16" s="3" t="s">
        <v>2</v>
      </c>
      <c r="K16" s="3" t="s">
        <v>3</v>
      </c>
      <c r="L16" s="3" t="s">
        <v>4</v>
      </c>
      <c r="M16" s="3" t="s">
        <v>5</v>
      </c>
      <c r="N16" s="3">
        <v>1</v>
      </c>
      <c r="O16" s="3" t="s">
        <v>6</v>
      </c>
      <c r="P16" s="3" t="s">
        <v>6</v>
      </c>
      <c r="Q16" s="3">
        <v>0</v>
      </c>
    </row>
    <row r="17" spans="1:17" x14ac:dyDescent="0.25">
      <c r="A17" s="3" t="s">
        <v>0</v>
      </c>
      <c r="B17" s="3">
        <v>31052021</v>
      </c>
      <c r="C17" s="3">
        <v>1</v>
      </c>
      <c r="D17" s="3">
        <v>18</v>
      </c>
      <c r="E17" s="3">
        <v>31</v>
      </c>
      <c r="F17" s="3">
        <v>281810</v>
      </c>
      <c r="G17" s="3">
        <v>0</v>
      </c>
      <c r="H17" s="3">
        <v>1902.39</v>
      </c>
      <c r="I17" s="3" t="s">
        <v>21</v>
      </c>
      <c r="J17" s="3" t="s">
        <v>2</v>
      </c>
      <c r="K17" s="3" t="s">
        <v>3</v>
      </c>
      <c r="L17" s="3" t="s">
        <v>4</v>
      </c>
      <c r="M17" s="3" t="s">
        <v>5</v>
      </c>
      <c r="N17" s="3">
        <v>1</v>
      </c>
      <c r="O17" s="3" t="s">
        <v>6</v>
      </c>
      <c r="P17" s="3" t="s">
        <v>6</v>
      </c>
      <c r="Q17" s="3">
        <v>0</v>
      </c>
    </row>
    <row r="18" spans="1:17" x14ac:dyDescent="0.25">
      <c r="A18" s="3" t="s">
        <v>0</v>
      </c>
      <c r="B18" s="3">
        <v>31052021</v>
      </c>
      <c r="C18" s="3">
        <v>1</v>
      </c>
      <c r="D18" s="3">
        <v>19</v>
      </c>
      <c r="E18" s="3">
        <v>31</v>
      </c>
      <c r="F18" s="3">
        <v>281820</v>
      </c>
      <c r="G18" s="3">
        <v>0</v>
      </c>
      <c r="H18" s="3">
        <v>1502.33</v>
      </c>
      <c r="I18" s="3" t="s">
        <v>22</v>
      </c>
      <c r="J18" s="3" t="s">
        <v>2</v>
      </c>
      <c r="K18" s="3" t="s">
        <v>3</v>
      </c>
      <c r="L18" s="3" t="s">
        <v>4</v>
      </c>
      <c r="M18" s="3" t="s">
        <v>5</v>
      </c>
      <c r="N18" s="3">
        <v>1</v>
      </c>
      <c r="O18" s="3" t="s">
        <v>6</v>
      </c>
      <c r="P18" s="3" t="s">
        <v>6</v>
      </c>
      <c r="Q18" s="3">
        <v>0</v>
      </c>
    </row>
    <row r="19" spans="1:17" x14ac:dyDescent="0.25">
      <c r="A19" s="3" t="s">
        <v>0</v>
      </c>
      <c r="B19" s="3">
        <v>31052021</v>
      </c>
      <c r="C19" s="3">
        <v>1</v>
      </c>
      <c r="D19" s="3">
        <v>20</v>
      </c>
      <c r="E19" s="3">
        <v>31</v>
      </c>
      <c r="F19" s="3">
        <v>281830</v>
      </c>
      <c r="G19" s="3">
        <v>0</v>
      </c>
      <c r="H19" s="3">
        <v>3126.98</v>
      </c>
      <c r="I19" s="3" t="s">
        <v>23</v>
      </c>
      <c r="J19" s="3" t="s">
        <v>2</v>
      </c>
      <c r="K19" s="3" t="s">
        <v>3</v>
      </c>
      <c r="L19" s="3" t="s">
        <v>4</v>
      </c>
      <c r="M19" s="3" t="s">
        <v>5</v>
      </c>
      <c r="N19" s="3">
        <v>1</v>
      </c>
      <c r="O19" s="3" t="s">
        <v>6</v>
      </c>
      <c r="P19" s="3" t="s">
        <v>6</v>
      </c>
      <c r="Q19" s="3">
        <v>0</v>
      </c>
    </row>
    <row r="20" spans="1:17" x14ac:dyDescent="0.25">
      <c r="A20" s="3" t="s">
        <v>0</v>
      </c>
      <c r="B20" s="3">
        <v>31052021</v>
      </c>
      <c r="C20" s="3">
        <v>1</v>
      </c>
      <c r="D20" s="3">
        <v>21</v>
      </c>
      <c r="E20" s="3">
        <v>31</v>
      </c>
      <c r="F20" s="3">
        <v>281840</v>
      </c>
      <c r="G20" s="3">
        <v>0</v>
      </c>
      <c r="H20" s="3">
        <v>299.88</v>
      </c>
      <c r="I20" s="3" t="s">
        <v>24</v>
      </c>
      <c r="J20" s="3" t="s">
        <v>2</v>
      </c>
      <c r="K20" s="3" t="s">
        <v>3</v>
      </c>
      <c r="L20" s="3" t="s">
        <v>4</v>
      </c>
      <c r="M20" s="3" t="s">
        <v>5</v>
      </c>
      <c r="N20" s="3">
        <v>1</v>
      </c>
      <c r="O20" s="3" t="s">
        <v>6</v>
      </c>
      <c r="P20" s="3" t="s">
        <v>6</v>
      </c>
      <c r="Q20" s="3">
        <v>0</v>
      </c>
    </row>
    <row r="21" spans="1:17" x14ac:dyDescent="0.25">
      <c r="A21" s="4" t="s">
        <v>0</v>
      </c>
      <c r="B21" s="4">
        <v>31052021</v>
      </c>
      <c r="C21" s="4">
        <v>1</v>
      </c>
      <c r="D21" s="4">
        <v>22</v>
      </c>
      <c r="E21" s="4">
        <v>31</v>
      </c>
      <c r="F21" s="4">
        <v>421001</v>
      </c>
      <c r="G21" s="4">
        <v>0</v>
      </c>
      <c r="H21" s="4">
        <v>2951.42</v>
      </c>
      <c r="I21" s="4" t="s">
        <v>80</v>
      </c>
      <c r="J21" s="4" t="s">
        <v>2</v>
      </c>
      <c r="K21" s="4" t="s">
        <v>3</v>
      </c>
      <c r="L21" s="4" t="s">
        <v>4</v>
      </c>
      <c r="M21" s="4" t="s">
        <v>5</v>
      </c>
      <c r="N21" s="4">
        <v>1</v>
      </c>
      <c r="O21" s="4" t="s">
        <v>6</v>
      </c>
      <c r="P21" s="4" t="s">
        <v>6</v>
      </c>
      <c r="Q21" s="4">
        <v>0</v>
      </c>
    </row>
    <row r="22" spans="1:17" x14ac:dyDescent="0.25">
      <c r="A22" s="4" t="s">
        <v>0</v>
      </c>
      <c r="B22" s="4">
        <v>31052021</v>
      </c>
      <c r="C22" s="4">
        <v>1</v>
      </c>
      <c r="D22" s="4">
        <v>23</v>
      </c>
      <c r="E22" s="4">
        <v>31</v>
      </c>
      <c r="F22" s="4">
        <v>421002</v>
      </c>
      <c r="G22" s="4">
        <v>0</v>
      </c>
      <c r="H22" s="4">
        <v>2463.89</v>
      </c>
      <c r="I22" s="4" t="s">
        <v>81</v>
      </c>
      <c r="J22" s="4" t="s">
        <v>2</v>
      </c>
      <c r="K22" s="4" t="s">
        <v>3</v>
      </c>
      <c r="L22" s="4" t="s">
        <v>4</v>
      </c>
      <c r="M22" s="4" t="s">
        <v>5</v>
      </c>
      <c r="N22" s="4">
        <v>1</v>
      </c>
      <c r="O22" s="4" t="s">
        <v>6</v>
      </c>
      <c r="P22" s="4" t="s">
        <v>6</v>
      </c>
      <c r="Q22" s="4">
        <v>0</v>
      </c>
    </row>
    <row r="23" spans="1:17" x14ac:dyDescent="0.25">
      <c r="A23" s="4" t="s">
        <v>0</v>
      </c>
      <c r="B23" s="4">
        <v>31052021</v>
      </c>
      <c r="C23" s="4">
        <v>1</v>
      </c>
      <c r="D23" s="4">
        <v>24</v>
      </c>
      <c r="E23" s="4">
        <v>31</v>
      </c>
      <c r="F23" s="4">
        <v>421003</v>
      </c>
      <c r="G23" s="4">
        <v>0</v>
      </c>
      <c r="H23" s="4">
        <v>3589.59</v>
      </c>
      <c r="I23" s="4" t="s">
        <v>82</v>
      </c>
      <c r="J23" s="4" t="s">
        <v>2</v>
      </c>
      <c r="K23" s="4" t="s">
        <v>3</v>
      </c>
      <c r="L23" s="4" t="s">
        <v>4</v>
      </c>
      <c r="M23" s="4" t="s">
        <v>5</v>
      </c>
      <c r="N23" s="4">
        <v>1</v>
      </c>
      <c r="O23" s="4" t="s">
        <v>6</v>
      </c>
      <c r="P23" s="4" t="s">
        <v>6</v>
      </c>
      <c r="Q23" s="4">
        <v>0</v>
      </c>
    </row>
    <row r="24" spans="1:17" x14ac:dyDescent="0.25">
      <c r="A24" s="4" t="s">
        <v>0</v>
      </c>
      <c r="B24" s="4">
        <v>31052021</v>
      </c>
      <c r="C24" s="4">
        <v>1</v>
      </c>
      <c r="D24" s="4">
        <v>25</v>
      </c>
      <c r="E24" s="4">
        <v>31</v>
      </c>
      <c r="F24" s="4">
        <v>421004</v>
      </c>
      <c r="G24" s="4">
        <v>0</v>
      </c>
      <c r="H24" s="4">
        <v>2993.34</v>
      </c>
      <c r="I24" s="4" t="s">
        <v>83</v>
      </c>
      <c r="J24" s="4" t="s">
        <v>2</v>
      </c>
      <c r="K24" s="4" t="s">
        <v>3</v>
      </c>
      <c r="L24" s="4" t="s">
        <v>4</v>
      </c>
      <c r="M24" s="4" t="s">
        <v>5</v>
      </c>
      <c r="N24" s="4">
        <v>1</v>
      </c>
      <c r="O24" s="4" t="s">
        <v>6</v>
      </c>
      <c r="P24" s="4" t="s">
        <v>6</v>
      </c>
      <c r="Q24" s="4">
        <v>0</v>
      </c>
    </row>
    <row r="25" spans="1:17" x14ac:dyDescent="0.25">
      <c r="A25" s="4" t="s">
        <v>0</v>
      </c>
      <c r="B25" s="4">
        <v>31052021</v>
      </c>
      <c r="C25" s="4">
        <v>1</v>
      </c>
      <c r="D25" s="4">
        <v>26</v>
      </c>
      <c r="E25" s="4">
        <v>31</v>
      </c>
      <c r="F25" s="4">
        <v>421005</v>
      </c>
      <c r="G25" s="4">
        <v>0</v>
      </c>
      <c r="H25" s="4">
        <v>2586.56</v>
      </c>
      <c r="I25" s="4" t="s">
        <v>84</v>
      </c>
      <c r="J25" s="4" t="s">
        <v>2</v>
      </c>
      <c r="K25" s="4" t="s">
        <v>3</v>
      </c>
      <c r="L25" s="4" t="s">
        <v>4</v>
      </c>
      <c r="M25" s="4" t="s">
        <v>5</v>
      </c>
      <c r="N25" s="4">
        <v>1</v>
      </c>
      <c r="O25" s="4" t="s">
        <v>6</v>
      </c>
      <c r="P25" s="4" t="s">
        <v>6</v>
      </c>
      <c r="Q25" s="4">
        <v>0</v>
      </c>
    </row>
    <row r="26" spans="1:17" x14ac:dyDescent="0.25">
      <c r="A26" s="4" t="s">
        <v>0</v>
      </c>
      <c r="B26" s="4">
        <v>31052021</v>
      </c>
      <c r="C26" s="4">
        <v>1</v>
      </c>
      <c r="D26" s="4">
        <v>28</v>
      </c>
      <c r="E26" s="4">
        <v>31</v>
      </c>
      <c r="F26" s="4">
        <v>421021</v>
      </c>
      <c r="G26" s="4">
        <v>0</v>
      </c>
      <c r="H26" s="4">
        <v>1219.06</v>
      </c>
      <c r="I26" s="4" t="s">
        <v>85</v>
      </c>
      <c r="J26" s="4" t="s">
        <v>2</v>
      </c>
      <c r="K26" s="4" t="s">
        <v>3</v>
      </c>
      <c r="L26" s="4" t="s">
        <v>4</v>
      </c>
      <c r="M26" s="4" t="s">
        <v>5</v>
      </c>
      <c r="N26" s="4">
        <v>1</v>
      </c>
      <c r="O26" s="4" t="s">
        <v>6</v>
      </c>
      <c r="P26" s="4" t="s">
        <v>6</v>
      </c>
      <c r="Q26" s="4">
        <v>0</v>
      </c>
    </row>
    <row r="27" spans="1:17" x14ac:dyDescent="0.25">
      <c r="A27" s="4" t="s">
        <v>0</v>
      </c>
      <c r="B27" s="4">
        <v>31052021</v>
      </c>
      <c r="C27" s="4">
        <v>1</v>
      </c>
      <c r="D27" s="4">
        <v>29</v>
      </c>
      <c r="E27" s="4">
        <v>31</v>
      </c>
      <c r="F27" s="4">
        <v>421022</v>
      </c>
      <c r="G27" s="4">
        <v>0</v>
      </c>
      <c r="H27" s="4">
        <v>1589.59</v>
      </c>
      <c r="I27" s="4" t="s">
        <v>86</v>
      </c>
      <c r="J27" s="4" t="s">
        <v>2</v>
      </c>
      <c r="K27" s="4" t="s">
        <v>3</v>
      </c>
      <c r="L27" s="4" t="s">
        <v>4</v>
      </c>
      <c r="M27" s="4" t="s">
        <v>5</v>
      </c>
      <c r="N27" s="4">
        <v>1</v>
      </c>
      <c r="O27" s="4" t="s">
        <v>6</v>
      </c>
      <c r="P27" s="4" t="s">
        <v>6</v>
      </c>
      <c r="Q27" s="4">
        <v>0</v>
      </c>
    </row>
    <row r="28" spans="1:17" x14ac:dyDescent="0.25">
      <c r="A28" s="4" t="s">
        <v>0</v>
      </c>
      <c r="B28" s="4">
        <v>31052021</v>
      </c>
      <c r="C28" s="4">
        <v>1</v>
      </c>
      <c r="D28" s="4">
        <v>30</v>
      </c>
      <c r="E28" s="4">
        <v>31</v>
      </c>
      <c r="F28" s="4">
        <v>421023</v>
      </c>
      <c r="G28" s="4">
        <v>0</v>
      </c>
      <c r="H28" s="4">
        <v>1993.34</v>
      </c>
      <c r="I28" s="4" t="s">
        <v>87</v>
      </c>
      <c r="J28" s="4" t="s">
        <v>2</v>
      </c>
      <c r="K28" s="4" t="s">
        <v>3</v>
      </c>
      <c r="L28" s="4" t="s">
        <v>4</v>
      </c>
      <c r="M28" s="4" t="s">
        <v>5</v>
      </c>
      <c r="N28" s="4">
        <v>1</v>
      </c>
      <c r="O28" s="4" t="s">
        <v>6</v>
      </c>
      <c r="P28" s="4" t="s">
        <v>6</v>
      </c>
      <c r="Q28" s="4">
        <v>0</v>
      </c>
    </row>
    <row r="29" spans="1:17" x14ac:dyDescent="0.25">
      <c r="A29" s="4" t="s">
        <v>0</v>
      </c>
      <c r="B29" s="4">
        <v>31052021</v>
      </c>
      <c r="C29" s="4">
        <v>1</v>
      </c>
      <c r="D29" s="4">
        <v>31</v>
      </c>
      <c r="E29" s="4">
        <v>31</v>
      </c>
      <c r="F29" s="4">
        <v>421024</v>
      </c>
      <c r="G29" s="4">
        <v>0</v>
      </c>
      <c r="H29" s="4">
        <v>2015.5</v>
      </c>
      <c r="I29" s="4" t="s">
        <v>88</v>
      </c>
      <c r="J29" s="4" t="s">
        <v>2</v>
      </c>
      <c r="K29" s="4" t="s">
        <v>3</v>
      </c>
      <c r="L29" s="4" t="s">
        <v>4</v>
      </c>
      <c r="M29" s="4" t="s">
        <v>5</v>
      </c>
      <c r="N29" s="4">
        <v>1</v>
      </c>
      <c r="O29" s="4" t="s">
        <v>6</v>
      </c>
      <c r="P29" s="4" t="s">
        <v>6</v>
      </c>
      <c r="Q29" s="4">
        <v>0</v>
      </c>
    </row>
    <row r="30" spans="1:17" x14ac:dyDescent="0.25">
      <c r="A30" s="4" t="s">
        <v>0</v>
      </c>
      <c r="B30" s="4">
        <v>31052021</v>
      </c>
      <c r="C30" s="4">
        <v>1</v>
      </c>
      <c r="D30" s="4">
        <v>32</v>
      </c>
      <c r="E30" s="4">
        <v>31</v>
      </c>
      <c r="F30" s="4">
        <v>421025</v>
      </c>
      <c r="G30" s="4">
        <v>0</v>
      </c>
      <c r="H30" s="4">
        <v>1558.23</v>
      </c>
      <c r="I30" s="4" t="s">
        <v>89</v>
      </c>
      <c r="J30" s="4" t="s">
        <v>2</v>
      </c>
      <c r="K30" s="4" t="s">
        <v>3</v>
      </c>
      <c r="L30" s="4" t="s">
        <v>4</v>
      </c>
      <c r="M30" s="4" t="s">
        <v>5</v>
      </c>
      <c r="N30" s="4">
        <v>1</v>
      </c>
      <c r="O30" s="4" t="s">
        <v>6</v>
      </c>
      <c r="P30" s="4" t="s">
        <v>6</v>
      </c>
      <c r="Q30" s="4">
        <v>0</v>
      </c>
    </row>
    <row r="31" spans="1:17" x14ac:dyDescent="0.25">
      <c r="A31" s="4" t="s">
        <v>0</v>
      </c>
      <c r="B31" s="4">
        <v>31052021</v>
      </c>
      <c r="C31" s="4">
        <v>1</v>
      </c>
      <c r="D31" s="4">
        <v>33</v>
      </c>
      <c r="E31" s="4">
        <v>31</v>
      </c>
      <c r="F31" s="4">
        <v>431000</v>
      </c>
      <c r="G31" s="4">
        <v>0</v>
      </c>
      <c r="H31" s="4">
        <v>6086.57</v>
      </c>
      <c r="I31" s="4" t="s">
        <v>25</v>
      </c>
      <c r="J31" s="4" t="s">
        <v>2</v>
      </c>
      <c r="K31" s="4" t="s">
        <v>3</v>
      </c>
      <c r="L31" s="4" t="s">
        <v>4</v>
      </c>
      <c r="M31" s="4" t="s">
        <v>5</v>
      </c>
      <c r="N31" s="4">
        <v>1</v>
      </c>
      <c r="O31" s="4" t="s">
        <v>6</v>
      </c>
      <c r="P31" s="4" t="s">
        <v>6</v>
      </c>
      <c r="Q31" s="4">
        <v>0</v>
      </c>
    </row>
    <row r="32" spans="1:17" x14ac:dyDescent="0.25">
      <c r="A32" s="4" t="s">
        <v>0</v>
      </c>
      <c r="B32" s="4">
        <v>31052021</v>
      </c>
      <c r="C32" s="4">
        <v>1</v>
      </c>
      <c r="D32" s="4">
        <v>34</v>
      </c>
      <c r="E32" s="4">
        <v>31</v>
      </c>
      <c r="F32" s="4">
        <v>431001</v>
      </c>
      <c r="G32" s="4">
        <v>0</v>
      </c>
      <c r="H32" s="4">
        <v>1108</v>
      </c>
      <c r="I32" s="4" t="s">
        <v>26</v>
      </c>
      <c r="J32" s="4" t="s">
        <v>2</v>
      </c>
      <c r="K32" s="4" t="s">
        <v>3</v>
      </c>
      <c r="L32" s="4" t="s">
        <v>4</v>
      </c>
      <c r="M32" s="4" t="s">
        <v>5</v>
      </c>
      <c r="N32" s="4">
        <v>1</v>
      </c>
      <c r="O32" s="4" t="s">
        <v>6</v>
      </c>
      <c r="P32" s="4" t="s">
        <v>6</v>
      </c>
      <c r="Q32" s="4">
        <v>0</v>
      </c>
    </row>
    <row r="33" spans="1:17" x14ac:dyDescent="0.25">
      <c r="A33" s="4" t="s">
        <v>0</v>
      </c>
      <c r="B33" s="4">
        <v>31052021</v>
      </c>
      <c r="C33" s="4">
        <v>1</v>
      </c>
      <c r="D33" s="4">
        <v>35</v>
      </c>
      <c r="E33" s="4">
        <v>31</v>
      </c>
      <c r="F33" s="4">
        <v>437250</v>
      </c>
      <c r="G33" s="4">
        <v>0</v>
      </c>
      <c r="H33" s="4">
        <v>66.2</v>
      </c>
      <c r="I33" s="4" t="s">
        <v>27</v>
      </c>
      <c r="J33" s="4" t="s">
        <v>2</v>
      </c>
      <c r="K33" s="4" t="s">
        <v>3</v>
      </c>
      <c r="L33" s="4" t="s">
        <v>4</v>
      </c>
      <c r="M33" s="4" t="s">
        <v>5</v>
      </c>
      <c r="N33" s="4">
        <v>1</v>
      </c>
      <c r="O33" s="4" t="s">
        <v>6</v>
      </c>
      <c r="P33" s="4" t="s">
        <v>6</v>
      </c>
      <c r="Q33" s="4">
        <v>0</v>
      </c>
    </row>
    <row r="34" spans="1:17" x14ac:dyDescent="0.25">
      <c r="A34" s="4" t="s">
        <v>0</v>
      </c>
      <c r="B34" s="4">
        <v>31052021</v>
      </c>
      <c r="C34" s="4">
        <v>1</v>
      </c>
      <c r="D34" s="4">
        <v>36</v>
      </c>
      <c r="E34" s="4">
        <v>31</v>
      </c>
      <c r="F34" s="4">
        <v>437300</v>
      </c>
      <c r="G34" s="4">
        <v>0</v>
      </c>
      <c r="H34" s="4">
        <v>5921.05</v>
      </c>
      <c r="I34" s="4" t="s">
        <v>28</v>
      </c>
      <c r="J34" s="4" t="s">
        <v>2</v>
      </c>
      <c r="K34" s="4" t="s">
        <v>3</v>
      </c>
      <c r="L34" s="4" t="s">
        <v>4</v>
      </c>
      <c r="M34" s="4" t="s">
        <v>5</v>
      </c>
      <c r="N34" s="4">
        <v>1</v>
      </c>
      <c r="O34" s="4" t="s">
        <v>6</v>
      </c>
      <c r="P34" s="4" t="s">
        <v>6</v>
      </c>
      <c r="Q34" s="4">
        <v>0</v>
      </c>
    </row>
    <row r="35" spans="1:17" x14ac:dyDescent="0.25">
      <c r="A35" s="4" t="s">
        <v>0</v>
      </c>
      <c r="B35" s="4">
        <v>31052021</v>
      </c>
      <c r="C35" s="4">
        <v>1</v>
      </c>
      <c r="D35" s="4">
        <v>37</v>
      </c>
      <c r="E35" s="4">
        <v>31</v>
      </c>
      <c r="F35" s="4">
        <v>437450</v>
      </c>
      <c r="G35" s="4">
        <v>0</v>
      </c>
      <c r="H35" s="4">
        <v>1636.98</v>
      </c>
      <c r="I35" s="4" t="s">
        <v>29</v>
      </c>
      <c r="J35" s="4" t="s">
        <v>2</v>
      </c>
      <c r="K35" s="4" t="s">
        <v>3</v>
      </c>
      <c r="L35" s="4" t="s">
        <v>4</v>
      </c>
      <c r="M35" s="4" t="s">
        <v>5</v>
      </c>
      <c r="N35" s="4">
        <v>1</v>
      </c>
      <c r="O35" s="4" t="s">
        <v>6</v>
      </c>
      <c r="P35" s="4" t="s">
        <v>6</v>
      </c>
      <c r="Q35" s="4">
        <v>0</v>
      </c>
    </row>
    <row r="36" spans="1:17" x14ac:dyDescent="0.25">
      <c r="A36" s="4" t="s">
        <v>0</v>
      </c>
      <c r="B36" s="4">
        <v>31052021</v>
      </c>
      <c r="C36" s="4">
        <v>1</v>
      </c>
      <c r="D36" s="4">
        <v>38</v>
      </c>
      <c r="E36" s="4">
        <v>31</v>
      </c>
      <c r="F36" s="4">
        <v>444100</v>
      </c>
      <c r="G36" s="4">
        <v>602</v>
      </c>
      <c r="H36" s="4">
        <v>0</v>
      </c>
      <c r="I36" s="4" t="s">
        <v>30</v>
      </c>
      <c r="J36" s="4" t="s">
        <v>2</v>
      </c>
      <c r="K36" s="4" t="s">
        <v>3</v>
      </c>
      <c r="L36" s="4" t="s">
        <v>4</v>
      </c>
      <c r="M36" s="4" t="s">
        <v>5</v>
      </c>
      <c r="N36" s="4">
        <v>1</v>
      </c>
      <c r="O36" s="4" t="s">
        <v>6</v>
      </c>
      <c r="P36" s="4" t="s">
        <v>6</v>
      </c>
      <c r="Q36" s="4">
        <v>0</v>
      </c>
    </row>
    <row r="37" spans="1:17" x14ac:dyDescent="0.25">
      <c r="A37" s="4" t="s">
        <v>0</v>
      </c>
      <c r="B37" s="4">
        <v>31052021</v>
      </c>
      <c r="C37" s="4">
        <v>1</v>
      </c>
      <c r="D37" s="4">
        <v>39</v>
      </c>
      <c r="E37" s="4">
        <v>31</v>
      </c>
      <c r="F37" s="4">
        <v>445510</v>
      </c>
      <c r="G37" s="4">
        <v>2721</v>
      </c>
      <c r="H37" s="4">
        <v>0</v>
      </c>
      <c r="I37" s="4" t="s">
        <v>31</v>
      </c>
      <c r="J37" s="4" t="s">
        <v>2</v>
      </c>
      <c r="K37" s="4" t="s">
        <v>3</v>
      </c>
      <c r="L37" s="4" t="s">
        <v>4</v>
      </c>
      <c r="M37" s="4" t="s">
        <v>5</v>
      </c>
      <c r="N37" s="4">
        <v>1</v>
      </c>
      <c r="O37" s="4" t="s">
        <v>6</v>
      </c>
      <c r="P37" s="4" t="s">
        <v>6</v>
      </c>
      <c r="Q37" s="4">
        <v>0</v>
      </c>
    </row>
    <row r="38" spans="1:17" x14ac:dyDescent="0.25">
      <c r="A38" s="4" t="s">
        <v>0</v>
      </c>
      <c r="B38" s="4">
        <v>31052021</v>
      </c>
      <c r="C38" s="4">
        <v>1</v>
      </c>
      <c r="D38" s="4">
        <v>40</v>
      </c>
      <c r="E38" s="4">
        <v>31</v>
      </c>
      <c r="F38" s="4">
        <v>445511</v>
      </c>
      <c r="G38" s="4">
        <v>0</v>
      </c>
      <c r="H38" s="4">
        <v>2185.21</v>
      </c>
      <c r="I38" s="4" t="s">
        <v>32</v>
      </c>
      <c r="J38" s="4" t="s">
        <v>2</v>
      </c>
      <c r="K38" s="4" t="s">
        <v>3</v>
      </c>
      <c r="L38" s="4" t="s">
        <v>4</v>
      </c>
      <c r="M38" s="4" t="s">
        <v>5</v>
      </c>
      <c r="N38" s="4">
        <v>1</v>
      </c>
      <c r="O38" s="4" t="s">
        <v>6</v>
      </c>
      <c r="P38" s="4" t="s">
        <v>6</v>
      </c>
      <c r="Q38" s="4">
        <v>0</v>
      </c>
    </row>
    <row r="39" spans="1:17" x14ac:dyDescent="0.25">
      <c r="A39" s="4" t="s">
        <v>0</v>
      </c>
      <c r="B39" s="4">
        <v>31052021</v>
      </c>
      <c r="C39" s="4">
        <v>1</v>
      </c>
      <c r="D39" s="4">
        <v>41</v>
      </c>
      <c r="E39" s="4">
        <v>31</v>
      </c>
      <c r="F39" s="4">
        <v>445620</v>
      </c>
      <c r="G39" s="4">
        <v>1805.5</v>
      </c>
      <c r="H39" s="4">
        <v>0</v>
      </c>
      <c r="I39" s="4" t="s">
        <v>33</v>
      </c>
      <c r="J39" s="4" t="s">
        <v>2</v>
      </c>
      <c r="K39" s="4" t="s">
        <v>3</v>
      </c>
      <c r="L39" s="4" t="s">
        <v>4</v>
      </c>
      <c r="M39" s="4" t="s">
        <v>5</v>
      </c>
      <c r="N39" s="4">
        <v>1</v>
      </c>
      <c r="O39" s="4" t="s">
        <v>6</v>
      </c>
      <c r="P39" s="4" t="s">
        <v>6</v>
      </c>
      <c r="Q39" s="4">
        <v>0</v>
      </c>
    </row>
    <row r="40" spans="1:17" x14ac:dyDescent="0.25">
      <c r="A40" s="4" t="s">
        <v>0</v>
      </c>
      <c r="B40" s="4">
        <v>31052021</v>
      </c>
      <c r="C40" s="4">
        <v>1</v>
      </c>
      <c r="D40" s="4">
        <v>42</v>
      </c>
      <c r="E40" s="4">
        <v>31</v>
      </c>
      <c r="F40" s="4">
        <v>445666</v>
      </c>
      <c r="G40" s="4">
        <v>4848.78</v>
      </c>
      <c r="H40" s="4">
        <v>0</v>
      </c>
      <c r="I40" s="4" t="s">
        <v>34</v>
      </c>
      <c r="J40" s="4" t="s">
        <v>2</v>
      </c>
      <c r="K40" s="4" t="s">
        <v>3</v>
      </c>
      <c r="L40" s="4" t="s">
        <v>4</v>
      </c>
      <c r="M40" s="4" t="s">
        <v>5</v>
      </c>
      <c r="N40" s="4">
        <v>1</v>
      </c>
      <c r="O40" s="4" t="s">
        <v>6</v>
      </c>
      <c r="P40" s="4" t="s">
        <v>6</v>
      </c>
      <c r="Q40" s="4">
        <v>0</v>
      </c>
    </row>
    <row r="41" spans="1:17" x14ac:dyDescent="0.25">
      <c r="A41" s="4" t="s">
        <v>0</v>
      </c>
      <c r="B41" s="4">
        <v>31052021</v>
      </c>
      <c r="C41" s="4">
        <v>1</v>
      </c>
      <c r="D41" s="4">
        <v>43</v>
      </c>
      <c r="E41" s="4">
        <v>31</v>
      </c>
      <c r="F41" s="4">
        <v>445716</v>
      </c>
      <c r="G41" s="4">
        <v>0</v>
      </c>
      <c r="H41" s="4">
        <v>34922.06</v>
      </c>
      <c r="I41" s="4" t="s">
        <v>35</v>
      </c>
      <c r="J41" s="4" t="s">
        <v>2</v>
      </c>
      <c r="K41" s="4" t="s">
        <v>3</v>
      </c>
      <c r="L41" s="4" t="s">
        <v>4</v>
      </c>
      <c r="M41" s="4" t="s">
        <v>5</v>
      </c>
      <c r="N41" s="4">
        <v>1</v>
      </c>
      <c r="O41" s="4" t="s">
        <v>6</v>
      </c>
      <c r="P41" s="4" t="s">
        <v>6</v>
      </c>
      <c r="Q41" s="4">
        <v>0</v>
      </c>
    </row>
    <row r="42" spans="1:17" x14ac:dyDescent="0.25">
      <c r="A42" s="4" t="s">
        <v>0</v>
      </c>
      <c r="B42" s="4">
        <v>31052021</v>
      </c>
      <c r="C42" s="4">
        <v>1</v>
      </c>
      <c r="D42" s="4">
        <v>44</v>
      </c>
      <c r="E42" s="4">
        <v>31</v>
      </c>
      <c r="F42" s="4">
        <v>445860</v>
      </c>
      <c r="G42" s="4">
        <v>197.47</v>
      </c>
      <c r="H42" s="4">
        <v>0</v>
      </c>
      <c r="I42" s="4" t="s">
        <v>36</v>
      </c>
      <c r="J42" s="4" t="s">
        <v>2</v>
      </c>
      <c r="K42" s="4" t="s">
        <v>3</v>
      </c>
      <c r="L42" s="4" t="s">
        <v>4</v>
      </c>
      <c r="M42" s="4" t="s">
        <v>5</v>
      </c>
      <c r="N42" s="4">
        <v>1</v>
      </c>
      <c r="O42" s="4" t="s">
        <v>6</v>
      </c>
      <c r="P42" s="4" t="s">
        <v>6</v>
      </c>
      <c r="Q42" s="4">
        <v>0</v>
      </c>
    </row>
    <row r="43" spans="1:17" x14ac:dyDescent="0.25">
      <c r="A43" s="4" t="s">
        <v>0</v>
      </c>
      <c r="B43" s="4">
        <v>31052021</v>
      </c>
      <c r="C43" s="4">
        <v>1</v>
      </c>
      <c r="D43" s="4">
        <v>45</v>
      </c>
      <c r="E43" s="4">
        <v>31</v>
      </c>
      <c r="F43" s="4">
        <v>448611</v>
      </c>
      <c r="G43" s="4">
        <v>0</v>
      </c>
      <c r="H43" s="4">
        <v>329.72</v>
      </c>
      <c r="I43" s="4" t="s">
        <v>37</v>
      </c>
      <c r="J43" s="4" t="s">
        <v>2</v>
      </c>
      <c r="K43" s="4" t="s">
        <v>3</v>
      </c>
      <c r="L43" s="4" t="s">
        <v>4</v>
      </c>
      <c r="M43" s="4" t="s">
        <v>5</v>
      </c>
      <c r="N43" s="4">
        <v>1</v>
      </c>
      <c r="O43" s="4" t="s">
        <v>6</v>
      </c>
      <c r="P43" s="4" t="s">
        <v>6</v>
      </c>
      <c r="Q43" s="4">
        <v>0</v>
      </c>
    </row>
    <row r="44" spans="1:17" x14ac:dyDescent="0.25">
      <c r="A44" s="4" t="s">
        <v>0</v>
      </c>
      <c r="B44" s="4">
        <v>31052021</v>
      </c>
      <c r="C44" s="4">
        <v>1</v>
      </c>
      <c r="D44" s="4">
        <v>46</v>
      </c>
      <c r="E44" s="4">
        <v>31</v>
      </c>
      <c r="F44" s="4">
        <v>448633</v>
      </c>
      <c r="G44" s="4">
        <v>0</v>
      </c>
      <c r="H44" s="4">
        <v>1204.96</v>
      </c>
      <c r="I44" s="4" t="s">
        <v>38</v>
      </c>
      <c r="J44" s="4" t="s">
        <v>2</v>
      </c>
      <c r="K44" s="4" t="s">
        <v>3</v>
      </c>
      <c r="L44" s="4" t="s">
        <v>4</v>
      </c>
      <c r="M44" s="4" t="s">
        <v>5</v>
      </c>
      <c r="N44" s="4">
        <v>1</v>
      </c>
      <c r="O44" s="4" t="s">
        <v>6</v>
      </c>
      <c r="P44" s="4" t="s">
        <v>6</v>
      </c>
      <c r="Q44" s="4">
        <v>0</v>
      </c>
    </row>
    <row r="45" spans="1:17" x14ac:dyDescent="0.25">
      <c r="A45" s="4" t="s">
        <v>0</v>
      </c>
      <c r="B45" s="4">
        <v>31052021</v>
      </c>
      <c r="C45" s="4">
        <v>1</v>
      </c>
      <c r="D45" s="4">
        <v>47</v>
      </c>
      <c r="E45" s="4">
        <v>31</v>
      </c>
      <c r="F45" s="4">
        <v>448700</v>
      </c>
      <c r="G45" s="4">
        <v>8075.8</v>
      </c>
      <c r="H45" s="4">
        <v>0</v>
      </c>
      <c r="I45" s="4" t="s">
        <v>39</v>
      </c>
      <c r="J45" s="4" t="s">
        <v>2</v>
      </c>
      <c r="K45" s="4" t="s">
        <v>3</v>
      </c>
      <c r="L45" s="4" t="s">
        <v>4</v>
      </c>
      <c r="M45" s="4" t="s">
        <v>5</v>
      </c>
      <c r="N45" s="4">
        <v>1</v>
      </c>
      <c r="O45" s="4" t="s">
        <v>6</v>
      </c>
      <c r="P45" s="4" t="s">
        <v>6</v>
      </c>
      <c r="Q45" s="4">
        <v>0</v>
      </c>
    </row>
    <row r="46" spans="1:17" x14ac:dyDescent="0.25">
      <c r="A46" s="4" t="s">
        <v>0</v>
      </c>
      <c r="B46" s="4">
        <v>31052021</v>
      </c>
      <c r="C46" s="4">
        <v>1</v>
      </c>
      <c r="D46" s="4">
        <v>48</v>
      </c>
      <c r="E46" s="4">
        <v>31</v>
      </c>
      <c r="F46" s="4">
        <v>455120</v>
      </c>
      <c r="G46" s="4">
        <v>553.5</v>
      </c>
      <c r="H46" s="4">
        <v>0</v>
      </c>
      <c r="I46" s="4" t="s">
        <v>98</v>
      </c>
      <c r="J46" s="4" t="s">
        <v>2</v>
      </c>
      <c r="K46" s="4" t="s">
        <v>3</v>
      </c>
      <c r="L46" s="4" t="s">
        <v>4</v>
      </c>
      <c r="M46" s="4" t="s">
        <v>5</v>
      </c>
      <c r="N46" s="4">
        <v>1</v>
      </c>
      <c r="O46" s="4" t="s">
        <v>6</v>
      </c>
      <c r="P46" s="4" t="s">
        <v>6</v>
      </c>
      <c r="Q46" s="4">
        <v>0</v>
      </c>
    </row>
    <row r="47" spans="1:17" x14ac:dyDescent="0.25">
      <c r="A47" s="4" t="s">
        <v>0</v>
      </c>
      <c r="B47" s="4">
        <v>31052021</v>
      </c>
      <c r="C47" s="4">
        <v>1</v>
      </c>
      <c r="D47" s="4">
        <v>49</v>
      </c>
      <c r="E47" s="4">
        <v>31</v>
      </c>
      <c r="F47" s="4">
        <v>467100</v>
      </c>
      <c r="G47" s="4">
        <v>650.63</v>
      </c>
      <c r="H47" s="4">
        <v>0</v>
      </c>
      <c r="I47" s="4" t="s">
        <v>91</v>
      </c>
      <c r="J47" s="4" t="s">
        <v>2</v>
      </c>
      <c r="K47" s="4" t="s">
        <v>3</v>
      </c>
      <c r="L47" s="4" t="s">
        <v>4</v>
      </c>
      <c r="M47" s="4" t="s">
        <v>5</v>
      </c>
      <c r="N47" s="4">
        <v>1</v>
      </c>
      <c r="O47" s="4" t="s">
        <v>6</v>
      </c>
      <c r="P47" s="4" t="s">
        <v>6</v>
      </c>
      <c r="Q47" s="4">
        <v>0</v>
      </c>
    </row>
    <row r="48" spans="1:17" x14ac:dyDescent="0.25">
      <c r="A48" s="4" t="s">
        <v>0</v>
      </c>
      <c r="B48" s="4">
        <v>31052021</v>
      </c>
      <c r="C48" s="4">
        <v>1</v>
      </c>
      <c r="D48" s="4">
        <v>50</v>
      </c>
      <c r="E48" s="4">
        <v>31</v>
      </c>
      <c r="F48" s="4">
        <v>467200</v>
      </c>
      <c r="G48" s="4">
        <v>0</v>
      </c>
      <c r="H48" s="4">
        <v>5980</v>
      </c>
      <c r="I48" s="4" t="s">
        <v>94</v>
      </c>
      <c r="J48" s="4" t="s">
        <v>2</v>
      </c>
      <c r="K48" s="4" t="s">
        <v>3</v>
      </c>
      <c r="L48" s="4" t="s">
        <v>4</v>
      </c>
      <c r="M48" s="4" t="s">
        <v>5</v>
      </c>
      <c r="N48" s="4">
        <v>1</v>
      </c>
      <c r="O48" s="4" t="s">
        <v>6</v>
      </c>
      <c r="P48" s="4" t="s">
        <v>6</v>
      </c>
      <c r="Q48" s="4">
        <v>0</v>
      </c>
    </row>
    <row r="49" spans="1:17" x14ac:dyDescent="0.25">
      <c r="A49" s="4" t="s">
        <v>0</v>
      </c>
      <c r="B49" s="4">
        <v>31052021</v>
      </c>
      <c r="C49" s="4">
        <v>1</v>
      </c>
      <c r="D49" s="4">
        <v>51</v>
      </c>
      <c r="E49" s="4">
        <v>31</v>
      </c>
      <c r="F49" s="4">
        <v>486000</v>
      </c>
      <c r="G49" s="4">
        <v>15357.44</v>
      </c>
      <c r="H49" s="4">
        <v>0</v>
      </c>
      <c r="I49" s="4" t="s">
        <v>40</v>
      </c>
      <c r="J49" s="4" t="s">
        <v>2</v>
      </c>
      <c r="K49" s="4" t="s">
        <v>3</v>
      </c>
      <c r="L49" s="4" t="s">
        <v>4</v>
      </c>
      <c r="M49" s="4" t="s">
        <v>5</v>
      </c>
      <c r="N49" s="4">
        <v>1</v>
      </c>
      <c r="O49" s="4" t="s">
        <v>6</v>
      </c>
      <c r="P49" s="4" t="s">
        <v>6</v>
      </c>
      <c r="Q49" s="4">
        <v>0</v>
      </c>
    </row>
    <row r="50" spans="1:17" x14ac:dyDescent="0.25">
      <c r="A50" s="5" t="s">
        <v>0</v>
      </c>
      <c r="B50" s="5">
        <v>31052021</v>
      </c>
      <c r="C50" s="5">
        <v>2</v>
      </c>
      <c r="D50" s="5">
        <v>1</v>
      </c>
      <c r="E50" s="5">
        <v>31</v>
      </c>
      <c r="F50" s="5">
        <v>503000</v>
      </c>
      <c r="G50" s="5">
        <v>1768.97</v>
      </c>
      <c r="H50" s="5">
        <v>0</v>
      </c>
      <c r="I50" s="5" t="s">
        <v>41</v>
      </c>
      <c r="J50" s="5" t="s">
        <v>2</v>
      </c>
      <c r="K50" s="5" t="s">
        <v>3</v>
      </c>
      <c r="L50" s="5" t="s">
        <v>4</v>
      </c>
      <c r="M50" s="5" t="s">
        <v>5</v>
      </c>
      <c r="N50" s="5">
        <v>1</v>
      </c>
      <c r="O50" s="5" t="s">
        <v>6</v>
      </c>
      <c r="P50" s="5" t="s">
        <v>6</v>
      </c>
      <c r="Q50" s="5">
        <v>0</v>
      </c>
    </row>
    <row r="51" spans="1:17" x14ac:dyDescent="0.25">
      <c r="A51" s="5" t="s">
        <v>0</v>
      </c>
      <c r="B51" s="5">
        <v>31052021</v>
      </c>
      <c r="C51" s="5">
        <v>2</v>
      </c>
      <c r="D51" s="5">
        <v>2</v>
      </c>
      <c r="E51" s="5">
        <v>31</v>
      </c>
      <c r="F51" s="5">
        <v>512000</v>
      </c>
      <c r="G51" s="5">
        <v>0</v>
      </c>
      <c r="H51" s="5">
        <v>8701.67</v>
      </c>
      <c r="I51" s="5" t="s">
        <v>95</v>
      </c>
      <c r="J51" s="5" t="s">
        <v>2</v>
      </c>
      <c r="K51" s="5" t="s">
        <v>3</v>
      </c>
      <c r="L51" s="5" t="s">
        <v>4</v>
      </c>
      <c r="M51" s="5" t="s">
        <v>5</v>
      </c>
      <c r="N51" s="5">
        <v>1</v>
      </c>
      <c r="O51" s="5" t="s">
        <v>6</v>
      </c>
      <c r="P51" s="5" t="s">
        <v>6</v>
      </c>
      <c r="Q51" s="5">
        <v>0</v>
      </c>
    </row>
    <row r="52" spans="1:17" x14ac:dyDescent="0.25">
      <c r="A52" s="5" t="s">
        <v>0</v>
      </c>
      <c r="B52" s="5">
        <v>31052021</v>
      </c>
      <c r="C52" s="5">
        <v>2</v>
      </c>
      <c r="D52" s="5">
        <v>3</v>
      </c>
      <c r="E52" s="5">
        <v>31</v>
      </c>
      <c r="F52" s="5">
        <v>512100</v>
      </c>
      <c r="G52" s="5">
        <v>0</v>
      </c>
      <c r="H52" s="5">
        <v>3332.11</v>
      </c>
      <c r="I52" s="5" t="s">
        <v>78</v>
      </c>
      <c r="J52" s="5" t="s">
        <v>2</v>
      </c>
      <c r="K52" s="5" t="s">
        <v>3</v>
      </c>
      <c r="L52" s="5" t="s">
        <v>4</v>
      </c>
      <c r="M52" s="5" t="s">
        <v>5</v>
      </c>
      <c r="N52" s="5">
        <v>1</v>
      </c>
      <c r="O52" s="5" t="s">
        <v>6</v>
      </c>
      <c r="P52" s="5" t="s">
        <v>6</v>
      </c>
      <c r="Q52" s="5">
        <v>0</v>
      </c>
    </row>
    <row r="53" spans="1:17" x14ac:dyDescent="0.25">
      <c r="A53" s="5" t="s">
        <v>0</v>
      </c>
      <c r="B53" s="5">
        <v>31052021</v>
      </c>
      <c r="C53" s="5">
        <v>2</v>
      </c>
      <c r="D53" s="5">
        <v>4</v>
      </c>
      <c r="E53" s="5">
        <v>31</v>
      </c>
      <c r="F53" s="5">
        <v>512400</v>
      </c>
      <c r="G53" s="5">
        <v>15000</v>
      </c>
      <c r="H53" s="5">
        <v>0</v>
      </c>
      <c r="I53" s="5" t="s">
        <v>42</v>
      </c>
      <c r="J53" s="5" t="s">
        <v>2</v>
      </c>
      <c r="K53" s="5" t="s">
        <v>3</v>
      </c>
      <c r="L53" s="5" t="s">
        <v>4</v>
      </c>
      <c r="M53" s="5" t="s">
        <v>5</v>
      </c>
      <c r="N53" s="5">
        <v>1</v>
      </c>
      <c r="O53" s="5" t="s">
        <v>6</v>
      </c>
      <c r="P53" s="5" t="s">
        <v>6</v>
      </c>
      <c r="Q53" s="5">
        <v>0</v>
      </c>
    </row>
    <row r="54" spans="1:17" x14ac:dyDescent="0.25">
      <c r="A54" s="5" t="s">
        <v>0</v>
      </c>
      <c r="B54" s="5">
        <v>31052021</v>
      </c>
      <c r="C54" s="5">
        <v>2</v>
      </c>
      <c r="D54" s="5">
        <v>5</v>
      </c>
      <c r="E54" s="5">
        <v>31</v>
      </c>
      <c r="F54" s="5">
        <v>518700</v>
      </c>
      <c r="G54" s="5">
        <v>425</v>
      </c>
      <c r="H54" s="5">
        <v>0</v>
      </c>
      <c r="I54" s="5" t="s">
        <v>43</v>
      </c>
      <c r="J54" s="5" t="s">
        <v>2</v>
      </c>
      <c r="K54" s="5" t="s">
        <v>3</v>
      </c>
      <c r="L54" s="5" t="s">
        <v>4</v>
      </c>
      <c r="M54" s="5" t="s">
        <v>5</v>
      </c>
      <c r="N54" s="5">
        <v>1</v>
      </c>
      <c r="O54" s="5" t="s">
        <v>6</v>
      </c>
      <c r="P54" s="5" t="s">
        <v>6</v>
      </c>
      <c r="Q54" s="5">
        <v>0</v>
      </c>
    </row>
    <row r="55" spans="1:17" x14ac:dyDescent="0.25">
      <c r="A55" s="5" t="s">
        <v>0</v>
      </c>
      <c r="B55" s="5">
        <v>31052021</v>
      </c>
      <c r="C55" s="5">
        <v>2</v>
      </c>
      <c r="D55" s="5">
        <v>6</v>
      </c>
      <c r="E55" s="5">
        <v>31</v>
      </c>
      <c r="F55" s="5">
        <v>530000</v>
      </c>
      <c r="G55" s="5">
        <v>670.17</v>
      </c>
      <c r="H55" s="5">
        <v>0</v>
      </c>
      <c r="I55" s="5" t="s">
        <v>44</v>
      </c>
      <c r="J55" s="5" t="s">
        <v>2</v>
      </c>
      <c r="K55" s="5" t="s">
        <v>3</v>
      </c>
      <c r="L55" s="5" t="s">
        <v>4</v>
      </c>
      <c r="M55" s="5" t="s">
        <v>5</v>
      </c>
      <c r="N55" s="5">
        <v>1</v>
      </c>
      <c r="O55" s="5" t="s">
        <v>6</v>
      </c>
      <c r="P55" s="5" t="s">
        <v>6</v>
      </c>
      <c r="Q55" s="5">
        <v>0</v>
      </c>
    </row>
    <row r="56" spans="1:17" x14ac:dyDescent="0.25">
      <c r="A56" s="6" t="s">
        <v>0</v>
      </c>
      <c r="B56" s="6">
        <v>31052021</v>
      </c>
      <c r="C56" s="6">
        <v>2</v>
      </c>
      <c r="D56" s="6">
        <v>7</v>
      </c>
      <c r="E56" s="6">
        <v>31</v>
      </c>
      <c r="F56" s="6">
        <v>604001</v>
      </c>
      <c r="G56" s="6">
        <v>53359.2696</v>
      </c>
      <c r="H56" s="6">
        <v>0</v>
      </c>
      <c r="I56" s="6" t="s">
        <v>225</v>
      </c>
      <c r="J56" s="6" t="s">
        <v>2</v>
      </c>
      <c r="K56" s="6" t="s">
        <v>3</v>
      </c>
      <c r="L56" s="6" t="s">
        <v>4</v>
      </c>
      <c r="M56" s="6" t="s">
        <v>5</v>
      </c>
      <c r="N56" s="6">
        <v>1</v>
      </c>
      <c r="O56" s="6" t="s">
        <v>6</v>
      </c>
      <c r="P56" s="6" t="s">
        <v>6</v>
      </c>
      <c r="Q56" s="6">
        <v>0</v>
      </c>
    </row>
    <row r="57" spans="1:17" x14ac:dyDescent="0.25">
      <c r="A57" s="6" t="s">
        <v>0</v>
      </c>
      <c r="B57" s="6">
        <v>31052021</v>
      </c>
      <c r="C57" s="6">
        <v>2</v>
      </c>
      <c r="D57" s="6">
        <v>7</v>
      </c>
      <c r="E57" s="6">
        <v>31</v>
      </c>
      <c r="F57" s="6">
        <v>604002</v>
      </c>
      <c r="G57" s="6">
        <v>98233.371599999999</v>
      </c>
      <c r="H57" s="6">
        <v>0</v>
      </c>
      <c r="I57" s="6" t="s">
        <v>225</v>
      </c>
      <c r="J57" s="6"/>
      <c r="K57" s="6"/>
      <c r="L57" s="6"/>
      <c r="M57" s="6" t="s">
        <v>5</v>
      </c>
      <c r="N57" s="6">
        <v>1</v>
      </c>
      <c r="O57" s="6" t="s">
        <v>6</v>
      </c>
      <c r="P57" s="6" t="s">
        <v>6</v>
      </c>
      <c r="Q57" s="6">
        <v>0</v>
      </c>
    </row>
    <row r="58" spans="1:17" x14ac:dyDescent="0.25">
      <c r="A58" s="6" t="s">
        <v>0</v>
      </c>
      <c r="B58" s="6">
        <v>31052021</v>
      </c>
      <c r="C58" s="6">
        <v>2</v>
      </c>
      <c r="D58" s="6">
        <v>7</v>
      </c>
      <c r="E58" s="6">
        <v>31</v>
      </c>
      <c r="F58" s="6">
        <v>604003</v>
      </c>
      <c r="G58" s="6">
        <v>81037.538400000005</v>
      </c>
      <c r="H58" s="6">
        <v>0</v>
      </c>
      <c r="I58" s="6" t="s">
        <v>225</v>
      </c>
      <c r="J58" s="6"/>
      <c r="K58" s="6"/>
      <c r="L58" s="6"/>
      <c r="M58" s="6" t="s">
        <v>5</v>
      </c>
      <c r="N58" s="6">
        <v>1</v>
      </c>
      <c r="O58" s="6" t="s">
        <v>6</v>
      </c>
      <c r="P58" s="6" t="s">
        <v>6</v>
      </c>
      <c r="Q58" s="6">
        <v>0</v>
      </c>
    </row>
    <row r="59" spans="1:17" x14ac:dyDescent="0.25">
      <c r="A59" s="6" t="s">
        <v>0</v>
      </c>
      <c r="B59" s="6">
        <v>31052021</v>
      </c>
      <c r="C59" s="6">
        <v>2</v>
      </c>
      <c r="D59" s="6">
        <v>7</v>
      </c>
      <c r="E59" s="6">
        <v>31</v>
      </c>
      <c r="F59" s="6">
        <v>604004</v>
      </c>
      <c r="G59" s="6">
        <v>64765.087295999998</v>
      </c>
      <c r="H59" s="6">
        <v>0</v>
      </c>
      <c r="I59" s="6" t="s">
        <v>225</v>
      </c>
      <c r="J59" s="6"/>
      <c r="K59" s="6"/>
      <c r="L59" s="6"/>
      <c r="M59" s="6" t="s">
        <v>5</v>
      </c>
      <c r="N59" s="6">
        <v>1</v>
      </c>
      <c r="O59" s="6" t="s">
        <v>6</v>
      </c>
      <c r="P59" s="6" t="s">
        <v>6</v>
      </c>
      <c r="Q59" s="6">
        <v>0</v>
      </c>
    </row>
    <row r="60" spans="1:17" x14ac:dyDescent="0.25">
      <c r="A60" s="6" t="s">
        <v>0</v>
      </c>
      <c r="B60" s="6">
        <v>31052021</v>
      </c>
      <c r="C60" s="6">
        <v>2</v>
      </c>
      <c r="D60" s="6">
        <v>7</v>
      </c>
      <c r="E60" s="6">
        <v>31</v>
      </c>
      <c r="F60" s="6">
        <v>606148</v>
      </c>
      <c r="G60" s="6">
        <v>1720.3679609999997</v>
      </c>
      <c r="H60" s="6">
        <v>0</v>
      </c>
      <c r="I60" s="6" t="s">
        <v>149</v>
      </c>
      <c r="J60" s="6" t="s">
        <v>2</v>
      </c>
      <c r="K60" s="6" t="s">
        <v>3</v>
      </c>
      <c r="L60" s="6" t="s">
        <v>4</v>
      </c>
      <c r="M60" s="6" t="s">
        <v>5</v>
      </c>
      <c r="N60" s="6">
        <v>1</v>
      </c>
      <c r="O60" s="6" t="s">
        <v>6</v>
      </c>
      <c r="P60" s="6" t="s">
        <v>6</v>
      </c>
      <c r="Q60" s="6">
        <v>0</v>
      </c>
    </row>
    <row r="61" spans="1:17" x14ac:dyDescent="0.25">
      <c r="A61" s="6" t="s">
        <v>0</v>
      </c>
      <c r="B61" s="6">
        <v>31052021</v>
      </c>
      <c r="C61" s="6">
        <v>2</v>
      </c>
      <c r="D61" s="6">
        <v>8</v>
      </c>
      <c r="E61" s="6">
        <v>31</v>
      </c>
      <c r="F61" s="6">
        <v>606163</v>
      </c>
      <c r="G61" s="6">
        <v>6925.2391649999981</v>
      </c>
      <c r="H61" s="6">
        <v>0</v>
      </c>
      <c r="I61" s="6" t="s">
        <v>150</v>
      </c>
      <c r="J61" s="6" t="s">
        <v>2</v>
      </c>
      <c r="K61" s="6" t="s">
        <v>3</v>
      </c>
      <c r="L61" s="6" t="s">
        <v>4</v>
      </c>
      <c r="M61" s="6" t="s">
        <v>5</v>
      </c>
      <c r="N61" s="6">
        <v>1</v>
      </c>
      <c r="O61" s="6" t="s">
        <v>6</v>
      </c>
      <c r="P61" s="6" t="s">
        <v>6</v>
      </c>
      <c r="Q61" s="6">
        <v>0</v>
      </c>
    </row>
    <row r="62" spans="1:17" x14ac:dyDescent="0.25">
      <c r="A62" s="6" t="s">
        <v>0</v>
      </c>
      <c r="B62" s="6">
        <v>31052021</v>
      </c>
      <c r="C62" s="6">
        <v>2</v>
      </c>
      <c r="D62" s="6">
        <v>9</v>
      </c>
      <c r="E62" s="6">
        <v>31</v>
      </c>
      <c r="F62" s="6">
        <v>606167</v>
      </c>
      <c r="G62" s="6">
        <v>330.32772499999993</v>
      </c>
      <c r="H62" s="6">
        <v>0</v>
      </c>
      <c r="I62" s="6" t="s">
        <v>151</v>
      </c>
      <c r="J62" s="6" t="s">
        <v>2</v>
      </c>
      <c r="K62" s="6" t="s">
        <v>3</v>
      </c>
      <c r="L62" s="6" t="s">
        <v>4</v>
      </c>
      <c r="M62" s="6" t="s">
        <v>5</v>
      </c>
      <c r="N62" s="6">
        <v>1</v>
      </c>
      <c r="O62" s="6" t="s">
        <v>6</v>
      </c>
      <c r="P62" s="6" t="s">
        <v>6</v>
      </c>
      <c r="Q62" s="6">
        <v>0</v>
      </c>
    </row>
    <row r="63" spans="1:17" x14ac:dyDescent="0.25">
      <c r="A63" s="6" t="s">
        <v>0</v>
      </c>
      <c r="B63" s="6">
        <v>31052021</v>
      </c>
      <c r="C63" s="6">
        <v>2</v>
      </c>
      <c r="D63" s="6">
        <v>10</v>
      </c>
      <c r="E63" s="6">
        <v>31</v>
      </c>
      <c r="F63" s="6">
        <v>606171</v>
      </c>
      <c r="G63" s="6">
        <v>1720.8442679999998</v>
      </c>
      <c r="H63" s="6">
        <v>0</v>
      </c>
      <c r="I63" s="6" t="s">
        <v>152</v>
      </c>
      <c r="J63" s="6" t="s">
        <v>2</v>
      </c>
      <c r="K63" s="6" t="s">
        <v>3</v>
      </c>
      <c r="L63" s="6" t="s">
        <v>4</v>
      </c>
      <c r="M63" s="6" t="s">
        <v>5</v>
      </c>
      <c r="N63" s="6">
        <v>1</v>
      </c>
      <c r="O63" s="6" t="s">
        <v>6</v>
      </c>
      <c r="P63" s="6" t="s">
        <v>6</v>
      </c>
      <c r="Q63" s="6">
        <v>0</v>
      </c>
    </row>
    <row r="64" spans="1:17" x14ac:dyDescent="0.25">
      <c r="A64" s="6" t="s">
        <v>0</v>
      </c>
      <c r="B64" s="6">
        <v>31052021</v>
      </c>
      <c r="C64" s="6">
        <v>2</v>
      </c>
      <c r="D64" s="6">
        <v>11</v>
      </c>
      <c r="E64" s="6">
        <v>31</v>
      </c>
      <c r="F64" s="6">
        <v>606172</v>
      </c>
      <c r="G64" s="6">
        <v>3059.7432449999997</v>
      </c>
      <c r="H64" s="6">
        <v>0</v>
      </c>
      <c r="I64" s="6" t="s">
        <v>153</v>
      </c>
      <c r="J64" s="6" t="s">
        <v>2</v>
      </c>
      <c r="K64" s="6" t="s">
        <v>3</v>
      </c>
      <c r="L64" s="6" t="s">
        <v>4</v>
      </c>
      <c r="M64" s="6" t="s">
        <v>5</v>
      </c>
      <c r="N64" s="6">
        <v>1</v>
      </c>
      <c r="O64" s="6" t="s">
        <v>6</v>
      </c>
      <c r="P64" s="6" t="s">
        <v>6</v>
      </c>
      <c r="Q64" s="6">
        <v>0</v>
      </c>
    </row>
    <row r="65" spans="1:17" x14ac:dyDescent="0.25">
      <c r="A65" s="6" t="s">
        <v>0</v>
      </c>
      <c r="B65" s="6">
        <v>31052021</v>
      </c>
      <c r="C65" s="6">
        <v>2</v>
      </c>
      <c r="D65" s="6">
        <v>12</v>
      </c>
      <c r="E65" s="6">
        <v>31</v>
      </c>
      <c r="F65" s="6">
        <v>606178</v>
      </c>
      <c r="G65" s="6">
        <v>4794.1005189999996</v>
      </c>
      <c r="H65" s="6">
        <v>0</v>
      </c>
      <c r="I65" s="6" t="s">
        <v>154</v>
      </c>
      <c r="J65" s="6" t="s">
        <v>2</v>
      </c>
      <c r="K65" s="6" t="s">
        <v>3</v>
      </c>
      <c r="L65" s="6" t="s">
        <v>4</v>
      </c>
      <c r="M65" s="6" t="s">
        <v>5</v>
      </c>
      <c r="N65" s="6">
        <v>1</v>
      </c>
      <c r="O65" s="6" t="s">
        <v>6</v>
      </c>
      <c r="P65" s="6" t="s">
        <v>6</v>
      </c>
      <c r="Q65" s="6">
        <v>0</v>
      </c>
    </row>
    <row r="66" spans="1:17" x14ac:dyDescent="0.25">
      <c r="A66" s="6" t="s">
        <v>0</v>
      </c>
      <c r="B66" s="6">
        <v>31052021</v>
      </c>
      <c r="C66" s="6">
        <v>2</v>
      </c>
      <c r="D66" s="6">
        <v>13</v>
      </c>
      <c r="E66" s="6">
        <v>31</v>
      </c>
      <c r="F66" s="6">
        <v>606179</v>
      </c>
      <c r="G66" s="6">
        <v>3637.1860979999997</v>
      </c>
      <c r="H66" s="6">
        <v>0</v>
      </c>
      <c r="I66" s="6" t="s">
        <v>155</v>
      </c>
      <c r="J66" s="6" t="s">
        <v>2</v>
      </c>
      <c r="K66" s="6" t="s">
        <v>3</v>
      </c>
      <c r="L66" s="6" t="s">
        <v>4</v>
      </c>
      <c r="M66" s="6" t="s">
        <v>5</v>
      </c>
      <c r="N66" s="6">
        <v>1</v>
      </c>
      <c r="O66" s="6" t="s">
        <v>6</v>
      </c>
      <c r="P66" s="6" t="s">
        <v>6</v>
      </c>
      <c r="Q66" s="6">
        <v>0</v>
      </c>
    </row>
    <row r="67" spans="1:17" x14ac:dyDescent="0.25">
      <c r="A67" s="6" t="s">
        <v>0</v>
      </c>
      <c r="B67" s="6">
        <v>31052021</v>
      </c>
      <c r="C67" s="6">
        <v>2</v>
      </c>
      <c r="D67" s="6">
        <v>14</v>
      </c>
      <c r="E67" s="6">
        <v>31</v>
      </c>
      <c r="F67" s="6">
        <v>606180</v>
      </c>
      <c r="G67" s="6">
        <v>1997.649199</v>
      </c>
      <c r="H67" s="6">
        <v>0</v>
      </c>
      <c r="I67" s="6" t="s">
        <v>156</v>
      </c>
      <c r="J67" s="6" t="s">
        <v>2</v>
      </c>
      <c r="K67" s="6" t="s">
        <v>3</v>
      </c>
      <c r="L67" s="6" t="s">
        <v>4</v>
      </c>
      <c r="M67" s="6" t="s">
        <v>5</v>
      </c>
      <c r="N67" s="6">
        <v>1</v>
      </c>
      <c r="O67" s="6" t="s">
        <v>6</v>
      </c>
      <c r="P67" s="6" t="s">
        <v>6</v>
      </c>
      <c r="Q67" s="6">
        <v>0</v>
      </c>
    </row>
    <row r="68" spans="1:17" x14ac:dyDescent="0.25">
      <c r="A68" s="6" t="s">
        <v>0</v>
      </c>
      <c r="B68" s="6">
        <v>31052021</v>
      </c>
      <c r="C68" s="6">
        <v>2</v>
      </c>
      <c r="D68" s="6">
        <v>15</v>
      </c>
      <c r="E68" s="6">
        <v>31</v>
      </c>
      <c r="F68" s="6">
        <v>606181</v>
      </c>
      <c r="G68" s="6">
        <v>218.30737499999998</v>
      </c>
      <c r="H68" s="6">
        <v>0</v>
      </c>
      <c r="I68" s="6" t="s">
        <v>157</v>
      </c>
      <c r="J68" s="6" t="s">
        <v>2</v>
      </c>
      <c r="K68" s="6" t="s">
        <v>3</v>
      </c>
      <c r="L68" s="6" t="s">
        <v>4</v>
      </c>
      <c r="M68" s="6" t="s">
        <v>5</v>
      </c>
      <c r="N68" s="6">
        <v>1</v>
      </c>
      <c r="O68" s="6" t="s">
        <v>6</v>
      </c>
      <c r="P68" s="6" t="s">
        <v>6</v>
      </c>
      <c r="Q68" s="6">
        <v>0</v>
      </c>
    </row>
    <row r="69" spans="1:17" x14ac:dyDescent="0.25">
      <c r="A69" s="6" t="s">
        <v>0</v>
      </c>
      <c r="B69" s="6">
        <v>31052021</v>
      </c>
      <c r="C69" s="6">
        <v>2</v>
      </c>
      <c r="D69" s="6">
        <v>16</v>
      </c>
      <c r="E69" s="6">
        <v>31</v>
      </c>
      <c r="F69" s="6">
        <v>606182</v>
      </c>
      <c r="G69" s="6">
        <v>1826.3021659999999</v>
      </c>
      <c r="H69" s="6">
        <v>0</v>
      </c>
      <c r="I69" s="6" t="s">
        <v>158</v>
      </c>
      <c r="J69" s="6" t="s">
        <v>2</v>
      </c>
      <c r="K69" s="6" t="s">
        <v>3</v>
      </c>
      <c r="L69" s="6" t="s">
        <v>4</v>
      </c>
      <c r="M69" s="6" t="s">
        <v>5</v>
      </c>
      <c r="N69" s="6">
        <v>1</v>
      </c>
      <c r="O69" s="6" t="s">
        <v>6</v>
      </c>
      <c r="P69" s="6" t="s">
        <v>6</v>
      </c>
      <c r="Q69" s="6">
        <v>0</v>
      </c>
    </row>
    <row r="70" spans="1:17" x14ac:dyDescent="0.25">
      <c r="A70" s="6" t="s">
        <v>0</v>
      </c>
      <c r="B70" s="6">
        <v>31052021</v>
      </c>
      <c r="C70" s="6">
        <v>2</v>
      </c>
      <c r="D70" s="6">
        <v>17</v>
      </c>
      <c r="E70" s="6">
        <v>31</v>
      </c>
      <c r="F70" s="6">
        <v>606183</v>
      </c>
      <c r="G70" s="6">
        <v>2340.6608029999993</v>
      </c>
      <c r="H70" s="6">
        <v>0</v>
      </c>
      <c r="I70" s="6" t="s">
        <v>159</v>
      </c>
      <c r="J70" s="6" t="s">
        <v>2</v>
      </c>
      <c r="K70" s="6" t="s">
        <v>3</v>
      </c>
      <c r="L70" s="6" t="s">
        <v>4</v>
      </c>
      <c r="M70" s="6" t="s">
        <v>5</v>
      </c>
      <c r="N70" s="6">
        <v>1</v>
      </c>
      <c r="O70" s="6" t="s">
        <v>6</v>
      </c>
      <c r="P70" s="6" t="s">
        <v>6</v>
      </c>
      <c r="Q70" s="6">
        <v>0</v>
      </c>
    </row>
    <row r="71" spans="1:17" x14ac:dyDescent="0.25">
      <c r="A71" s="6" t="s">
        <v>0</v>
      </c>
      <c r="B71" s="6">
        <v>31052021</v>
      </c>
      <c r="C71" s="6">
        <v>2</v>
      </c>
      <c r="D71" s="6">
        <v>18</v>
      </c>
      <c r="E71" s="6">
        <v>31</v>
      </c>
      <c r="F71" s="6">
        <v>606314</v>
      </c>
      <c r="G71" s="6">
        <v>498.11127599999998</v>
      </c>
      <c r="H71" s="6">
        <v>0</v>
      </c>
      <c r="I71" s="6" t="s">
        <v>205</v>
      </c>
      <c r="J71" s="6" t="s">
        <v>2</v>
      </c>
      <c r="K71" s="6" t="s">
        <v>3</v>
      </c>
      <c r="L71" s="6" t="s">
        <v>4</v>
      </c>
      <c r="M71" s="6" t="s">
        <v>5</v>
      </c>
      <c r="N71" s="6">
        <v>1</v>
      </c>
      <c r="O71" s="6" t="s">
        <v>6</v>
      </c>
      <c r="P71" s="6" t="s">
        <v>6</v>
      </c>
      <c r="Q71" s="6">
        <v>0</v>
      </c>
    </row>
    <row r="72" spans="1:17" x14ac:dyDescent="0.25">
      <c r="A72" s="6" t="s">
        <v>0</v>
      </c>
      <c r="B72" s="6">
        <v>31052021</v>
      </c>
      <c r="C72" s="6">
        <v>2</v>
      </c>
      <c r="D72" s="6">
        <v>19</v>
      </c>
      <c r="E72" s="6">
        <v>31</v>
      </c>
      <c r="F72" s="6">
        <v>606400</v>
      </c>
      <c r="G72" s="6">
        <v>90.85114999999999</v>
      </c>
      <c r="H72" s="6">
        <v>0</v>
      </c>
      <c r="I72" s="6" t="s">
        <v>45</v>
      </c>
      <c r="J72" s="6" t="s">
        <v>2</v>
      </c>
      <c r="K72" s="6" t="s">
        <v>3</v>
      </c>
      <c r="L72" s="6" t="s">
        <v>4</v>
      </c>
      <c r="M72" s="6" t="s">
        <v>5</v>
      </c>
      <c r="N72" s="6">
        <v>1</v>
      </c>
      <c r="O72" s="6" t="s">
        <v>6</v>
      </c>
      <c r="P72" s="6" t="s">
        <v>6</v>
      </c>
      <c r="Q72" s="6">
        <v>0</v>
      </c>
    </row>
    <row r="73" spans="1:17" x14ac:dyDescent="0.25">
      <c r="A73" s="6" t="s">
        <v>0</v>
      </c>
      <c r="B73" s="6">
        <v>31052021</v>
      </c>
      <c r="C73" s="6">
        <v>2</v>
      </c>
      <c r="D73" s="6">
        <v>20</v>
      </c>
      <c r="E73" s="6">
        <v>31</v>
      </c>
      <c r="F73" s="6">
        <v>613500</v>
      </c>
      <c r="G73" s="6">
        <v>2080.614822</v>
      </c>
      <c r="H73" s="6">
        <v>0</v>
      </c>
      <c r="I73" s="6" t="s">
        <v>110</v>
      </c>
      <c r="J73" s="6" t="s">
        <v>2</v>
      </c>
      <c r="K73" s="6" t="s">
        <v>3</v>
      </c>
      <c r="L73" s="6" t="s">
        <v>4</v>
      </c>
      <c r="M73" s="6" t="s">
        <v>5</v>
      </c>
      <c r="N73" s="6">
        <v>1</v>
      </c>
      <c r="O73" s="6" t="s">
        <v>6</v>
      </c>
      <c r="P73" s="6" t="s">
        <v>6</v>
      </c>
      <c r="Q73" s="6">
        <v>0</v>
      </c>
    </row>
    <row r="74" spans="1:17" x14ac:dyDescent="0.25">
      <c r="A74" s="6" t="s">
        <v>0</v>
      </c>
      <c r="B74" s="6">
        <v>31052021</v>
      </c>
      <c r="C74" s="6">
        <v>2</v>
      </c>
      <c r="D74" s="6">
        <v>21</v>
      </c>
      <c r="E74" s="6">
        <v>31</v>
      </c>
      <c r="F74" s="6">
        <v>613501</v>
      </c>
      <c r="G74" s="6">
        <v>635.83456299999989</v>
      </c>
      <c r="H74" s="6">
        <v>0</v>
      </c>
      <c r="I74" s="6" t="s">
        <v>111</v>
      </c>
      <c r="J74" s="6" t="s">
        <v>2</v>
      </c>
      <c r="K74" s="6" t="s">
        <v>3</v>
      </c>
      <c r="L74" s="6" t="s">
        <v>4</v>
      </c>
      <c r="M74" s="6" t="s">
        <v>5</v>
      </c>
      <c r="N74" s="6">
        <v>1</v>
      </c>
      <c r="O74" s="6" t="s">
        <v>6</v>
      </c>
      <c r="P74" s="6" t="s">
        <v>6</v>
      </c>
      <c r="Q74" s="6">
        <v>0</v>
      </c>
    </row>
    <row r="75" spans="1:17" x14ac:dyDescent="0.25">
      <c r="A75" s="6" t="s">
        <v>0</v>
      </c>
      <c r="B75" s="6">
        <v>31052021</v>
      </c>
      <c r="C75" s="6">
        <v>2</v>
      </c>
      <c r="D75" s="6">
        <v>22</v>
      </c>
      <c r="E75" s="6">
        <v>31</v>
      </c>
      <c r="F75" s="6">
        <v>613509</v>
      </c>
      <c r="G75" s="6">
        <v>15114.808799999997</v>
      </c>
      <c r="H75" s="6">
        <v>0</v>
      </c>
      <c r="I75" s="6" t="s">
        <v>112</v>
      </c>
      <c r="J75" s="6" t="s">
        <v>2</v>
      </c>
      <c r="K75" s="6" t="s">
        <v>3</v>
      </c>
      <c r="L75" s="6" t="s">
        <v>4</v>
      </c>
      <c r="M75" s="6" t="s">
        <v>5</v>
      </c>
      <c r="N75" s="6">
        <v>1</v>
      </c>
      <c r="O75" s="6" t="s">
        <v>6</v>
      </c>
      <c r="P75" s="6" t="s">
        <v>6</v>
      </c>
      <c r="Q75" s="6">
        <v>0</v>
      </c>
    </row>
    <row r="76" spans="1:17" x14ac:dyDescent="0.25">
      <c r="A76" s="6" t="s">
        <v>0</v>
      </c>
      <c r="B76" s="6">
        <v>31052021</v>
      </c>
      <c r="C76" s="6">
        <v>2</v>
      </c>
      <c r="D76" s="6">
        <v>23</v>
      </c>
      <c r="E76" s="6">
        <v>31</v>
      </c>
      <c r="F76" s="6">
        <v>613511</v>
      </c>
      <c r="G76" s="6">
        <v>38104.55999999999</v>
      </c>
      <c r="H76" s="6">
        <v>0</v>
      </c>
      <c r="I76" s="6" t="s">
        <v>113</v>
      </c>
      <c r="J76" s="6" t="s">
        <v>2</v>
      </c>
      <c r="K76" s="6" t="s">
        <v>3</v>
      </c>
      <c r="L76" s="6" t="s">
        <v>4</v>
      </c>
      <c r="M76" s="6" t="s">
        <v>5</v>
      </c>
      <c r="N76" s="6">
        <v>1</v>
      </c>
      <c r="O76" s="6" t="s">
        <v>6</v>
      </c>
      <c r="P76" s="6" t="s">
        <v>6</v>
      </c>
      <c r="Q76" s="6">
        <v>0</v>
      </c>
    </row>
    <row r="77" spans="1:17" x14ac:dyDescent="0.25">
      <c r="A77" s="6" t="s">
        <v>0</v>
      </c>
      <c r="B77" s="6">
        <v>31052021</v>
      </c>
      <c r="C77" s="6">
        <v>2</v>
      </c>
      <c r="D77" s="6">
        <v>24</v>
      </c>
      <c r="E77" s="6">
        <v>31</v>
      </c>
      <c r="F77" s="6">
        <v>613522</v>
      </c>
      <c r="G77" s="6">
        <v>4497.8552059999993</v>
      </c>
      <c r="H77" s="6">
        <v>0</v>
      </c>
      <c r="I77" s="6" t="s">
        <v>114</v>
      </c>
      <c r="J77" s="6" t="s">
        <v>2</v>
      </c>
      <c r="K77" s="6" t="s">
        <v>3</v>
      </c>
      <c r="L77" s="6" t="s">
        <v>4</v>
      </c>
      <c r="M77" s="6" t="s">
        <v>5</v>
      </c>
      <c r="N77" s="6">
        <v>1</v>
      </c>
      <c r="O77" s="6" t="s">
        <v>6</v>
      </c>
      <c r="P77" s="6" t="s">
        <v>6</v>
      </c>
      <c r="Q77" s="6">
        <v>0</v>
      </c>
    </row>
    <row r="78" spans="1:17" x14ac:dyDescent="0.25">
      <c r="A78" s="6" t="s">
        <v>0</v>
      </c>
      <c r="B78" s="6">
        <v>31052021</v>
      </c>
      <c r="C78" s="6">
        <v>2</v>
      </c>
      <c r="D78" s="6">
        <v>25</v>
      </c>
      <c r="E78" s="6">
        <v>31</v>
      </c>
      <c r="F78" s="6">
        <v>613701</v>
      </c>
      <c r="G78" s="6">
        <v>7620.9120000000003</v>
      </c>
      <c r="H78" s="6">
        <v>0</v>
      </c>
      <c r="I78" s="6" t="s">
        <v>115</v>
      </c>
      <c r="J78" s="6" t="s">
        <v>2</v>
      </c>
      <c r="K78" s="6" t="s">
        <v>3</v>
      </c>
      <c r="L78" s="6" t="s">
        <v>4</v>
      </c>
      <c r="M78" s="6" t="s">
        <v>5</v>
      </c>
      <c r="N78" s="6">
        <v>1</v>
      </c>
      <c r="O78" s="6" t="s">
        <v>6</v>
      </c>
      <c r="P78" s="6" t="s">
        <v>6</v>
      </c>
      <c r="Q78" s="6">
        <v>0</v>
      </c>
    </row>
    <row r="79" spans="1:17" x14ac:dyDescent="0.25">
      <c r="A79" s="6" t="s">
        <v>0</v>
      </c>
      <c r="B79" s="6">
        <v>31052021</v>
      </c>
      <c r="C79" s="6">
        <v>2</v>
      </c>
      <c r="D79" s="6">
        <v>26</v>
      </c>
      <c r="E79" s="6">
        <v>31</v>
      </c>
      <c r="F79" s="6">
        <v>613702</v>
      </c>
      <c r="G79" s="6">
        <v>12701.52</v>
      </c>
      <c r="H79" s="6">
        <v>0</v>
      </c>
      <c r="I79" s="6" t="s">
        <v>116</v>
      </c>
      <c r="J79" s="6" t="s">
        <v>2</v>
      </c>
      <c r="K79" s="6" t="s">
        <v>3</v>
      </c>
      <c r="L79" s="6" t="s">
        <v>4</v>
      </c>
      <c r="M79" s="6" t="s">
        <v>5</v>
      </c>
      <c r="N79" s="6">
        <v>1</v>
      </c>
      <c r="O79" s="6" t="s">
        <v>6</v>
      </c>
      <c r="P79" s="6" t="s">
        <v>6</v>
      </c>
      <c r="Q79" s="6">
        <v>0</v>
      </c>
    </row>
    <row r="80" spans="1:17" x14ac:dyDescent="0.25">
      <c r="A80" s="6" t="s">
        <v>0</v>
      </c>
      <c r="B80" s="6">
        <v>31052021</v>
      </c>
      <c r="C80" s="6">
        <v>2</v>
      </c>
      <c r="D80" s="6">
        <v>27</v>
      </c>
      <c r="E80" s="6">
        <v>31</v>
      </c>
      <c r="F80" s="6">
        <v>613705</v>
      </c>
      <c r="G80" s="6">
        <v>12701.52</v>
      </c>
      <c r="H80" s="6">
        <v>0</v>
      </c>
      <c r="I80" s="6" t="s">
        <v>117</v>
      </c>
      <c r="J80" s="6" t="s">
        <v>2</v>
      </c>
      <c r="K80" s="6" t="s">
        <v>3</v>
      </c>
      <c r="L80" s="6" t="s">
        <v>4</v>
      </c>
      <c r="M80" s="6" t="s">
        <v>5</v>
      </c>
      <c r="N80" s="6">
        <v>1</v>
      </c>
      <c r="O80" s="6" t="s">
        <v>6</v>
      </c>
      <c r="P80" s="6" t="s">
        <v>6</v>
      </c>
      <c r="Q80" s="6">
        <v>0</v>
      </c>
    </row>
    <row r="81" spans="1:17" x14ac:dyDescent="0.25">
      <c r="A81" s="6" t="s">
        <v>0</v>
      </c>
      <c r="B81" s="6">
        <v>31052021</v>
      </c>
      <c r="C81" s="6">
        <v>2</v>
      </c>
      <c r="D81" s="6">
        <v>28</v>
      </c>
      <c r="E81" s="6">
        <v>31</v>
      </c>
      <c r="F81" s="6">
        <v>613706</v>
      </c>
      <c r="G81" s="6">
        <v>31753.8</v>
      </c>
      <c r="H81" s="6">
        <v>0</v>
      </c>
      <c r="I81" s="6" t="s">
        <v>118</v>
      </c>
      <c r="J81" s="6" t="s">
        <v>2</v>
      </c>
      <c r="K81" s="6" t="s">
        <v>3</v>
      </c>
      <c r="L81" s="6" t="s">
        <v>4</v>
      </c>
      <c r="M81" s="6" t="s">
        <v>5</v>
      </c>
      <c r="N81" s="6">
        <v>1</v>
      </c>
      <c r="O81" s="6" t="s">
        <v>6</v>
      </c>
      <c r="P81" s="6" t="s">
        <v>6</v>
      </c>
      <c r="Q81" s="6">
        <v>0</v>
      </c>
    </row>
    <row r="82" spans="1:17" x14ac:dyDescent="0.25">
      <c r="A82" s="6" t="s">
        <v>0</v>
      </c>
      <c r="B82" s="6">
        <v>31052021</v>
      </c>
      <c r="C82" s="6">
        <v>2</v>
      </c>
      <c r="D82" s="6">
        <v>29</v>
      </c>
      <c r="E82" s="6">
        <v>31</v>
      </c>
      <c r="F82" s="6">
        <v>613707</v>
      </c>
      <c r="G82" s="6">
        <v>38104.55999999999</v>
      </c>
      <c r="H82" s="6">
        <v>0</v>
      </c>
      <c r="I82" s="6" t="s">
        <v>119</v>
      </c>
      <c r="J82" s="6" t="s">
        <v>2</v>
      </c>
      <c r="K82" s="6" t="s">
        <v>3</v>
      </c>
      <c r="L82" s="6" t="s">
        <v>4</v>
      </c>
      <c r="M82" s="6" t="s">
        <v>5</v>
      </c>
      <c r="N82" s="6">
        <v>1</v>
      </c>
      <c r="O82" s="6" t="s">
        <v>6</v>
      </c>
      <c r="P82" s="6" t="s">
        <v>6</v>
      </c>
      <c r="Q82" s="6">
        <v>0</v>
      </c>
    </row>
    <row r="83" spans="1:17" x14ac:dyDescent="0.25">
      <c r="A83" s="6" t="s">
        <v>0</v>
      </c>
      <c r="B83" s="6">
        <v>31052021</v>
      </c>
      <c r="C83" s="6">
        <v>2</v>
      </c>
      <c r="D83" s="6">
        <v>30</v>
      </c>
      <c r="E83" s="6">
        <v>31</v>
      </c>
      <c r="F83" s="6">
        <v>613708</v>
      </c>
      <c r="G83" s="6">
        <v>15241.824000000001</v>
      </c>
      <c r="H83" s="6">
        <v>0</v>
      </c>
      <c r="I83" s="6" t="s">
        <v>120</v>
      </c>
      <c r="J83" s="6" t="s">
        <v>2</v>
      </c>
      <c r="K83" s="6" t="s">
        <v>3</v>
      </c>
      <c r="L83" s="6" t="s">
        <v>4</v>
      </c>
      <c r="M83" s="6" t="s">
        <v>5</v>
      </c>
      <c r="N83" s="6">
        <v>1</v>
      </c>
      <c r="O83" s="6" t="s">
        <v>6</v>
      </c>
      <c r="P83" s="6" t="s">
        <v>6</v>
      </c>
      <c r="Q83" s="6">
        <v>0</v>
      </c>
    </row>
    <row r="84" spans="1:17" x14ac:dyDescent="0.25">
      <c r="A84" s="6" t="s">
        <v>0</v>
      </c>
      <c r="B84" s="6">
        <v>31052021</v>
      </c>
      <c r="C84" s="6">
        <v>2</v>
      </c>
      <c r="D84" s="6">
        <v>31</v>
      </c>
      <c r="E84" s="6">
        <v>31</v>
      </c>
      <c r="F84" s="6">
        <v>613709</v>
      </c>
      <c r="G84" s="6">
        <v>12701.52</v>
      </c>
      <c r="H84" s="6">
        <v>0</v>
      </c>
      <c r="I84" s="6" t="s">
        <v>213</v>
      </c>
      <c r="J84" s="6" t="s">
        <v>2</v>
      </c>
      <c r="K84" s="6" t="s">
        <v>3</v>
      </c>
      <c r="L84" s="6" t="s">
        <v>4</v>
      </c>
      <c r="M84" s="6" t="s">
        <v>5</v>
      </c>
      <c r="N84" s="6">
        <v>1</v>
      </c>
      <c r="O84" s="6" t="s">
        <v>6</v>
      </c>
      <c r="P84" s="6" t="s">
        <v>6</v>
      </c>
      <c r="Q84" s="6">
        <v>0</v>
      </c>
    </row>
    <row r="85" spans="1:17" x14ac:dyDescent="0.25">
      <c r="A85" s="6" t="s">
        <v>0</v>
      </c>
      <c r="B85" s="6">
        <v>31052021</v>
      </c>
      <c r="C85" s="6">
        <v>2</v>
      </c>
      <c r="D85" s="6">
        <v>32</v>
      </c>
      <c r="E85" s="6">
        <v>31</v>
      </c>
      <c r="F85" s="6">
        <v>615000</v>
      </c>
      <c r="G85" s="6">
        <v>4405.4516480000002</v>
      </c>
      <c r="H85" s="6">
        <v>0</v>
      </c>
      <c r="I85" s="6" t="s">
        <v>121</v>
      </c>
      <c r="J85" s="6" t="s">
        <v>2</v>
      </c>
      <c r="K85" s="6" t="s">
        <v>3</v>
      </c>
      <c r="L85" s="6" t="s">
        <v>4</v>
      </c>
      <c r="M85" s="6" t="s">
        <v>5</v>
      </c>
      <c r="N85" s="6">
        <v>1</v>
      </c>
      <c r="O85" s="6" t="s">
        <v>6</v>
      </c>
      <c r="P85" s="6" t="s">
        <v>6</v>
      </c>
      <c r="Q85" s="6">
        <v>0</v>
      </c>
    </row>
    <row r="86" spans="1:17" x14ac:dyDescent="0.25">
      <c r="A86" s="6" t="s">
        <v>0</v>
      </c>
      <c r="B86" s="6">
        <v>31052021</v>
      </c>
      <c r="C86" s="6">
        <v>2</v>
      </c>
      <c r="D86" s="6">
        <v>33</v>
      </c>
      <c r="E86" s="6">
        <v>31</v>
      </c>
      <c r="F86" s="6">
        <v>615507</v>
      </c>
      <c r="G86" s="6">
        <v>188.617572</v>
      </c>
      <c r="H86" s="6">
        <v>0</v>
      </c>
      <c r="I86" s="6" t="s">
        <v>122</v>
      </c>
      <c r="J86" s="6" t="s">
        <v>2</v>
      </c>
      <c r="K86" s="6" t="s">
        <v>3</v>
      </c>
      <c r="L86" s="6" t="s">
        <v>4</v>
      </c>
      <c r="M86" s="6" t="s">
        <v>5</v>
      </c>
      <c r="N86" s="6">
        <v>1</v>
      </c>
      <c r="O86" s="6" t="s">
        <v>6</v>
      </c>
      <c r="P86" s="6" t="s">
        <v>6</v>
      </c>
      <c r="Q86" s="6">
        <v>0</v>
      </c>
    </row>
    <row r="87" spans="1:17" x14ac:dyDescent="0.25">
      <c r="A87" s="6" t="s">
        <v>0</v>
      </c>
      <c r="B87" s="6">
        <v>31052021</v>
      </c>
      <c r="C87" s="6">
        <v>2</v>
      </c>
      <c r="D87" s="6">
        <v>34</v>
      </c>
      <c r="E87" s="6">
        <v>31</v>
      </c>
      <c r="F87" s="6">
        <v>615511</v>
      </c>
      <c r="G87" s="6">
        <v>1223.2975039999999</v>
      </c>
      <c r="H87" s="6">
        <v>0</v>
      </c>
      <c r="I87" s="6" t="s">
        <v>123</v>
      </c>
      <c r="J87" s="6" t="s">
        <v>2</v>
      </c>
      <c r="K87" s="6" t="s">
        <v>3</v>
      </c>
      <c r="L87" s="6" t="s">
        <v>4</v>
      </c>
      <c r="M87" s="6" t="s">
        <v>5</v>
      </c>
      <c r="N87" s="6">
        <v>1</v>
      </c>
      <c r="O87" s="6" t="s">
        <v>6</v>
      </c>
      <c r="P87" s="6" t="s">
        <v>6</v>
      </c>
      <c r="Q87" s="6">
        <v>0</v>
      </c>
    </row>
    <row r="88" spans="1:17" x14ac:dyDescent="0.25">
      <c r="A88" s="6" t="s">
        <v>0</v>
      </c>
      <c r="B88" s="6">
        <v>31052021</v>
      </c>
      <c r="C88" s="6">
        <v>2</v>
      </c>
      <c r="D88" s="6">
        <v>35</v>
      </c>
      <c r="E88" s="6">
        <v>31</v>
      </c>
      <c r="F88" s="6">
        <v>615512</v>
      </c>
      <c r="G88" s="6">
        <v>220.44193599999997</v>
      </c>
      <c r="H88" s="6">
        <v>0</v>
      </c>
      <c r="I88" s="6" t="s">
        <v>124</v>
      </c>
      <c r="J88" s="6" t="s">
        <v>2</v>
      </c>
      <c r="K88" s="6" t="s">
        <v>3</v>
      </c>
      <c r="L88" s="6" t="s">
        <v>4</v>
      </c>
      <c r="M88" s="6" t="s">
        <v>5</v>
      </c>
      <c r="N88" s="6">
        <v>1</v>
      </c>
      <c r="O88" s="6" t="s">
        <v>6</v>
      </c>
      <c r="P88" s="6" t="s">
        <v>6</v>
      </c>
      <c r="Q88" s="6">
        <v>0</v>
      </c>
    </row>
    <row r="89" spans="1:17" x14ac:dyDescent="0.25">
      <c r="A89" s="6" t="s">
        <v>0</v>
      </c>
      <c r="B89" s="6">
        <v>31052021</v>
      </c>
      <c r="C89" s="6">
        <v>2</v>
      </c>
      <c r="D89" s="6">
        <v>36</v>
      </c>
      <c r="E89" s="6">
        <v>31</v>
      </c>
      <c r="F89" s="6">
        <v>615528</v>
      </c>
      <c r="G89" s="6">
        <v>687.99899999999991</v>
      </c>
      <c r="H89" s="6">
        <v>0</v>
      </c>
      <c r="I89" s="6" t="s">
        <v>125</v>
      </c>
      <c r="J89" s="6" t="s">
        <v>2</v>
      </c>
      <c r="K89" s="6" t="s">
        <v>3</v>
      </c>
      <c r="L89" s="6" t="s">
        <v>4</v>
      </c>
      <c r="M89" s="6" t="s">
        <v>5</v>
      </c>
      <c r="N89" s="6">
        <v>1</v>
      </c>
      <c r="O89" s="6" t="s">
        <v>6</v>
      </c>
      <c r="P89" s="6" t="s">
        <v>6</v>
      </c>
      <c r="Q89" s="6">
        <v>0</v>
      </c>
    </row>
    <row r="90" spans="1:17" x14ac:dyDescent="0.25">
      <c r="A90" s="6" t="s">
        <v>0</v>
      </c>
      <c r="B90" s="6">
        <v>31052021</v>
      </c>
      <c r="C90" s="6">
        <v>2</v>
      </c>
      <c r="D90" s="6">
        <v>37</v>
      </c>
      <c r="E90" s="6">
        <v>31</v>
      </c>
      <c r="F90" s="6">
        <v>615536</v>
      </c>
      <c r="G90" s="6">
        <v>1237.9395340000001</v>
      </c>
      <c r="H90" s="6">
        <v>0</v>
      </c>
      <c r="I90" s="6" t="s">
        <v>126</v>
      </c>
      <c r="J90" s="6" t="s">
        <v>2</v>
      </c>
      <c r="K90" s="6" t="s">
        <v>3</v>
      </c>
      <c r="L90" s="6" t="s">
        <v>4</v>
      </c>
      <c r="M90" s="6" t="s">
        <v>5</v>
      </c>
      <c r="N90" s="6">
        <v>1</v>
      </c>
      <c r="O90" s="6" t="s">
        <v>6</v>
      </c>
      <c r="P90" s="6" t="s">
        <v>6</v>
      </c>
      <c r="Q90" s="6">
        <v>0</v>
      </c>
    </row>
    <row r="91" spans="1:17" x14ac:dyDescent="0.25">
      <c r="A91" s="6" t="s">
        <v>0</v>
      </c>
      <c r="B91" s="6">
        <v>31052021</v>
      </c>
      <c r="C91" s="6">
        <v>2</v>
      </c>
      <c r="D91" s="6">
        <v>38</v>
      </c>
      <c r="E91" s="6">
        <v>31</v>
      </c>
      <c r="F91" s="6">
        <v>615546</v>
      </c>
      <c r="G91" s="6">
        <v>821.31203699999992</v>
      </c>
      <c r="H91" s="6">
        <v>0</v>
      </c>
      <c r="I91" s="6" t="s">
        <v>127</v>
      </c>
      <c r="J91" s="6" t="s">
        <v>2</v>
      </c>
      <c r="K91" s="6" t="s">
        <v>3</v>
      </c>
      <c r="L91" s="6" t="s">
        <v>4</v>
      </c>
      <c r="M91" s="6" t="s">
        <v>5</v>
      </c>
      <c r="N91" s="6">
        <v>1</v>
      </c>
      <c r="O91" s="6" t="s">
        <v>6</v>
      </c>
      <c r="P91" s="6" t="s">
        <v>6</v>
      </c>
      <c r="Q91" s="6">
        <v>0</v>
      </c>
    </row>
    <row r="92" spans="1:17" x14ac:dyDescent="0.25">
      <c r="A92" s="6" t="s">
        <v>0</v>
      </c>
      <c r="B92" s="6">
        <v>31052021</v>
      </c>
      <c r="C92" s="6">
        <v>2</v>
      </c>
      <c r="D92" s="6">
        <v>39</v>
      </c>
      <c r="E92" s="6">
        <v>31</v>
      </c>
      <c r="F92" s="6">
        <v>615548</v>
      </c>
      <c r="G92" s="6">
        <v>7373.9379999999992</v>
      </c>
      <c r="H92" s="6">
        <v>0</v>
      </c>
      <c r="I92" s="6" t="s">
        <v>128</v>
      </c>
      <c r="J92" s="6" t="s">
        <v>2</v>
      </c>
      <c r="K92" s="6" t="s">
        <v>3</v>
      </c>
      <c r="L92" s="6" t="s">
        <v>4</v>
      </c>
      <c r="M92" s="6" t="s">
        <v>5</v>
      </c>
      <c r="N92" s="6">
        <v>1</v>
      </c>
      <c r="O92" s="6" t="s">
        <v>6</v>
      </c>
      <c r="P92" s="6" t="s">
        <v>6</v>
      </c>
      <c r="Q92" s="6">
        <v>0</v>
      </c>
    </row>
    <row r="93" spans="1:17" x14ac:dyDescent="0.25">
      <c r="A93" s="6" t="s">
        <v>0</v>
      </c>
      <c r="B93" s="6">
        <v>31052021</v>
      </c>
      <c r="C93" s="6">
        <v>2</v>
      </c>
      <c r="D93" s="6">
        <v>40</v>
      </c>
      <c r="E93" s="6">
        <v>31</v>
      </c>
      <c r="F93" s="6">
        <v>615549</v>
      </c>
      <c r="G93" s="6">
        <v>180.520353</v>
      </c>
      <c r="H93" s="6">
        <v>0</v>
      </c>
      <c r="I93" s="6" t="s">
        <v>129</v>
      </c>
      <c r="J93" s="6" t="s">
        <v>2</v>
      </c>
      <c r="K93" s="6" t="s">
        <v>3</v>
      </c>
      <c r="L93" s="6" t="s">
        <v>4</v>
      </c>
      <c r="M93" s="6" t="s">
        <v>5</v>
      </c>
      <c r="N93" s="6">
        <v>1</v>
      </c>
      <c r="O93" s="6" t="s">
        <v>6</v>
      </c>
      <c r="P93" s="6" t="s">
        <v>6</v>
      </c>
      <c r="Q93" s="6">
        <v>0</v>
      </c>
    </row>
    <row r="94" spans="1:17" x14ac:dyDescent="0.25">
      <c r="A94" s="6" t="s">
        <v>0</v>
      </c>
      <c r="B94" s="6">
        <v>31052021</v>
      </c>
      <c r="C94" s="6">
        <v>2</v>
      </c>
      <c r="D94" s="6">
        <v>41</v>
      </c>
      <c r="E94" s="6">
        <v>31</v>
      </c>
      <c r="F94" s="6">
        <v>615552</v>
      </c>
      <c r="G94" s="6">
        <v>2302.556243</v>
      </c>
      <c r="H94" s="6">
        <v>0</v>
      </c>
      <c r="I94" s="6" t="s">
        <v>130</v>
      </c>
      <c r="J94" s="6" t="s">
        <v>2</v>
      </c>
      <c r="K94" s="6" t="s">
        <v>3</v>
      </c>
      <c r="L94" s="6" t="s">
        <v>4</v>
      </c>
      <c r="M94" s="6" t="s">
        <v>5</v>
      </c>
      <c r="N94" s="6">
        <v>1</v>
      </c>
      <c r="O94" s="6" t="s">
        <v>6</v>
      </c>
      <c r="P94" s="6" t="s">
        <v>6</v>
      </c>
      <c r="Q94" s="6">
        <v>0</v>
      </c>
    </row>
    <row r="95" spans="1:17" x14ac:dyDescent="0.25">
      <c r="A95" s="6" t="s">
        <v>0</v>
      </c>
      <c r="B95" s="6">
        <v>31052021</v>
      </c>
      <c r="C95" s="6">
        <v>2</v>
      </c>
      <c r="D95" s="6">
        <v>42</v>
      </c>
      <c r="E95" s="6">
        <v>31</v>
      </c>
      <c r="F95" s="6">
        <v>615559</v>
      </c>
      <c r="G95" s="6">
        <v>4436.8879099999995</v>
      </c>
      <c r="H95" s="6">
        <v>0</v>
      </c>
      <c r="I95" s="6" t="s">
        <v>131</v>
      </c>
      <c r="J95" s="6" t="s">
        <v>2</v>
      </c>
      <c r="K95" s="6" t="s">
        <v>3</v>
      </c>
      <c r="L95" s="6" t="s">
        <v>4</v>
      </c>
      <c r="M95" s="6" t="s">
        <v>5</v>
      </c>
      <c r="N95" s="6">
        <v>1</v>
      </c>
      <c r="O95" s="6" t="s">
        <v>6</v>
      </c>
      <c r="P95" s="6" t="s">
        <v>6</v>
      </c>
      <c r="Q95" s="6">
        <v>0</v>
      </c>
    </row>
    <row r="96" spans="1:17" x14ac:dyDescent="0.25">
      <c r="A96" s="6" t="s">
        <v>0</v>
      </c>
      <c r="B96" s="6">
        <v>31052021</v>
      </c>
      <c r="C96" s="6">
        <v>2</v>
      </c>
      <c r="D96" s="6">
        <v>43</v>
      </c>
      <c r="E96" s="6">
        <v>31</v>
      </c>
      <c r="F96" s="6">
        <v>615563</v>
      </c>
      <c r="G96" s="6">
        <v>192.00464399999998</v>
      </c>
      <c r="H96" s="6">
        <v>0</v>
      </c>
      <c r="I96" s="6" t="s">
        <v>132</v>
      </c>
      <c r="J96" s="6" t="s">
        <v>2</v>
      </c>
      <c r="K96" s="6" t="s">
        <v>3</v>
      </c>
      <c r="L96" s="6" t="s">
        <v>4</v>
      </c>
      <c r="M96" s="6" t="s">
        <v>5</v>
      </c>
      <c r="N96" s="6">
        <v>1</v>
      </c>
      <c r="O96" s="6" t="s">
        <v>6</v>
      </c>
      <c r="P96" s="6" t="s">
        <v>6</v>
      </c>
      <c r="Q96" s="6">
        <v>0</v>
      </c>
    </row>
    <row r="97" spans="1:17" x14ac:dyDescent="0.25">
      <c r="A97" s="6" t="s">
        <v>0</v>
      </c>
      <c r="B97" s="6">
        <v>31052021</v>
      </c>
      <c r="C97" s="6">
        <v>2</v>
      </c>
      <c r="D97" s="6">
        <v>44</v>
      </c>
      <c r="E97" s="6">
        <v>31</v>
      </c>
      <c r="F97" s="6">
        <v>616104</v>
      </c>
      <c r="G97" s="6">
        <v>5982.6</v>
      </c>
      <c r="H97" s="6">
        <v>0</v>
      </c>
      <c r="I97" s="6" t="s">
        <v>133</v>
      </c>
      <c r="J97" s="6" t="s">
        <v>2</v>
      </c>
      <c r="K97" s="6" t="s">
        <v>3</v>
      </c>
      <c r="L97" s="6" t="s">
        <v>4</v>
      </c>
      <c r="M97" s="6" t="s">
        <v>5</v>
      </c>
      <c r="N97" s="6">
        <v>1</v>
      </c>
      <c r="O97" s="6" t="s">
        <v>6</v>
      </c>
      <c r="P97" s="6" t="s">
        <v>6</v>
      </c>
      <c r="Q97" s="6">
        <v>0</v>
      </c>
    </row>
    <row r="98" spans="1:17" x14ac:dyDescent="0.25">
      <c r="A98" s="6" t="s">
        <v>0</v>
      </c>
      <c r="B98" s="6">
        <v>31052021</v>
      </c>
      <c r="C98" s="6">
        <v>2</v>
      </c>
      <c r="D98" s="6">
        <v>45</v>
      </c>
      <c r="E98" s="6">
        <v>31</v>
      </c>
      <c r="F98" s="6">
        <v>616105</v>
      </c>
      <c r="G98" s="6">
        <v>4953.5928000000004</v>
      </c>
      <c r="H98" s="6">
        <v>0</v>
      </c>
      <c r="I98" s="6" t="s">
        <v>134</v>
      </c>
      <c r="J98" s="6" t="s">
        <v>2</v>
      </c>
      <c r="K98" s="6" t="s">
        <v>3</v>
      </c>
      <c r="L98" s="6" t="s">
        <v>4</v>
      </c>
      <c r="M98" s="6" t="s">
        <v>5</v>
      </c>
      <c r="N98" s="6">
        <v>1</v>
      </c>
      <c r="O98" s="6" t="s">
        <v>6</v>
      </c>
      <c r="P98" s="6" t="s">
        <v>6</v>
      </c>
      <c r="Q98" s="6">
        <v>0</v>
      </c>
    </row>
    <row r="99" spans="1:17" x14ac:dyDescent="0.25">
      <c r="A99" s="6" t="s">
        <v>0</v>
      </c>
      <c r="B99" s="6">
        <v>31052021</v>
      </c>
      <c r="C99" s="6">
        <v>2</v>
      </c>
      <c r="D99" s="6">
        <v>46</v>
      </c>
      <c r="E99" s="6">
        <v>31</v>
      </c>
      <c r="F99" s="6">
        <v>616106</v>
      </c>
      <c r="G99" s="6">
        <v>1167.6041</v>
      </c>
      <c r="H99" s="6">
        <v>0</v>
      </c>
      <c r="I99" s="6" t="s">
        <v>135</v>
      </c>
      <c r="J99" s="6" t="s">
        <v>2</v>
      </c>
      <c r="K99" s="6" t="s">
        <v>3</v>
      </c>
      <c r="L99" s="6" t="s">
        <v>4</v>
      </c>
      <c r="M99" s="6" t="s">
        <v>5</v>
      </c>
      <c r="N99" s="6">
        <v>1</v>
      </c>
      <c r="O99" s="6" t="s">
        <v>6</v>
      </c>
      <c r="P99" s="6" t="s">
        <v>6</v>
      </c>
      <c r="Q99" s="6">
        <v>0</v>
      </c>
    </row>
    <row r="100" spans="1:17" x14ac:dyDescent="0.25">
      <c r="A100" s="6" t="s">
        <v>0</v>
      </c>
      <c r="B100" s="6">
        <v>31052021</v>
      </c>
      <c r="C100" s="6">
        <v>2</v>
      </c>
      <c r="D100" s="6">
        <v>47</v>
      </c>
      <c r="E100" s="6">
        <v>31</v>
      </c>
      <c r="F100" s="6">
        <v>616111</v>
      </c>
      <c r="G100" s="6">
        <v>4680.1572999999999</v>
      </c>
      <c r="H100" s="6">
        <v>0</v>
      </c>
      <c r="I100" s="6" t="s">
        <v>136</v>
      </c>
      <c r="J100" s="6" t="s">
        <v>2</v>
      </c>
      <c r="K100" s="6" t="s">
        <v>3</v>
      </c>
      <c r="L100" s="6" t="s">
        <v>4</v>
      </c>
      <c r="M100" s="6" t="s">
        <v>5</v>
      </c>
      <c r="N100" s="6">
        <v>1</v>
      </c>
      <c r="O100" s="6" t="s">
        <v>6</v>
      </c>
      <c r="P100" s="6" t="s">
        <v>6</v>
      </c>
      <c r="Q100" s="6">
        <v>0</v>
      </c>
    </row>
    <row r="101" spans="1:17" x14ac:dyDescent="0.25">
      <c r="A101" s="6" t="s">
        <v>0</v>
      </c>
      <c r="B101" s="6">
        <v>31052021</v>
      </c>
      <c r="C101" s="6">
        <v>2</v>
      </c>
      <c r="D101" s="6">
        <v>48</v>
      </c>
      <c r="E101" s="6">
        <v>31</v>
      </c>
      <c r="F101" s="6">
        <v>622400</v>
      </c>
      <c r="G101" s="6">
        <v>3810.8793839999985</v>
      </c>
      <c r="H101" s="6">
        <v>0</v>
      </c>
      <c r="I101" s="6" t="s">
        <v>47</v>
      </c>
      <c r="J101" s="6" t="s">
        <v>2</v>
      </c>
      <c r="K101" s="6" t="s">
        <v>3</v>
      </c>
      <c r="L101" s="6" t="s">
        <v>4</v>
      </c>
      <c r="M101" s="6" t="s">
        <v>5</v>
      </c>
      <c r="N101" s="6">
        <v>1</v>
      </c>
      <c r="O101" s="6" t="s">
        <v>6</v>
      </c>
      <c r="P101" s="6" t="s">
        <v>6</v>
      </c>
      <c r="Q101" s="6">
        <v>0</v>
      </c>
    </row>
    <row r="102" spans="1:17" x14ac:dyDescent="0.25">
      <c r="A102" s="6" t="s">
        <v>0</v>
      </c>
      <c r="B102" s="6">
        <v>31052021</v>
      </c>
      <c r="C102" s="6">
        <v>2</v>
      </c>
      <c r="D102" s="6">
        <v>49</v>
      </c>
      <c r="E102" s="6">
        <v>31</v>
      </c>
      <c r="F102" s="6">
        <v>622600</v>
      </c>
      <c r="G102" s="6">
        <v>6244.9139999999989</v>
      </c>
      <c r="H102" s="6">
        <v>0</v>
      </c>
      <c r="I102" s="6" t="s">
        <v>48</v>
      </c>
      <c r="J102" s="6" t="s">
        <v>2</v>
      </c>
      <c r="K102" s="6" t="s">
        <v>3</v>
      </c>
      <c r="L102" s="6" t="s">
        <v>4</v>
      </c>
      <c r="M102" s="6" t="s">
        <v>5</v>
      </c>
      <c r="N102" s="6">
        <v>1</v>
      </c>
      <c r="O102" s="6" t="s">
        <v>6</v>
      </c>
      <c r="P102" s="6" t="s">
        <v>6</v>
      </c>
      <c r="Q102" s="6">
        <v>0</v>
      </c>
    </row>
    <row r="103" spans="1:17" x14ac:dyDescent="0.25">
      <c r="A103" s="6" t="s">
        <v>0</v>
      </c>
      <c r="B103" s="6">
        <v>31052021</v>
      </c>
      <c r="C103" s="6">
        <v>2</v>
      </c>
      <c r="D103" s="6">
        <v>50</v>
      </c>
      <c r="E103" s="6">
        <v>31</v>
      </c>
      <c r="F103" s="6">
        <v>622700</v>
      </c>
      <c r="G103" s="6">
        <v>88.610742999999985</v>
      </c>
      <c r="H103" s="6">
        <v>0</v>
      </c>
      <c r="I103" s="6" t="s">
        <v>49</v>
      </c>
      <c r="J103" s="6" t="s">
        <v>2</v>
      </c>
      <c r="K103" s="6" t="s">
        <v>3</v>
      </c>
      <c r="L103" s="6" t="s">
        <v>4</v>
      </c>
      <c r="M103" s="6" t="s">
        <v>5</v>
      </c>
      <c r="N103" s="6">
        <v>1</v>
      </c>
      <c r="O103" s="6" t="s">
        <v>6</v>
      </c>
      <c r="P103" s="6" t="s">
        <v>6</v>
      </c>
      <c r="Q103" s="6">
        <v>0</v>
      </c>
    </row>
    <row r="104" spans="1:17" x14ac:dyDescent="0.25">
      <c r="A104" s="6" t="s">
        <v>0</v>
      </c>
      <c r="B104" s="6">
        <v>31052021</v>
      </c>
      <c r="C104" s="6">
        <v>2</v>
      </c>
      <c r="D104" s="6">
        <v>50</v>
      </c>
      <c r="E104" s="6">
        <v>31</v>
      </c>
      <c r="F104" s="6">
        <v>623100</v>
      </c>
      <c r="G104" s="6">
        <v>17718.925665999999</v>
      </c>
      <c r="H104" s="6">
        <v>0</v>
      </c>
      <c r="I104" s="6" t="s">
        <v>230</v>
      </c>
      <c r="J104" s="6"/>
      <c r="K104" s="6"/>
      <c r="L104" s="6"/>
      <c r="M104" s="6" t="s">
        <v>5</v>
      </c>
      <c r="N104" s="6">
        <v>1</v>
      </c>
      <c r="O104" s="6" t="s">
        <v>6</v>
      </c>
      <c r="P104" s="6" t="s">
        <v>6</v>
      </c>
      <c r="Q104" s="6">
        <v>0</v>
      </c>
    </row>
    <row r="105" spans="1:17" x14ac:dyDescent="0.25">
      <c r="A105" s="6" t="s">
        <v>0</v>
      </c>
      <c r="B105" s="6">
        <v>31052021</v>
      </c>
      <c r="C105" s="6">
        <v>2</v>
      </c>
      <c r="D105" s="6">
        <v>50</v>
      </c>
      <c r="E105" s="6">
        <v>31</v>
      </c>
      <c r="F105" s="6">
        <v>623110</v>
      </c>
      <c r="G105" s="6">
        <v>4307.9506079999992</v>
      </c>
      <c r="H105" s="6">
        <v>0</v>
      </c>
      <c r="I105" s="6" t="s">
        <v>231</v>
      </c>
      <c r="J105" s="6"/>
      <c r="K105" s="6"/>
      <c r="L105" s="6"/>
      <c r="M105" s="6" t="s">
        <v>5</v>
      </c>
      <c r="N105" s="6">
        <v>1</v>
      </c>
      <c r="O105" s="6" t="s">
        <v>6</v>
      </c>
      <c r="P105" s="6" t="s">
        <v>6</v>
      </c>
      <c r="Q105" s="6">
        <v>0</v>
      </c>
    </row>
    <row r="106" spans="1:17" x14ac:dyDescent="0.25">
      <c r="A106" s="6" t="s">
        <v>0</v>
      </c>
      <c r="B106" s="6">
        <v>31052021</v>
      </c>
      <c r="C106" s="6">
        <v>2</v>
      </c>
      <c r="D106" s="6">
        <v>50</v>
      </c>
      <c r="E106" s="6">
        <v>31</v>
      </c>
      <c r="F106" s="6">
        <v>623115</v>
      </c>
      <c r="G106" s="6">
        <v>2602.889666</v>
      </c>
      <c r="H106" s="6">
        <v>0</v>
      </c>
      <c r="I106" s="6" t="s">
        <v>232</v>
      </c>
      <c r="J106" s="6"/>
      <c r="K106" s="6"/>
      <c r="L106" s="6"/>
      <c r="M106" s="6" t="s">
        <v>5</v>
      </c>
      <c r="N106" s="6">
        <v>1</v>
      </c>
      <c r="O106" s="6" t="s">
        <v>6</v>
      </c>
      <c r="P106" s="6" t="s">
        <v>6</v>
      </c>
      <c r="Q106" s="6">
        <v>0</v>
      </c>
    </row>
    <row r="107" spans="1:17" x14ac:dyDescent="0.25">
      <c r="A107" s="6" t="s">
        <v>0</v>
      </c>
      <c r="B107" s="6">
        <v>31052021</v>
      </c>
      <c r="C107" s="6">
        <v>2</v>
      </c>
      <c r="D107" s="6">
        <v>50</v>
      </c>
      <c r="E107" s="6">
        <v>31</v>
      </c>
      <c r="F107" s="6">
        <v>623121</v>
      </c>
      <c r="G107" s="6">
        <v>4980.0757760000006</v>
      </c>
      <c r="H107" s="6">
        <v>0</v>
      </c>
      <c r="I107" s="6" t="s">
        <v>233</v>
      </c>
      <c r="J107" s="6"/>
      <c r="K107" s="6"/>
      <c r="L107" s="6"/>
      <c r="M107" s="6" t="s">
        <v>5</v>
      </c>
      <c r="N107" s="6">
        <v>1</v>
      </c>
      <c r="O107" s="6" t="s">
        <v>6</v>
      </c>
      <c r="P107" s="6" t="s">
        <v>6</v>
      </c>
      <c r="Q107" s="6">
        <v>0</v>
      </c>
    </row>
    <row r="108" spans="1:17" x14ac:dyDescent="0.25">
      <c r="A108" s="6" t="s">
        <v>0</v>
      </c>
      <c r="B108" s="6">
        <v>31052021</v>
      </c>
      <c r="C108" s="6">
        <v>2</v>
      </c>
      <c r="D108" s="6">
        <v>50</v>
      </c>
      <c r="E108" s="6">
        <v>31</v>
      </c>
      <c r="F108" s="6">
        <v>623122</v>
      </c>
      <c r="G108" s="6">
        <v>5084.5319719999998</v>
      </c>
      <c r="H108" s="6">
        <v>0</v>
      </c>
      <c r="I108" s="6" t="s">
        <v>234</v>
      </c>
      <c r="J108" s="6"/>
      <c r="K108" s="6"/>
      <c r="L108" s="6"/>
      <c r="M108" s="6" t="s">
        <v>5</v>
      </c>
      <c r="N108" s="6">
        <v>1</v>
      </c>
      <c r="O108" s="6" t="s">
        <v>6</v>
      </c>
      <c r="P108" s="6" t="s">
        <v>6</v>
      </c>
      <c r="Q108" s="6">
        <v>0</v>
      </c>
    </row>
    <row r="109" spans="1:17" x14ac:dyDescent="0.25">
      <c r="A109" s="6" t="s">
        <v>0</v>
      </c>
      <c r="B109" s="6">
        <v>31052021</v>
      </c>
      <c r="C109" s="6">
        <v>2</v>
      </c>
      <c r="D109" s="6">
        <v>51</v>
      </c>
      <c r="E109" s="6">
        <v>31</v>
      </c>
      <c r="F109" s="6">
        <v>625100</v>
      </c>
      <c r="G109" s="6">
        <v>34.982102999999995</v>
      </c>
      <c r="H109" s="6">
        <v>0</v>
      </c>
      <c r="I109" s="6" t="s">
        <v>137</v>
      </c>
      <c r="J109" s="6" t="s">
        <v>2</v>
      </c>
      <c r="K109" s="6" t="s">
        <v>3</v>
      </c>
      <c r="L109" s="6" t="s">
        <v>4</v>
      </c>
      <c r="M109" s="6" t="s">
        <v>5</v>
      </c>
      <c r="N109" s="6">
        <v>1</v>
      </c>
      <c r="O109" s="6" t="s">
        <v>6</v>
      </c>
      <c r="P109" s="6" t="s">
        <v>6</v>
      </c>
      <c r="Q109" s="6">
        <v>0</v>
      </c>
    </row>
    <row r="110" spans="1:17" x14ac:dyDescent="0.25">
      <c r="A110" s="6" t="s">
        <v>0</v>
      </c>
      <c r="B110" s="6">
        <v>31052021</v>
      </c>
      <c r="C110" s="6">
        <v>3</v>
      </c>
      <c r="D110" s="6">
        <v>1</v>
      </c>
      <c r="E110" s="6">
        <v>31</v>
      </c>
      <c r="F110" s="6">
        <v>625105</v>
      </c>
      <c r="G110" s="6">
        <v>1402.6535509999999</v>
      </c>
      <c r="H110" s="6">
        <v>0</v>
      </c>
      <c r="I110" s="6" t="s">
        <v>138</v>
      </c>
      <c r="J110" s="6" t="s">
        <v>2</v>
      </c>
      <c r="K110" s="6" t="s">
        <v>3</v>
      </c>
      <c r="L110" s="6" t="s">
        <v>4</v>
      </c>
      <c r="M110" s="6" t="s">
        <v>5</v>
      </c>
      <c r="N110" s="6">
        <v>1</v>
      </c>
      <c r="O110" s="6" t="s">
        <v>6</v>
      </c>
      <c r="P110" s="6" t="s">
        <v>6</v>
      </c>
      <c r="Q110" s="6">
        <v>0</v>
      </c>
    </row>
    <row r="111" spans="1:17" x14ac:dyDescent="0.25">
      <c r="A111" s="6" t="s">
        <v>0</v>
      </c>
      <c r="B111" s="6">
        <v>31052021</v>
      </c>
      <c r="C111" s="6">
        <v>3</v>
      </c>
      <c r="D111" s="6">
        <v>2</v>
      </c>
      <c r="E111" s="6">
        <v>31</v>
      </c>
      <c r="F111" s="6">
        <v>625110</v>
      </c>
      <c r="G111" s="6">
        <v>790.31679999999994</v>
      </c>
      <c r="H111" s="6">
        <v>0</v>
      </c>
      <c r="I111" s="6" t="s">
        <v>139</v>
      </c>
      <c r="J111" s="6" t="s">
        <v>2</v>
      </c>
      <c r="K111" s="6" t="s">
        <v>3</v>
      </c>
      <c r="L111" s="6" t="s">
        <v>4</v>
      </c>
      <c r="M111" s="6" t="s">
        <v>5</v>
      </c>
      <c r="N111" s="6">
        <v>1</v>
      </c>
      <c r="O111" s="6" t="s">
        <v>6</v>
      </c>
      <c r="P111" s="6" t="s">
        <v>6</v>
      </c>
      <c r="Q111" s="6">
        <v>0</v>
      </c>
    </row>
    <row r="112" spans="1:17" x14ac:dyDescent="0.25">
      <c r="A112" s="6" t="s">
        <v>0</v>
      </c>
      <c r="B112" s="6">
        <v>31052021</v>
      </c>
      <c r="C112" s="6">
        <v>3</v>
      </c>
      <c r="D112" s="6">
        <v>3</v>
      </c>
      <c r="E112" s="6">
        <v>31</v>
      </c>
      <c r="F112" s="6">
        <v>625111</v>
      </c>
      <c r="G112" s="6">
        <v>90.833508999999992</v>
      </c>
      <c r="H112" s="6">
        <v>0</v>
      </c>
      <c r="I112" s="6" t="s">
        <v>140</v>
      </c>
      <c r="J112" s="6" t="s">
        <v>2</v>
      </c>
      <c r="K112" s="6" t="s">
        <v>3</v>
      </c>
      <c r="L112" s="6" t="s">
        <v>4</v>
      </c>
      <c r="M112" s="6" t="s">
        <v>5</v>
      </c>
      <c r="N112" s="6">
        <v>1</v>
      </c>
      <c r="O112" s="6" t="s">
        <v>6</v>
      </c>
      <c r="P112" s="6" t="s">
        <v>6</v>
      </c>
      <c r="Q112" s="6">
        <v>0</v>
      </c>
    </row>
    <row r="113" spans="1:17" x14ac:dyDescent="0.25">
      <c r="A113" s="6" t="s">
        <v>0</v>
      </c>
      <c r="B113" s="6">
        <v>31052021</v>
      </c>
      <c r="C113" s="6">
        <v>3</v>
      </c>
      <c r="D113" s="6">
        <v>4</v>
      </c>
      <c r="E113" s="6">
        <v>31</v>
      </c>
      <c r="F113" s="6">
        <v>625113</v>
      </c>
      <c r="G113" s="6">
        <v>429.59363200000001</v>
      </c>
      <c r="H113" s="6">
        <v>0</v>
      </c>
      <c r="I113" s="6" t="s">
        <v>141</v>
      </c>
      <c r="J113" s="6" t="s">
        <v>2</v>
      </c>
      <c r="K113" s="6" t="s">
        <v>3</v>
      </c>
      <c r="L113" s="6" t="s">
        <v>4</v>
      </c>
      <c r="M113" s="6" t="s">
        <v>5</v>
      </c>
      <c r="N113" s="6">
        <v>1</v>
      </c>
      <c r="O113" s="6" t="s">
        <v>6</v>
      </c>
      <c r="P113" s="6" t="s">
        <v>6</v>
      </c>
      <c r="Q113" s="6">
        <v>0</v>
      </c>
    </row>
    <row r="114" spans="1:17" x14ac:dyDescent="0.25">
      <c r="A114" s="6" t="s">
        <v>0</v>
      </c>
      <c r="B114" s="6">
        <v>31052021</v>
      </c>
      <c r="C114" s="6">
        <v>3</v>
      </c>
      <c r="D114" s="6">
        <v>5</v>
      </c>
      <c r="E114" s="6">
        <v>31</v>
      </c>
      <c r="F114" s="6">
        <v>625114</v>
      </c>
      <c r="G114" s="6">
        <v>384.23862099999997</v>
      </c>
      <c r="H114" s="6">
        <v>0</v>
      </c>
      <c r="I114" s="6" t="s">
        <v>142</v>
      </c>
      <c r="J114" s="6" t="s">
        <v>2</v>
      </c>
      <c r="K114" s="6" t="s">
        <v>3</v>
      </c>
      <c r="L114" s="6" t="s">
        <v>4</v>
      </c>
      <c r="M114" s="6" t="s">
        <v>5</v>
      </c>
      <c r="N114" s="6">
        <v>1</v>
      </c>
      <c r="O114" s="6" t="s">
        <v>6</v>
      </c>
      <c r="P114" s="6" t="s">
        <v>6</v>
      </c>
      <c r="Q114" s="6">
        <v>0</v>
      </c>
    </row>
    <row r="115" spans="1:17" x14ac:dyDescent="0.25">
      <c r="A115" s="6" t="s">
        <v>0</v>
      </c>
      <c r="B115" s="6">
        <v>31052021</v>
      </c>
      <c r="C115" s="6">
        <v>3</v>
      </c>
      <c r="D115" s="6">
        <v>6</v>
      </c>
      <c r="E115" s="6">
        <v>31</v>
      </c>
      <c r="F115" s="6">
        <v>625117</v>
      </c>
      <c r="G115" s="6">
        <v>84.129928999999976</v>
      </c>
      <c r="H115" s="6">
        <v>0</v>
      </c>
      <c r="I115" s="6" t="s">
        <v>143</v>
      </c>
      <c r="J115" s="6" t="s">
        <v>2</v>
      </c>
      <c r="K115" s="6" t="s">
        <v>3</v>
      </c>
      <c r="L115" s="6" t="s">
        <v>4</v>
      </c>
      <c r="M115" s="6" t="s">
        <v>5</v>
      </c>
      <c r="N115" s="6">
        <v>1</v>
      </c>
      <c r="O115" s="6" t="s">
        <v>6</v>
      </c>
      <c r="P115" s="6" t="s">
        <v>6</v>
      </c>
      <c r="Q115" s="6">
        <v>0</v>
      </c>
    </row>
    <row r="116" spans="1:17" x14ac:dyDescent="0.25">
      <c r="A116" s="6" t="s">
        <v>0</v>
      </c>
      <c r="B116" s="6">
        <v>31052021</v>
      </c>
      <c r="C116" s="6">
        <v>3</v>
      </c>
      <c r="D116" s="6">
        <v>7</v>
      </c>
      <c r="E116" s="6">
        <v>31</v>
      </c>
      <c r="F116" s="6">
        <v>625118</v>
      </c>
      <c r="G116" s="6">
        <v>457.21943799999991</v>
      </c>
      <c r="H116" s="6">
        <v>0</v>
      </c>
      <c r="I116" s="6" t="s">
        <v>144</v>
      </c>
      <c r="J116" s="6" t="s">
        <v>2</v>
      </c>
      <c r="K116" s="6" t="s">
        <v>3</v>
      </c>
      <c r="L116" s="6" t="s">
        <v>4</v>
      </c>
      <c r="M116" s="6" t="s">
        <v>5</v>
      </c>
      <c r="N116" s="6">
        <v>1</v>
      </c>
      <c r="O116" s="6" t="s">
        <v>6</v>
      </c>
      <c r="P116" s="6" t="s">
        <v>6</v>
      </c>
      <c r="Q116" s="6">
        <v>0</v>
      </c>
    </row>
    <row r="117" spans="1:17" x14ac:dyDescent="0.25">
      <c r="A117" s="6" t="s">
        <v>0</v>
      </c>
      <c r="B117" s="6">
        <v>31052021</v>
      </c>
      <c r="C117" s="6">
        <v>3</v>
      </c>
      <c r="D117" s="6">
        <v>8</v>
      </c>
      <c r="E117" s="6">
        <v>31</v>
      </c>
      <c r="F117" s="6">
        <v>625119</v>
      </c>
      <c r="G117" s="6">
        <v>2.8049189999999999</v>
      </c>
      <c r="H117" s="6">
        <v>0</v>
      </c>
      <c r="I117" s="6" t="s">
        <v>145</v>
      </c>
      <c r="J117" s="6" t="s">
        <v>2</v>
      </c>
      <c r="K117" s="6" t="s">
        <v>3</v>
      </c>
      <c r="L117" s="6" t="s">
        <v>4</v>
      </c>
      <c r="M117" s="6" t="s">
        <v>5</v>
      </c>
      <c r="N117" s="6">
        <v>1</v>
      </c>
      <c r="O117" s="6" t="s">
        <v>6</v>
      </c>
      <c r="P117" s="6" t="s">
        <v>6</v>
      </c>
      <c r="Q117" s="6">
        <v>0</v>
      </c>
    </row>
    <row r="118" spans="1:17" x14ac:dyDescent="0.25">
      <c r="A118" s="6" t="s">
        <v>0</v>
      </c>
      <c r="B118" s="6">
        <v>31052021</v>
      </c>
      <c r="C118" s="6">
        <v>3</v>
      </c>
      <c r="D118" s="6">
        <v>9</v>
      </c>
      <c r="E118" s="6">
        <v>31</v>
      </c>
      <c r="F118" s="6">
        <v>625120</v>
      </c>
      <c r="G118" s="6">
        <v>159.49228099999999</v>
      </c>
      <c r="H118" s="6">
        <v>0</v>
      </c>
      <c r="I118" s="6" t="s">
        <v>146</v>
      </c>
      <c r="J118" s="6" t="s">
        <v>2</v>
      </c>
      <c r="K118" s="6" t="s">
        <v>3</v>
      </c>
      <c r="L118" s="6" t="s">
        <v>4</v>
      </c>
      <c r="M118" s="6" t="s">
        <v>5</v>
      </c>
      <c r="N118" s="6">
        <v>1</v>
      </c>
      <c r="O118" s="6" t="s">
        <v>6</v>
      </c>
      <c r="P118" s="6" t="s">
        <v>6</v>
      </c>
      <c r="Q118" s="6">
        <v>0</v>
      </c>
    </row>
    <row r="119" spans="1:17" x14ac:dyDescent="0.25">
      <c r="A119" s="6" t="s">
        <v>0</v>
      </c>
      <c r="B119" s="6">
        <v>31052021</v>
      </c>
      <c r="C119" s="6">
        <v>3</v>
      </c>
      <c r="D119" s="6">
        <v>10</v>
      </c>
      <c r="E119" s="6">
        <v>31</v>
      </c>
      <c r="F119" s="6">
        <v>625600</v>
      </c>
      <c r="G119" s="6">
        <v>281.33866799999998</v>
      </c>
      <c r="H119" s="6">
        <v>0</v>
      </c>
      <c r="I119" s="6" t="s">
        <v>147</v>
      </c>
      <c r="J119" s="6" t="s">
        <v>2</v>
      </c>
      <c r="K119" s="6" t="s">
        <v>3</v>
      </c>
      <c r="L119" s="6" t="s">
        <v>4</v>
      </c>
      <c r="M119" s="6" t="s">
        <v>5</v>
      </c>
      <c r="N119" s="6">
        <v>1</v>
      </c>
      <c r="O119" s="6" t="s">
        <v>6</v>
      </c>
      <c r="P119" s="6" t="s">
        <v>6</v>
      </c>
      <c r="Q119" s="6">
        <v>0</v>
      </c>
    </row>
    <row r="120" spans="1:17" x14ac:dyDescent="0.25">
      <c r="A120" s="6" t="s">
        <v>0</v>
      </c>
      <c r="B120" s="6">
        <v>31052021</v>
      </c>
      <c r="C120" s="6">
        <v>3</v>
      </c>
      <c r="D120" s="6">
        <v>11</v>
      </c>
      <c r="E120" s="6">
        <v>31</v>
      </c>
      <c r="F120" s="6">
        <v>626100</v>
      </c>
      <c r="G120" s="6">
        <v>4.1456349999999995</v>
      </c>
      <c r="H120" s="6">
        <v>0</v>
      </c>
      <c r="I120" s="6" t="s">
        <v>50</v>
      </c>
      <c r="J120" s="6" t="s">
        <v>2</v>
      </c>
      <c r="K120" s="6" t="s">
        <v>3</v>
      </c>
      <c r="L120" s="6" t="s">
        <v>4</v>
      </c>
      <c r="M120" s="6" t="s">
        <v>5</v>
      </c>
      <c r="N120" s="6">
        <v>1</v>
      </c>
      <c r="O120" s="6" t="s">
        <v>6</v>
      </c>
      <c r="P120" s="6" t="s">
        <v>6</v>
      </c>
      <c r="Q120" s="6">
        <v>0</v>
      </c>
    </row>
    <row r="121" spans="1:17" x14ac:dyDescent="0.25">
      <c r="A121" s="6" t="s">
        <v>0</v>
      </c>
      <c r="B121" s="6">
        <v>31052021</v>
      </c>
      <c r="C121" s="6">
        <v>3</v>
      </c>
      <c r="D121" s="6">
        <v>12</v>
      </c>
      <c r="E121" s="6">
        <v>31</v>
      </c>
      <c r="F121" s="6">
        <v>626200</v>
      </c>
      <c r="G121" s="6">
        <v>636.46963900000003</v>
      </c>
      <c r="H121" s="6">
        <v>0</v>
      </c>
      <c r="I121" s="6" t="s">
        <v>51</v>
      </c>
      <c r="J121" s="6" t="s">
        <v>2</v>
      </c>
      <c r="K121" s="6" t="s">
        <v>3</v>
      </c>
      <c r="L121" s="6" t="s">
        <v>4</v>
      </c>
      <c r="M121" s="6" t="s">
        <v>5</v>
      </c>
      <c r="N121" s="6">
        <v>1</v>
      </c>
      <c r="O121" s="6" t="s">
        <v>6</v>
      </c>
      <c r="P121" s="6" t="s">
        <v>6</v>
      </c>
      <c r="Q121" s="6">
        <v>0</v>
      </c>
    </row>
    <row r="122" spans="1:17" x14ac:dyDescent="0.25">
      <c r="A122" s="6" t="s">
        <v>0</v>
      </c>
      <c r="B122" s="6">
        <v>31052021</v>
      </c>
      <c r="C122" s="6">
        <v>3</v>
      </c>
      <c r="D122" s="6">
        <v>13</v>
      </c>
      <c r="E122" s="6">
        <v>31</v>
      </c>
      <c r="F122" s="6">
        <v>627200</v>
      </c>
      <c r="G122" s="6">
        <v>39.621686000000004</v>
      </c>
      <c r="H122" s="6">
        <v>0</v>
      </c>
      <c r="I122" s="6" t="s">
        <v>52</v>
      </c>
      <c r="J122" s="6" t="s">
        <v>2</v>
      </c>
      <c r="K122" s="6" t="s">
        <v>3</v>
      </c>
      <c r="L122" s="6" t="s">
        <v>4</v>
      </c>
      <c r="M122" s="6" t="s">
        <v>5</v>
      </c>
      <c r="N122" s="6">
        <v>1</v>
      </c>
      <c r="O122" s="6" t="s">
        <v>6</v>
      </c>
      <c r="P122" s="6" t="s">
        <v>6</v>
      </c>
      <c r="Q122" s="6">
        <v>0</v>
      </c>
    </row>
    <row r="123" spans="1:17" x14ac:dyDescent="0.25">
      <c r="A123" s="6" t="s">
        <v>0</v>
      </c>
      <c r="B123" s="6">
        <v>31052021</v>
      </c>
      <c r="C123" s="6">
        <v>3</v>
      </c>
      <c r="D123" s="6">
        <v>14</v>
      </c>
      <c r="E123" s="6">
        <v>31</v>
      </c>
      <c r="F123" s="6">
        <v>627210</v>
      </c>
      <c r="G123" s="6">
        <v>1104.256036</v>
      </c>
      <c r="H123" s="6">
        <v>0</v>
      </c>
      <c r="I123" s="6" t="s">
        <v>53</v>
      </c>
      <c r="J123" s="6" t="s">
        <v>2</v>
      </c>
      <c r="K123" s="6" t="s">
        <v>3</v>
      </c>
      <c r="L123" s="6" t="s">
        <v>4</v>
      </c>
      <c r="M123" s="6" t="s">
        <v>5</v>
      </c>
      <c r="N123" s="6">
        <v>1</v>
      </c>
      <c r="O123" s="6" t="s">
        <v>6</v>
      </c>
      <c r="P123" s="6" t="s">
        <v>6</v>
      </c>
      <c r="Q123" s="6">
        <v>0</v>
      </c>
    </row>
    <row r="124" spans="1:17" x14ac:dyDescent="0.25">
      <c r="A124" s="6" t="s">
        <v>0</v>
      </c>
      <c r="B124" s="6">
        <v>31052021</v>
      </c>
      <c r="C124" s="6">
        <v>1</v>
      </c>
      <c r="D124" s="6">
        <v>22</v>
      </c>
      <c r="E124" s="6">
        <v>31</v>
      </c>
      <c r="F124" s="6">
        <v>641101</v>
      </c>
      <c r="G124" s="6">
        <v>4427.13</v>
      </c>
      <c r="H124" s="6">
        <v>0</v>
      </c>
      <c r="I124" s="6" t="s">
        <v>80</v>
      </c>
      <c r="J124" s="6" t="s">
        <v>2</v>
      </c>
      <c r="K124" s="6" t="s">
        <v>3</v>
      </c>
      <c r="L124" s="6" t="s">
        <v>4</v>
      </c>
      <c r="M124" s="6" t="s">
        <v>5</v>
      </c>
      <c r="N124" s="6">
        <v>1</v>
      </c>
      <c r="O124" s="6" t="s">
        <v>6</v>
      </c>
      <c r="P124" s="6" t="s">
        <v>6</v>
      </c>
      <c r="Q124" s="6">
        <v>0</v>
      </c>
    </row>
    <row r="125" spans="1:17" x14ac:dyDescent="0.25">
      <c r="A125" s="6" t="s">
        <v>0</v>
      </c>
      <c r="B125" s="6">
        <v>31052021</v>
      </c>
      <c r="C125" s="6">
        <v>1</v>
      </c>
      <c r="D125" s="6">
        <v>23</v>
      </c>
      <c r="E125" s="6">
        <v>31</v>
      </c>
      <c r="F125" s="6">
        <v>641102</v>
      </c>
      <c r="G125" s="6">
        <v>3695.835</v>
      </c>
      <c r="H125" s="6">
        <v>0</v>
      </c>
      <c r="I125" s="6" t="s">
        <v>81</v>
      </c>
      <c r="J125" s="6" t="s">
        <v>2</v>
      </c>
      <c r="K125" s="6" t="s">
        <v>3</v>
      </c>
      <c r="L125" s="6" t="s">
        <v>4</v>
      </c>
      <c r="M125" s="6" t="s">
        <v>5</v>
      </c>
      <c r="N125" s="6">
        <v>1</v>
      </c>
      <c r="O125" s="6" t="s">
        <v>6</v>
      </c>
      <c r="P125" s="6" t="s">
        <v>6</v>
      </c>
      <c r="Q125" s="6">
        <v>0</v>
      </c>
    </row>
    <row r="126" spans="1:17" x14ac:dyDescent="0.25">
      <c r="A126" s="6" t="s">
        <v>0</v>
      </c>
      <c r="B126" s="6">
        <v>31052021</v>
      </c>
      <c r="C126" s="6">
        <v>1</v>
      </c>
      <c r="D126" s="6">
        <v>24</v>
      </c>
      <c r="E126" s="6">
        <v>31</v>
      </c>
      <c r="F126" s="6">
        <v>641103</v>
      </c>
      <c r="G126" s="6">
        <v>5384.3850000000002</v>
      </c>
      <c r="H126" s="6">
        <v>0</v>
      </c>
      <c r="I126" s="6" t="s">
        <v>82</v>
      </c>
      <c r="J126" s="6" t="s">
        <v>2</v>
      </c>
      <c r="K126" s="6" t="s">
        <v>3</v>
      </c>
      <c r="L126" s="6" t="s">
        <v>4</v>
      </c>
      <c r="M126" s="6" t="s">
        <v>5</v>
      </c>
      <c r="N126" s="6">
        <v>1</v>
      </c>
      <c r="O126" s="6" t="s">
        <v>6</v>
      </c>
      <c r="P126" s="6" t="s">
        <v>6</v>
      </c>
      <c r="Q126" s="6">
        <v>0</v>
      </c>
    </row>
    <row r="127" spans="1:17" x14ac:dyDescent="0.25">
      <c r="A127" s="6" t="s">
        <v>0</v>
      </c>
      <c r="B127" s="6">
        <v>31052021</v>
      </c>
      <c r="C127" s="6">
        <v>1</v>
      </c>
      <c r="D127" s="6">
        <v>25</v>
      </c>
      <c r="E127" s="6">
        <v>31</v>
      </c>
      <c r="F127" s="6">
        <v>641104</v>
      </c>
      <c r="G127" s="6">
        <v>4490.01</v>
      </c>
      <c r="H127" s="6">
        <v>0</v>
      </c>
      <c r="I127" s="6" t="s">
        <v>83</v>
      </c>
      <c r="J127" s="6" t="s">
        <v>2</v>
      </c>
      <c r="K127" s="6" t="s">
        <v>3</v>
      </c>
      <c r="L127" s="6" t="s">
        <v>4</v>
      </c>
      <c r="M127" s="6" t="s">
        <v>5</v>
      </c>
      <c r="N127" s="6">
        <v>1</v>
      </c>
      <c r="O127" s="6" t="s">
        <v>6</v>
      </c>
      <c r="P127" s="6" t="s">
        <v>6</v>
      </c>
      <c r="Q127" s="6">
        <v>0</v>
      </c>
    </row>
    <row r="128" spans="1:17" x14ac:dyDescent="0.25">
      <c r="A128" s="6" t="s">
        <v>0</v>
      </c>
      <c r="B128" s="6">
        <v>31052021</v>
      </c>
      <c r="C128" s="6">
        <v>1</v>
      </c>
      <c r="D128" s="6">
        <v>26</v>
      </c>
      <c r="E128" s="6">
        <v>31</v>
      </c>
      <c r="F128" s="6">
        <v>641105</v>
      </c>
      <c r="G128" s="6">
        <v>3879.84</v>
      </c>
      <c r="H128" s="6">
        <v>0</v>
      </c>
      <c r="I128" s="6" t="s">
        <v>84</v>
      </c>
      <c r="J128" s="6" t="s">
        <v>2</v>
      </c>
      <c r="K128" s="6" t="s">
        <v>3</v>
      </c>
      <c r="L128" s="6" t="s">
        <v>4</v>
      </c>
      <c r="M128" s="6" t="s">
        <v>5</v>
      </c>
      <c r="N128" s="6">
        <v>1</v>
      </c>
      <c r="O128" s="6" t="s">
        <v>6</v>
      </c>
      <c r="P128" s="6" t="s">
        <v>6</v>
      </c>
      <c r="Q128" s="6">
        <v>0</v>
      </c>
    </row>
    <row r="129" spans="1:17" x14ac:dyDescent="0.25">
      <c r="A129" s="6" t="s">
        <v>0</v>
      </c>
      <c r="B129" s="6">
        <v>31052021</v>
      </c>
      <c r="C129" s="6">
        <v>1</v>
      </c>
      <c r="D129" s="6">
        <v>28</v>
      </c>
      <c r="E129" s="6">
        <v>31</v>
      </c>
      <c r="F129" s="6">
        <v>641106</v>
      </c>
      <c r="G129" s="6">
        <v>1828.59</v>
      </c>
      <c r="H129" s="6">
        <v>0</v>
      </c>
      <c r="I129" s="6" t="s">
        <v>85</v>
      </c>
      <c r="J129" s="6" t="s">
        <v>2</v>
      </c>
      <c r="K129" s="6" t="s">
        <v>3</v>
      </c>
      <c r="L129" s="6" t="s">
        <v>4</v>
      </c>
      <c r="M129" s="6" t="s">
        <v>5</v>
      </c>
      <c r="N129" s="6">
        <v>1</v>
      </c>
      <c r="O129" s="6" t="s">
        <v>6</v>
      </c>
      <c r="P129" s="6" t="s">
        <v>6</v>
      </c>
      <c r="Q129" s="6">
        <v>0</v>
      </c>
    </row>
    <row r="130" spans="1:17" x14ac:dyDescent="0.25">
      <c r="A130" s="6" t="s">
        <v>0</v>
      </c>
      <c r="B130" s="6">
        <v>31052021</v>
      </c>
      <c r="C130" s="6">
        <v>1</v>
      </c>
      <c r="D130" s="6">
        <v>29</v>
      </c>
      <c r="E130" s="6">
        <v>31</v>
      </c>
      <c r="F130" s="6">
        <v>641107</v>
      </c>
      <c r="G130" s="6">
        <v>2384.3849999999998</v>
      </c>
      <c r="H130" s="6">
        <v>0</v>
      </c>
      <c r="I130" s="6" t="s">
        <v>86</v>
      </c>
      <c r="J130" s="6" t="s">
        <v>2</v>
      </c>
      <c r="K130" s="6" t="s">
        <v>3</v>
      </c>
      <c r="L130" s="6" t="s">
        <v>4</v>
      </c>
      <c r="M130" s="6" t="s">
        <v>5</v>
      </c>
      <c r="N130" s="6">
        <v>1</v>
      </c>
      <c r="O130" s="6" t="s">
        <v>6</v>
      </c>
      <c r="P130" s="6" t="s">
        <v>6</v>
      </c>
      <c r="Q130" s="6">
        <v>0</v>
      </c>
    </row>
    <row r="131" spans="1:17" x14ac:dyDescent="0.25">
      <c r="A131" s="6" t="s">
        <v>0</v>
      </c>
      <c r="B131" s="6">
        <v>31052021</v>
      </c>
      <c r="C131" s="6">
        <v>1</v>
      </c>
      <c r="D131" s="6">
        <v>30</v>
      </c>
      <c r="E131" s="6">
        <v>31</v>
      </c>
      <c r="F131" s="6">
        <v>641108</v>
      </c>
      <c r="G131" s="6">
        <v>2990.0099999999998</v>
      </c>
      <c r="H131" s="6">
        <v>0</v>
      </c>
      <c r="I131" s="6" t="s">
        <v>87</v>
      </c>
      <c r="J131" s="6" t="s">
        <v>2</v>
      </c>
      <c r="K131" s="6" t="s">
        <v>3</v>
      </c>
      <c r="L131" s="6" t="s">
        <v>4</v>
      </c>
      <c r="M131" s="6" t="s">
        <v>5</v>
      </c>
      <c r="N131" s="6">
        <v>1</v>
      </c>
      <c r="O131" s="6" t="s">
        <v>6</v>
      </c>
      <c r="P131" s="6" t="s">
        <v>6</v>
      </c>
      <c r="Q131" s="6">
        <v>0</v>
      </c>
    </row>
    <row r="132" spans="1:17" x14ac:dyDescent="0.25">
      <c r="A132" s="6" t="s">
        <v>0</v>
      </c>
      <c r="B132" s="6">
        <v>31052021</v>
      </c>
      <c r="C132" s="6">
        <v>1</v>
      </c>
      <c r="D132" s="6">
        <v>31</v>
      </c>
      <c r="E132" s="6">
        <v>31</v>
      </c>
      <c r="F132" s="6">
        <v>641109</v>
      </c>
      <c r="G132" s="6">
        <v>3023.25</v>
      </c>
      <c r="H132" s="6">
        <v>0</v>
      </c>
      <c r="I132" s="6" t="s">
        <v>88</v>
      </c>
      <c r="J132" s="6" t="s">
        <v>2</v>
      </c>
      <c r="K132" s="6" t="s">
        <v>3</v>
      </c>
      <c r="L132" s="6" t="s">
        <v>4</v>
      </c>
      <c r="M132" s="6" t="s">
        <v>5</v>
      </c>
      <c r="N132" s="6">
        <v>1</v>
      </c>
      <c r="O132" s="6" t="s">
        <v>6</v>
      </c>
      <c r="P132" s="6" t="s">
        <v>6</v>
      </c>
      <c r="Q132" s="6">
        <v>0</v>
      </c>
    </row>
    <row r="133" spans="1:17" x14ac:dyDescent="0.25">
      <c r="A133" s="6" t="s">
        <v>0</v>
      </c>
      <c r="B133" s="6">
        <v>31052021</v>
      </c>
      <c r="C133" s="6">
        <v>1</v>
      </c>
      <c r="D133" s="6">
        <v>32</v>
      </c>
      <c r="E133" s="6">
        <v>31</v>
      </c>
      <c r="F133" s="6">
        <v>641110</v>
      </c>
      <c r="G133" s="6">
        <v>2337.3450000000003</v>
      </c>
      <c r="H133" s="6">
        <v>0</v>
      </c>
      <c r="I133" s="6" t="s">
        <v>89</v>
      </c>
      <c r="J133" s="6" t="s">
        <v>2</v>
      </c>
      <c r="K133" s="6" t="s">
        <v>3</v>
      </c>
      <c r="L133" s="6" t="s">
        <v>4</v>
      </c>
      <c r="M133" s="6" t="s">
        <v>5</v>
      </c>
      <c r="N133" s="6">
        <v>1</v>
      </c>
      <c r="O133" s="6" t="s">
        <v>6</v>
      </c>
      <c r="P133" s="6" t="s">
        <v>6</v>
      </c>
      <c r="Q133" s="6">
        <v>0</v>
      </c>
    </row>
    <row r="134" spans="1:17" x14ac:dyDescent="0.25">
      <c r="A134" s="6" t="s">
        <v>0</v>
      </c>
      <c r="B134" s="6">
        <v>31052021</v>
      </c>
      <c r="C134" s="6">
        <v>3</v>
      </c>
      <c r="D134" s="6">
        <v>16</v>
      </c>
      <c r="E134" s="6">
        <v>31</v>
      </c>
      <c r="F134" s="6">
        <v>644000</v>
      </c>
      <c r="G134" s="6">
        <v>2875</v>
      </c>
      <c r="H134" s="6">
        <v>0</v>
      </c>
      <c r="I134" s="6" t="s">
        <v>55</v>
      </c>
      <c r="J134" s="6" t="s">
        <v>2</v>
      </c>
      <c r="K134" s="6" t="s">
        <v>3</v>
      </c>
      <c r="L134" s="6" t="s">
        <v>4</v>
      </c>
      <c r="M134" s="6" t="s">
        <v>5</v>
      </c>
      <c r="N134" s="6">
        <v>1</v>
      </c>
      <c r="O134" s="6" t="s">
        <v>6</v>
      </c>
      <c r="P134" s="6" t="s">
        <v>6</v>
      </c>
      <c r="Q134" s="6">
        <v>0</v>
      </c>
    </row>
    <row r="135" spans="1:17" x14ac:dyDescent="0.25">
      <c r="A135" s="6" t="s">
        <v>0</v>
      </c>
      <c r="B135" s="6">
        <v>31052021</v>
      </c>
      <c r="C135" s="6">
        <v>3</v>
      </c>
      <c r="D135" s="6">
        <v>17</v>
      </c>
      <c r="E135" s="6">
        <v>31</v>
      </c>
      <c r="F135" s="6">
        <v>644001</v>
      </c>
      <c r="G135" s="6">
        <v>1724.9999999999998</v>
      </c>
      <c r="H135" s="6">
        <v>0</v>
      </c>
      <c r="I135" s="6" t="s">
        <v>96</v>
      </c>
      <c r="J135" s="6" t="s">
        <v>2</v>
      </c>
      <c r="K135" s="6" t="s">
        <v>3</v>
      </c>
      <c r="L135" s="6" t="s">
        <v>4</v>
      </c>
      <c r="M135" s="6" t="s">
        <v>5</v>
      </c>
      <c r="N135" s="6">
        <v>1</v>
      </c>
      <c r="O135" s="6" t="s">
        <v>6</v>
      </c>
      <c r="P135" s="6" t="s">
        <v>6</v>
      </c>
      <c r="Q135" s="6">
        <v>0</v>
      </c>
    </row>
    <row r="136" spans="1:17" x14ac:dyDescent="0.25">
      <c r="A136" s="6" t="s">
        <v>0</v>
      </c>
      <c r="B136" s="6">
        <v>31052021</v>
      </c>
      <c r="C136" s="6">
        <v>3</v>
      </c>
      <c r="D136" s="6">
        <v>18</v>
      </c>
      <c r="E136" s="6">
        <v>31</v>
      </c>
      <c r="F136" s="6">
        <v>644104</v>
      </c>
      <c r="G136" s="6">
        <v>71.59899999999999</v>
      </c>
      <c r="H136" s="6">
        <v>0</v>
      </c>
      <c r="I136" s="6" t="s">
        <v>97</v>
      </c>
      <c r="J136" s="6" t="s">
        <v>2</v>
      </c>
      <c r="K136" s="6" t="s">
        <v>3</v>
      </c>
      <c r="L136" s="6" t="s">
        <v>4</v>
      </c>
      <c r="M136" s="6" t="s">
        <v>5</v>
      </c>
      <c r="N136" s="6">
        <v>1</v>
      </c>
      <c r="O136" s="6" t="s">
        <v>6</v>
      </c>
      <c r="P136" s="6" t="s">
        <v>6</v>
      </c>
      <c r="Q136" s="6">
        <v>0</v>
      </c>
    </row>
    <row r="137" spans="1:17" x14ac:dyDescent="0.25">
      <c r="A137" s="6" t="s">
        <v>0</v>
      </c>
      <c r="B137" s="6">
        <v>31052021</v>
      </c>
      <c r="C137" s="6">
        <v>3</v>
      </c>
      <c r="D137" s="6">
        <v>19</v>
      </c>
      <c r="E137" s="6">
        <v>31</v>
      </c>
      <c r="F137" s="6">
        <v>644151</v>
      </c>
      <c r="G137" s="6">
        <v>1108.5999999999999</v>
      </c>
      <c r="H137" s="6">
        <v>0</v>
      </c>
      <c r="I137" s="6" t="s">
        <v>148</v>
      </c>
      <c r="J137" s="6" t="s">
        <v>2</v>
      </c>
      <c r="K137" s="6" t="s">
        <v>3</v>
      </c>
      <c r="L137" s="6" t="s">
        <v>4</v>
      </c>
      <c r="M137" s="6" t="s">
        <v>5</v>
      </c>
      <c r="N137" s="6">
        <v>1</v>
      </c>
      <c r="O137" s="6" t="s">
        <v>6</v>
      </c>
      <c r="P137" s="6" t="s">
        <v>6</v>
      </c>
      <c r="Q137" s="6">
        <v>0</v>
      </c>
    </row>
    <row r="138" spans="1:17" x14ac:dyDescent="0.25">
      <c r="A138" s="6" t="s">
        <v>0</v>
      </c>
      <c r="B138" s="6">
        <v>31052021</v>
      </c>
      <c r="C138" s="6">
        <v>3</v>
      </c>
      <c r="D138" s="6">
        <v>21</v>
      </c>
      <c r="E138" s="6">
        <v>31</v>
      </c>
      <c r="F138" s="6">
        <v>645100</v>
      </c>
      <c r="G138" s="6">
        <v>2795.098</v>
      </c>
      <c r="H138" s="6">
        <v>0</v>
      </c>
      <c r="I138" s="6" t="s">
        <v>56</v>
      </c>
      <c r="J138" s="6" t="s">
        <v>2</v>
      </c>
      <c r="K138" s="6" t="s">
        <v>3</v>
      </c>
      <c r="L138" s="6" t="s">
        <v>4</v>
      </c>
      <c r="M138" s="6" t="s">
        <v>5</v>
      </c>
      <c r="N138" s="6">
        <v>1</v>
      </c>
      <c r="O138" s="6" t="s">
        <v>6</v>
      </c>
      <c r="P138" s="6" t="s">
        <v>6</v>
      </c>
      <c r="Q138" s="6">
        <v>0</v>
      </c>
    </row>
    <row r="139" spans="1:17" x14ac:dyDescent="0.25">
      <c r="A139" s="6" t="s">
        <v>0</v>
      </c>
      <c r="B139" s="6">
        <v>31052021</v>
      </c>
      <c r="C139" s="6">
        <v>3</v>
      </c>
      <c r="D139" s="6">
        <v>22</v>
      </c>
      <c r="E139" s="6">
        <v>31</v>
      </c>
      <c r="F139" s="6">
        <v>645250</v>
      </c>
      <c r="G139" s="6">
        <v>51.72699999999999</v>
      </c>
      <c r="H139" s="6">
        <v>0</v>
      </c>
      <c r="I139" s="6" t="s">
        <v>27</v>
      </c>
      <c r="J139" s="6" t="s">
        <v>2</v>
      </c>
      <c r="K139" s="6" t="s">
        <v>3</v>
      </c>
      <c r="L139" s="6" t="s">
        <v>4</v>
      </c>
      <c r="M139" s="6" t="s">
        <v>5</v>
      </c>
      <c r="N139" s="6">
        <v>1</v>
      </c>
      <c r="O139" s="6" t="s">
        <v>6</v>
      </c>
      <c r="P139" s="6" t="s">
        <v>6</v>
      </c>
      <c r="Q139" s="6">
        <v>0</v>
      </c>
    </row>
    <row r="140" spans="1:17" x14ac:dyDescent="0.25">
      <c r="A140" s="6" t="s">
        <v>0</v>
      </c>
      <c r="B140" s="6">
        <v>31052021</v>
      </c>
      <c r="C140" s="6">
        <v>3</v>
      </c>
      <c r="D140" s="6">
        <v>23</v>
      </c>
      <c r="E140" s="6">
        <v>31</v>
      </c>
      <c r="F140" s="6">
        <v>645300</v>
      </c>
      <c r="G140" s="6">
        <v>907.2349999999999</v>
      </c>
      <c r="H140" s="6">
        <v>0</v>
      </c>
      <c r="I140" s="6" t="s">
        <v>57</v>
      </c>
      <c r="J140" s="6" t="s">
        <v>2</v>
      </c>
      <c r="K140" s="6" t="s">
        <v>3</v>
      </c>
      <c r="L140" s="6" t="s">
        <v>4</v>
      </c>
      <c r="M140" s="6" t="s">
        <v>5</v>
      </c>
      <c r="N140" s="6">
        <v>1</v>
      </c>
      <c r="O140" s="6" t="s">
        <v>6</v>
      </c>
      <c r="P140" s="6" t="s">
        <v>6</v>
      </c>
      <c r="Q140" s="6">
        <v>0</v>
      </c>
    </row>
    <row r="141" spans="1:17" x14ac:dyDescent="0.25">
      <c r="A141" s="6" t="s">
        <v>0</v>
      </c>
      <c r="B141" s="6">
        <v>31052021</v>
      </c>
      <c r="C141" s="6">
        <v>3</v>
      </c>
      <c r="D141" s="6">
        <v>24</v>
      </c>
      <c r="E141" s="6">
        <v>31</v>
      </c>
      <c r="F141" s="6">
        <v>645400</v>
      </c>
      <c r="G141" s="6">
        <v>788.10649999999987</v>
      </c>
      <c r="H141" s="6">
        <v>0</v>
      </c>
      <c r="I141" s="6" t="s">
        <v>58</v>
      </c>
      <c r="J141" s="6" t="s">
        <v>2</v>
      </c>
      <c r="K141" s="6" t="s">
        <v>3</v>
      </c>
      <c r="L141" s="6" t="s">
        <v>4</v>
      </c>
      <c r="M141" s="6" t="s">
        <v>5</v>
      </c>
      <c r="N141" s="6">
        <v>1</v>
      </c>
      <c r="O141" s="6" t="s">
        <v>6</v>
      </c>
      <c r="P141" s="6" t="s">
        <v>6</v>
      </c>
      <c r="Q141" s="6">
        <v>0</v>
      </c>
    </row>
    <row r="142" spans="1:17" x14ac:dyDescent="0.25">
      <c r="A142" s="6" t="s">
        <v>0</v>
      </c>
      <c r="B142" s="6">
        <v>31052021</v>
      </c>
      <c r="C142" s="6">
        <v>3</v>
      </c>
      <c r="D142" s="6">
        <v>25</v>
      </c>
      <c r="E142" s="6">
        <v>31</v>
      </c>
      <c r="F142" s="6">
        <v>645450</v>
      </c>
      <c r="G142" s="6">
        <v>278.553</v>
      </c>
      <c r="H142" s="6">
        <v>0</v>
      </c>
      <c r="I142" s="6" t="s">
        <v>59</v>
      </c>
      <c r="J142" s="6" t="s">
        <v>2</v>
      </c>
      <c r="K142" s="6" t="s">
        <v>3</v>
      </c>
      <c r="L142" s="6" t="s">
        <v>4</v>
      </c>
      <c r="M142" s="6" t="s">
        <v>5</v>
      </c>
      <c r="N142" s="6">
        <v>1</v>
      </c>
      <c r="O142" s="6" t="s">
        <v>6</v>
      </c>
      <c r="P142" s="6" t="s">
        <v>6</v>
      </c>
      <c r="Q142" s="6">
        <v>0</v>
      </c>
    </row>
    <row r="143" spans="1:17" x14ac:dyDescent="0.25">
      <c r="A143" s="6" t="s">
        <v>0</v>
      </c>
      <c r="B143" s="6">
        <v>31052021</v>
      </c>
      <c r="C143" s="6">
        <v>3</v>
      </c>
      <c r="D143" s="6">
        <v>26</v>
      </c>
      <c r="E143" s="6">
        <v>31</v>
      </c>
      <c r="F143" s="6">
        <v>647500</v>
      </c>
      <c r="G143" s="6">
        <v>954.49999999999989</v>
      </c>
      <c r="H143" s="6">
        <v>0</v>
      </c>
      <c r="I143" s="6" t="s">
        <v>60</v>
      </c>
      <c r="J143" s="6" t="s">
        <v>2</v>
      </c>
      <c r="K143" s="6" t="s">
        <v>3</v>
      </c>
      <c r="L143" s="6" t="s">
        <v>4</v>
      </c>
      <c r="M143" s="6" t="s">
        <v>5</v>
      </c>
      <c r="N143" s="6">
        <v>1</v>
      </c>
      <c r="O143" s="6" t="s">
        <v>6</v>
      </c>
      <c r="P143" s="6" t="s">
        <v>6</v>
      </c>
      <c r="Q143" s="6">
        <v>0</v>
      </c>
    </row>
    <row r="144" spans="1:17" x14ac:dyDescent="0.25">
      <c r="A144" s="6" t="s">
        <v>0</v>
      </c>
      <c r="B144" s="6">
        <v>31052021</v>
      </c>
      <c r="C144" s="6">
        <v>3</v>
      </c>
      <c r="D144" s="6">
        <v>27</v>
      </c>
      <c r="E144" s="6">
        <v>31</v>
      </c>
      <c r="F144" s="6">
        <v>658000</v>
      </c>
      <c r="G144" s="6">
        <v>0.11499999999999999</v>
      </c>
      <c r="H144" s="6">
        <v>0</v>
      </c>
      <c r="I144" s="6" t="s">
        <v>61</v>
      </c>
      <c r="J144" s="6" t="s">
        <v>2</v>
      </c>
      <c r="K144" s="6" t="s">
        <v>3</v>
      </c>
      <c r="L144" s="6" t="s">
        <v>4</v>
      </c>
      <c r="M144" s="6" t="s">
        <v>5</v>
      </c>
      <c r="N144" s="6">
        <v>1</v>
      </c>
      <c r="O144" s="6" t="s">
        <v>6</v>
      </c>
      <c r="P144" s="6" t="s">
        <v>6</v>
      </c>
      <c r="Q144" s="6">
        <v>0</v>
      </c>
    </row>
    <row r="145" spans="1:17" x14ac:dyDescent="0.25">
      <c r="A145" s="6" t="s">
        <v>0</v>
      </c>
      <c r="B145" s="6">
        <v>31052021</v>
      </c>
      <c r="C145" s="6">
        <v>3</v>
      </c>
      <c r="D145" s="6">
        <v>28</v>
      </c>
      <c r="E145" s="6">
        <v>31</v>
      </c>
      <c r="F145" s="6">
        <v>661104</v>
      </c>
      <c r="G145" s="6">
        <v>13.869</v>
      </c>
      <c r="H145" s="6">
        <v>0</v>
      </c>
      <c r="I145" s="6" t="s">
        <v>46</v>
      </c>
      <c r="J145" s="6" t="s">
        <v>2</v>
      </c>
      <c r="K145" s="6" t="s">
        <v>3</v>
      </c>
      <c r="L145" s="6" t="s">
        <v>4</v>
      </c>
      <c r="M145" s="6" t="s">
        <v>5</v>
      </c>
      <c r="N145" s="6">
        <v>1</v>
      </c>
      <c r="O145" s="6" t="s">
        <v>6</v>
      </c>
      <c r="P145" s="6" t="s">
        <v>6</v>
      </c>
      <c r="Q145" s="6">
        <v>0</v>
      </c>
    </row>
    <row r="146" spans="1:17" x14ac:dyDescent="0.25">
      <c r="A146" s="6" t="s">
        <v>0</v>
      </c>
      <c r="B146" s="6">
        <v>31052021</v>
      </c>
      <c r="C146" s="6">
        <v>3</v>
      </c>
      <c r="D146" s="6">
        <v>30</v>
      </c>
      <c r="E146" s="6">
        <v>31</v>
      </c>
      <c r="F146" s="6">
        <v>671200</v>
      </c>
      <c r="G146" s="6">
        <v>698.74</v>
      </c>
      <c r="H146" s="6">
        <v>0</v>
      </c>
      <c r="I146" s="6" t="s">
        <v>62</v>
      </c>
      <c r="J146" s="6" t="s">
        <v>2</v>
      </c>
      <c r="K146" s="6" t="s">
        <v>3</v>
      </c>
      <c r="L146" s="6" t="s">
        <v>4</v>
      </c>
      <c r="M146" s="6" t="s">
        <v>5</v>
      </c>
      <c r="N146" s="6">
        <v>1</v>
      </c>
      <c r="O146" s="6" t="s">
        <v>6</v>
      </c>
      <c r="P146" s="6" t="s">
        <v>6</v>
      </c>
      <c r="Q146" s="6">
        <v>0</v>
      </c>
    </row>
    <row r="147" spans="1:17" x14ac:dyDescent="0.25">
      <c r="A147" s="6" t="s">
        <v>0</v>
      </c>
      <c r="B147" s="6">
        <v>31052021</v>
      </c>
      <c r="C147" s="6">
        <v>3</v>
      </c>
      <c r="D147" s="6">
        <v>31</v>
      </c>
      <c r="E147" s="6">
        <v>31</v>
      </c>
      <c r="F147" s="6">
        <v>671800</v>
      </c>
      <c r="G147" s="6">
        <v>27.346999999999998</v>
      </c>
      <c r="H147" s="6">
        <v>0</v>
      </c>
      <c r="I147" s="6" t="s">
        <v>63</v>
      </c>
      <c r="J147" s="6" t="s">
        <v>2</v>
      </c>
      <c r="K147" s="6" t="s">
        <v>3</v>
      </c>
      <c r="L147" s="6" t="s">
        <v>4</v>
      </c>
      <c r="M147" s="6" t="s">
        <v>5</v>
      </c>
      <c r="N147" s="6">
        <v>1</v>
      </c>
      <c r="O147" s="6" t="s">
        <v>6</v>
      </c>
      <c r="P147" s="6" t="s">
        <v>6</v>
      </c>
      <c r="Q147" s="6">
        <v>0</v>
      </c>
    </row>
    <row r="148" spans="1:17" x14ac:dyDescent="0.25">
      <c r="A148" s="6" t="s">
        <v>0</v>
      </c>
      <c r="B148" s="6">
        <v>31052021</v>
      </c>
      <c r="C148" s="6">
        <v>3</v>
      </c>
      <c r="D148" s="6">
        <v>32</v>
      </c>
      <c r="E148" s="6">
        <v>31</v>
      </c>
      <c r="F148" s="6">
        <v>678800</v>
      </c>
      <c r="G148" s="6">
        <v>117.89799999999998</v>
      </c>
      <c r="H148" s="6">
        <v>0</v>
      </c>
      <c r="I148" s="6" t="s">
        <v>64</v>
      </c>
      <c r="J148" s="6" t="s">
        <v>2</v>
      </c>
      <c r="K148" s="6" t="s">
        <v>3</v>
      </c>
      <c r="L148" s="6" t="s">
        <v>4</v>
      </c>
      <c r="M148" s="6" t="s">
        <v>5</v>
      </c>
      <c r="N148" s="6">
        <v>1</v>
      </c>
      <c r="O148" s="6" t="s">
        <v>6</v>
      </c>
      <c r="P148" s="6" t="s">
        <v>6</v>
      </c>
      <c r="Q148" s="6">
        <v>0</v>
      </c>
    </row>
    <row r="149" spans="1:17" x14ac:dyDescent="0.25">
      <c r="A149" s="7" t="s">
        <v>0</v>
      </c>
      <c r="B149" s="7">
        <v>31052021</v>
      </c>
      <c r="C149" s="7">
        <v>3</v>
      </c>
      <c r="D149" s="7">
        <v>33</v>
      </c>
      <c r="E149" s="7">
        <v>31</v>
      </c>
      <c r="F149" s="7">
        <v>706001</v>
      </c>
      <c r="G149" s="7">
        <v>0</v>
      </c>
      <c r="H149" s="7">
        <v>124047.09820799995</v>
      </c>
      <c r="I149" s="7" t="s">
        <v>99</v>
      </c>
      <c r="J149" s="7" t="s">
        <v>2</v>
      </c>
      <c r="K149" s="7" t="s">
        <v>3</v>
      </c>
      <c r="L149" s="7" t="s">
        <v>4</v>
      </c>
      <c r="M149" s="7" t="s">
        <v>5</v>
      </c>
      <c r="N149" s="7">
        <v>1</v>
      </c>
      <c r="O149" s="7" t="s">
        <v>6</v>
      </c>
      <c r="P149" s="7" t="s">
        <v>6</v>
      </c>
      <c r="Q149" s="7">
        <v>0</v>
      </c>
    </row>
    <row r="150" spans="1:17" x14ac:dyDescent="0.25">
      <c r="A150" s="7" t="s">
        <v>0</v>
      </c>
      <c r="B150" s="7">
        <v>31052021</v>
      </c>
      <c r="C150" s="7">
        <v>3</v>
      </c>
      <c r="D150" s="7">
        <v>34</v>
      </c>
      <c r="E150" s="7">
        <v>31</v>
      </c>
      <c r="F150" s="7">
        <v>706002</v>
      </c>
      <c r="G150" s="7">
        <v>0</v>
      </c>
      <c r="H150" s="7">
        <v>107131.58481599997</v>
      </c>
      <c r="I150" s="7" t="s">
        <v>100</v>
      </c>
      <c r="J150" s="7" t="s">
        <v>2</v>
      </c>
      <c r="K150" s="7" t="s">
        <v>3</v>
      </c>
      <c r="L150" s="7" t="s">
        <v>4</v>
      </c>
      <c r="M150" s="7" t="s">
        <v>5</v>
      </c>
      <c r="N150" s="7">
        <v>1</v>
      </c>
      <c r="O150" s="7" t="s">
        <v>6</v>
      </c>
      <c r="P150" s="7" t="s">
        <v>6</v>
      </c>
      <c r="Q150" s="7">
        <v>0</v>
      </c>
    </row>
    <row r="151" spans="1:17" x14ac:dyDescent="0.25">
      <c r="A151" s="7" t="s">
        <v>0</v>
      </c>
      <c r="B151" s="7">
        <v>31052021</v>
      </c>
      <c r="C151" s="7">
        <v>3</v>
      </c>
      <c r="D151" s="7">
        <v>35</v>
      </c>
      <c r="E151" s="7">
        <v>31</v>
      </c>
      <c r="F151" s="7">
        <v>706003</v>
      </c>
      <c r="G151" s="7">
        <v>0</v>
      </c>
      <c r="H151" s="7">
        <v>149488.63689599998</v>
      </c>
      <c r="I151" s="7" t="s">
        <v>101</v>
      </c>
      <c r="J151" s="7" t="s">
        <v>2</v>
      </c>
      <c r="K151" s="7" t="s">
        <v>3</v>
      </c>
      <c r="L151" s="7" t="s">
        <v>4</v>
      </c>
      <c r="M151" s="7" t="s">
        <v>5</v>
      </c>
      <c r="N151" s="7">
        <v>1</v>
      </c>
      <c r="O151" s="7" t="s">
        <v>6</v>
      </c>
      <c r="P151" s="7" t="s">
        <v>6</v>
      </c>
      <c r="Q151" s="7">
        <v>0</v>
      </c>
    </row>
    <row r="152" spans="1:17" x14ac:dyDescent="0.25">
      <c r="A152" s="7" t="s">
        <v>0</v>
      </c>
      <c r="B152" s="7">
        <v>31052021</v>
      </c>
      <c r="C152" s="7">
        <v>3</v>
      </c>
      <c r="D152" s="7">
        <v>36</v>
      </c>
      <c r="E152" s="7">
        <v>31</v>
      </c>
      <c r="F152" s="7">
        <v>706004</v>
      </c>
      <c r="G152" s="7">
        <v>0</v>
      </c>
      <c r="H152" s="7">
        <v>145417.90075199996</v>
      </c>
      <c r="I152" s="7" t="s">
        <v>102</v>
      </c>
      <c r="J152" s="7" t="s">
        <v>2</v>
      </c>
      <c r="K152" s="7" t="s">
        <v>3</v>
      </c>
      <c r="L152" s="7" t="s">
        <v>4</v>
      </c>
      <c r="M152" s="7" t="s">
        <v>5</v>
      </c>
      <c r="N152" s="7">
        <v>1</v>
      </c>
      <c r="O152" s="7" t="s">
        <v>6</v>
      </c>
      <c r="P152" s="7" t="s">
        <v>6</v>
      </c>
      <c r="Q152" s="7">
        <v>0</v>
      </c>
    </row>
    <row r="153" spans="1:17" x14ac:dyDescent="0.25">
      <c r="A153" s="7" t="s">
        <v>0</v>
      </c>
      <c r="B153" s="7">
        <v>31052021</v>
      </c>
      <c r="C153" s="7">
        <v>3</v>
      </c>
      <c r="D153" s="7">
        <v>37</v>
      </c>
      <c r="E153" s="7">
        <v>31</v>
      </c>
      <c r="F153" s="7">
        <v>706005</v>
      </c>
      <c r="G153" s="7">
        <v>0</v>
      </c>
      <c r="H153" s="7">
        <v>41549.876279999989</v>
      </c>
      <c r="I153" s="7" t="s">
        <v>103</v>
      </c>
      <c r="J153" s="7" t="s">
        <v>2</v>
      </c>
      <c r="K153" s="7" t="s">
        <v>3</v>
      </c>
      <c r="L153" s="7" t="s">
        <v>4</v>
      </c>
      <c r="M153" s="7" t="s">
        <v>5</v>
      </c>
      <c r="N153" s="7">
        <v>1</v>
      </c>
      <c r="O153" s="7" t="s">
        <v>6</v>
      </c>
      <c r="P153" s="7" t="s">
        <v>6</v>
      </c>
      <c r="Q153" s="7">
        <v>0</v>
      </c>
    </row>
    <row r="154" spans="1:17" x14ac:dyDescent="0.25">
      <c r="A154" s="7" t="s">
        <v>0</v>
      </c>
      <c r="B154" s="7">
        <v>31052021</v>
      </c>
      <c r="C154" s="7">
        <v>3</v>
      </c>
      <c r="D154" s="7">
        <v>38</v>
      </c>
      <c r="E154" s="7">
        <v>31</v>
      </c>
      <c r="F154" s="7">
        <v>706006</v>
      </c>
      <c r="G154" s="7">
        <v>0</v>
      </c>
      <c r="H154" s="7">
        <v>111788.94902399999</v>
      </c>
      <c r="I154" s="7" t="s">
        <v>104</v>
      </c>
      <c r="J154" s="7" t="s">
        <v>2</v>
      </c>
      <c r="K154" s="7" t="s">
        <v>3</v>
      </c>
      <c r="L154" s="7" t="s">
        <v>4</v>
      </c>
      <c r="M154" s="7" t="s">
        <v>5</v>
      </c>
      <c r="N154" s="7">
        <v>1</v>
      </c>
      <c r="O154" s="7" t="s">
        <v>6</v>
      </c>
      <c r="P154" s="7" t="s">
        <v>6</v>
      </c>
      <c r="Q154" s="7">
        <v>0</v>
      </c>
    </row>
    <row r="155" spans="1:17" x14ac:dyDescent="0.25">
      <c r="A155" s="7" t="s">
        <v>0</v>
      </c>
      <c r="B155" s="7">
        <v>31052021</v>
      </c>
      <c r="C155" s="7">
        <v>3</v>
      </c>
      <c r="D155" s="7">
        <v>39</v>
      </c>
      <c r="E155" s="7">
        <v>31</v>
      </c>
      <c r="F155" s="7">
        <v>706007</v>
      </c>
      <c r="G155" s="7">
        <v>0</v>
      </c>
      <c r="H155" s="7">
        <v>118546.41599999997</v>
      </c>
      <c r="I155" s="7" t="s">
        <v>105</v>
      </c>
      <c r="J155" s="7" t="s">
        <v>2</v>
      </c>
      <c r="K155" s="7" t="s">
        <v>3</v>
      </c>
      <c r="L155" s="7" t="s">
        <v>4</v>
      </c>
      <c r="M155" s="7" t="s">
        <v>5</v>
      </c>
      <c r="N155" s="7">
        <v>1</v>
      </c>
      <c r="O155" s="7" t="s">
        <v>6</v>
      </c>
      <c r="P155" s="7" t="s">
        <v>6</v>
      </c>
      <c r="Q155" s="7">
        <v>0</v>
      </c>
    </row>
    <row r="156" spans="1:17" x14ac:dyDescent="0.25">
      <c r="A156" s="7" t="s">
        <v>0</v>
      </c>
      <c r="B156" s="7">
        <v>31052021</v>
      </c>
      <c r="C156" s="7">
        <v>3</v>
      </c>
      <c r="D156" s="7">
        <v>40</v>
      </c>
      <c r="E156" s="7">
        <v>31</v>
      </c>
      <c r="F156" s="7">
        <v>706008</v>
      </c>
      <c r="G156" s="7">
        <v>0</v>
      </c>
      <c r="H156" s="7">
        <v>110250.09446399999</v>
      </c>
      <c r="I156" s="7" t="s">
        <v>106</v>
      </c>
      <c r="J156" s="7" t="s">
        <v>2</v>
      </c>
      <c r="K156" s="7" t="s">
        <v>3</v>
      </c>
      <c r="L156" s="7" t="s">
        <v>4</v>
      </c>
      <c r="M156" s="7" t="s">
        <v>5</v>
      </c>
      <c r="N156" s="7">
        <v>1</v>
      </c>
      <c r="O156" s="7" t="s">
        <v>6</v>
      </c>
      <c r="P156" s="7" t="s">
        <v>6</v>
      </c>
      <c r="Q156" s="7">
        <v>0</v>
      </c>
    </row>
    <row r="157" spans="1:17" x14ac:dyDescent="0.25">
      <c r="A157" s="7" t="s">
        <v>0</v>
      </c>
      <c r="B157" s="7">
        <v>31052021</v>
      </c>
      <c r="C157" s="7">
        <v>3</v>
      </c>
      <c r="D157" s="7">
        <v>41</v>
      </c>
      <c r="E157" s="7">
        <v>31</v>
      </c>
      <c r="F157" s="7">
        <v>706009</v>
      </c>
      <c r="G157" s="7">
        <v>0</v>
      </c>
      <c r="H157" s="7">
        <v>99251.300159999984</v>
      </c>
      <c r="I157" s="7" t="s">
        <v>107</v>
      </c>
      <c r="J157" s="7" t="s">
        <v>2</v>
      </c>
      <c r="K157" s="7" t="s">
        <v>3</v>
      </c>
      <c r="L157" s="7" t="s">
        <v>4</v>
      </c>
      <c r="M157" s="7" t="s">
        <v>5</v>
      </c>
      <c r="N157" s="7">
        <v>1</v>
      </c>
      <c r="O157" s="7" t="s">
        <v>6</v>
      </c>
      <c r="P157" s="7" t="s">
        <v>6</v>
      </c>
      <c r="Q157" s="7">
        <v>0</v>
      </c>
    </row>
    <row r="158" spans="1:17" x14ac:dyDescent="0.25">
      <c r="A158" s="7" t="s">
        <v>0</v>
      </c>
      <c r="B158" s="7">
        <v>31052021</v>
      </c>
      <c r="C158" s="7">
        <v>3</v>
      </c>
      <c r="D158" s="7">
        <v>42</v>
      </c>
      <c r="E158" s="7">
        <v>31</v>
      </c>
      <c r="F158" s="7">
        <v>706010</v>
      </c>
      <c r="G158" s="7">
        <v>0</v>
      </c>
      <c r="H158" s="7">
        <v>129677.57107200001</v>
      </c>
      <c r="I158" s="7" t="s">
        <v>108</v>
      </c>
      <c r="J158" s="7" t="s">
        <v>2</v>
      </c>
      <c r="K158" s="7" t="s">
        <v>3</v>
      </c>
      <c r="L158" s="7" t="s">
        <v>4</v>
      </c>
      <c r="M158" s="7" t="s">
        <v>5</v>
      </c>
      <c r="N158" s="7">
        <v>1</v>
      </c>
      <c r="O158" s="7" t="s">
        <v>6</v>
      </c>
      <c r="P158" s="7" t="s">
        <v>6</v>
      </c>
      <c r="Q158" s="7">
        <v>0</v>
      </c>
    </row>
    <row r="159" spans="1:17" x14ac:dyDescent="0.25">
      <c r="A159" s="7" t="s">
        <v>0</v>
      </c>
      <c r="B159" s="7">
        <v>31052021</v>
      </c>
      <c r="C159" s="7">
        <v>3</v>
      </c>
      <c r="D159" s="7">
        <v>43</v>
      </c>
      <c r="E159" s="7">
        <v>31</v>
      </c>
      <c r="F159" s="7">
        <v>758000</v>
      </c>
      <c r="G159" s="7">
        <v>0</v>
      </c>
      <c r="H159" s="7">
        <v>0.1766952</v>
      </c>
      <c r="I159" s="7" t="s">
        <v>65</v>
      </c>
      <c r="J159" s="7" t="s">
        <v>2</v>
      </c>
      <c r="K159" s="7" t="s">
        <v>3</v>
      </c>
      <c r="L159" s="7" t="s">
        <v>4</v>
      </c>
      <c r="M159" s="7" t="s">
        <v>5</v>
      </c>
      <c r="N159" s="7">
        <v>1</v>
      </c>
      <c r="O159" s="7" t="s">
        <v>6</v>
      </c>
      <c r="P159" s="7" t="s">
        <v>6</v>
      </c>
      <c r="Q159" s="7">
        <v>0</v>
      </c>
    </row>
    <row r="160" spans="1:17" x14ac:dyDescent="0.25">
      <c r="A160" s="7" t="s">
        <v>0</v>
      </c>
      <c r="B160" s="7">
        <v>31052021</v>
      </c>
      <c r="C160" s="7">
        <v>3</v>
      </c>
      <c r="D160" s="7">
        <v>44</v>
      </c>
      <c r="E160" s="7">
        <v>31</v>
      </c>
      <c r="F160" s="7">
        <v>791000</v>
      </c>
      <c r="G160" s="7">
        <v>0</v>
      </c>
      <c r="H160" s="7">
        <v>667.76328719999981</v>
      </c>
      <c r="I160" s="7" t="s">
        <v>66</v>
      </c>
      <c r="J160" s="7" t="s">
        <v>2</v>
      </c>
      <c r="K160" s="7" t="s">
        <v>3</v>
      </c>
      <c r="L160" s="7" t="s">
        <v>4</v>
      </c>
      <c r="M160" s="7" t="s">
        <v>5</v>
      </c>
      <c r="N160" s="7">
        <v>1</v>
      </c>
      <c r="O160" s="7" t="s">
        <v>6</v>
      </c>
      <c r="P160" s="7" t="s">
        <v>6</v>
      </c>
      <c r="Q160" s="7">
        <v>0</v>
      </c>
    </row>
    <row r="161" spans="1:17" x14ac:dyDescent="0.25">
      <c r="A161" s="4" t="s">
        <v>0</v>
      </c>
      <c r="B161" s="4">
        <v>31052021</v>
      </c>
      <c r="C161" s="4">
        <v>4</v>
      </c>
      <c r="D161" s="4">
        <v>1</v>
      </c>
      <c r="E161" s="4">
        <v>31</v>
      </c>
      <c r="F161" s="4">
        <v>411000</v>
      </c>
      <c r="G161" s="4">
        <v>131092.37</v>
      </c>
      <c r="H161" s="4">
        <v>0</v>
      </c>
      <c r="I161" s="4" t="s">
        <v>67</v>
      </c>
      <c r="J161" s="4" t="s">
        <v>2</v>
      </c>
      <c r="K161" s="4" t="s">
        <v>3</v>
      </c>
      <c r="L161" s="4" t="s">
        <v>4</v>
      </c>
      <c r="M161" s="4" t="s">
        <v>5</v>
      </c>
      <c r="N161" s="4">
        <v>1</v>
      </c>
      <c r="O161" s="4" t="s">
        <v>6</v>
      </c>
      <c r="P161" s="4" t="s">
        <v>6</v>
      </c>
      <c r="Q161" s="4">
        <v>0</v>
      </c>
    </row>
    <row r="162" spans="1:17" x14ac:dyDescent="0.25">
      <c r="A162" s="4" t="s">
        <v>0</v>
      </c>
      <c r="B162" s="4">
        <v>31052021</v>
      </c>
      <c r="C162" s="4">
        <v>5</v>
      </c>
      <c r="D162" s="4">
        <v>1</v>
      </c>
      <c r="E162" s="4">
        <v>31</v>
      </c>
      <c r="F162" s="4">
        <v>401000</v>
      </c>
      <c r="G162" s="4">
        <v>0</v>
      </c>
      <c r="H162" s="4">
        <v>59317.46</v>
      </c>
      <c r="I162" s="4" t="s">
        <v>68</v>
      </c>
      <c r="J162" s="4" t="s">
        <v>2</v>
      </c>
      <c r="K162" s="4" t="s">
        <v>3</v>
      </c>
      <c r="L162" s="4" t="s">
        <v>4</v>
      </c>
      <c r="M162" s="4" t="s">
        <v>5</v>
      </c>
      <c r="N162" s="4">
        <v>1</v>
      </c>
      <c r="O162" s="4" t="s">
        <v>6</v>
      </c>
      <c r="P162" s="4" t="s">
        <v>6</v>
      </c>
      <c r="Q162" s="4">
        <v>0</v>
      </c>
    </row>
    <row r="163" spans="1:17" x14ac:dyDescent="0.25">
      <c r="A163" s="2" t="s">
        <v>69</v>
      </c>
      <c r="B163" s="2">
        <v>31052021</v>
      </c>
      <c r="C163" s="2">
        <v>1</v>
      </c>
      <c r="D163" s="2">
        <v>1</v>
      </c>
      <c r="E163" s="2">
        <v>1</v>
      </c>
      <c r="F163" s="2">
        <v>101000</v>
      </c>
      <c r="G163" s="2">
        <v>0</v>
      </c>
      <c r="H163" s="2">
        <v>0</v>
      </c>
      <c r="I163" s="2" t="s">
        <v>1</v>
      </c>
      <c r="J163" s="2" t="s">
        <v>2</v>
      </c>
      <c r="K163" s="2" t="s">
        <v>3</v>
      </c>
      <c r="L163" s="2" t="s">
        <v>4</v>
      </c>
      <c r="M163" s="2" t="s">
        <v>5</v>
      </c>
      <c r="N163" s="2" t="s">
        <v>6</v>
      </c>
      <c r="O163" s="2" t="s">
        <v>6</v>
      </c>
      <c r="P163" s="2" t="s">
        <v>6</v>
      </c>
      <c r="Q163" s="2">
        <v>0</v>
      </c>
    </row>
    <row r="164" spans="1:17" x14ac:dyDescent="0.25">
      <c r="A164" s="2" t="s">
        <v>69</v>
      </c>
      <c r="B164" s="2">
        <v>31052021</v>
      </c>
      <c r="C164" s="2">
        <v>1</v>
      </c>
      <c r="D164" s="2">
        <v>2</v>
      </c>
      <c r="E164" s="2">
        <v>1</v>
      </c>
      <c r="F164" s="2">
        <v>106100</v>
      </c>
      <c r="G164" s="2">
        <v>0</v>
      </c>
      <c r="H164" s="2">
        <v>0</v>
      </c>
      <c r="I164" s="2" t="s">
        <v>7</v>
      </c>
      <c r="J164" s="2" t="s">
        <v>2</v>
      </c>
      <c r="K164" s="2" t="s">
        <v>3</v>
      </c>
      <c r="L164" s="2" t="s">
        <v>4</v>
      </c>
      <c r="M164" s="2" t="s">
        <v>5</v>
      </c>
      <c r="N164" s="2" t="s">
        <v>6</v>
      </c>
      <c r="O164" s="2" t="s">
        <v>6</v>
      </c>
      <c r="P164" s="2" t="s">
        <v>6</v>
      </c>
      <c r="Q164" s="2">
        <v>0</v>
      </c>
    </row>
    <row r="165" spans="1:17" x14ac:dyDescent="0.25">
      <c r="A165" s="2" t="s">
        <v>69</v>
      </c>
      <c r="B165" s="2">
        <v>31052021</v>
      </c>
      <c r="C165" s="2">
        <v>1</v>
      </c>
      <c r="D165" s="2">
        <v>3</v>
      </c>
      <c r="E165" s="2">
        <v>1</v>
      </c>
      <c r="F165" s="2">
        <v>110000</v>
      </c>
      <c r="G165" s="2">
        <v>0</v>
      </c>
      <c r="H165" s="2">
        <v>0</v>
      </c>
      <c r="I165" s="2" t="s">
        <v>8</v>
      </c>
      <c r="J165" s="2" t="s">
        <v>2</v>
      </c>
      <c r="K165" s="2" t="s">
        <v>3</v>
      </c>
      <c r="L165" s="2" t="s">
        <v>4</v>
      </c>
      <c r="M165" s="2" t="s">
        <v>5</v>
      </c>
      <c r="N165" s="2" t="s">
        <v>6</v>
      </c>
      <c r="O165" s="2" t="s">
        <v>6</v>
      </c>
      <c r="P165" s="2" t="s">
        <v>6</v>
      </c>
      <c r="Q165" s="2">
        <v>0</v>
      </c>
    </row>
    <row r="166" spans="1:17" x14ac:dyDescent="0.25">
      <c r="A166" s="2" t="s">
        <v>69</v>
      </c>
      <c r="B166" s="2">
        <v>31052021</v>
      </c>
      <c r="C166" s="2">
        <v>1</v>
      </c>
      <c r="D166" s="2">
        <v>4</v>
      </c>
      <c r="E166" s="2">
        <v>1</v>
      </c>
      <c r="F166" s="2">
        <v>120000</v>
      </c>
      <c r="G166" s="2">
        <v>0</v>
      </c>
      <c r="H166" s="2">
        <v>0</v>
      </c>
      <c r="I166" s="2" t="s">
        <v>9</v>
      </c>
      <c r="J166" s="2" t="s">
        <v>2</v>
      </c>
      <c r="K166" s="2" t="s">
        <v>3</v>
      </c>
      <c r="L166" s="2" t="s">
        <v>4</v>
      </c>
      <c r="M166" s="2" t="s">
        <v>5</v>
      </c>
      <c r="N166" s="2" t="s">
        <v>6</v>
      </c>
      <c r="O166" s="2" t="s">
        <v>6</v>
      </c>
      <c r="P166" s="2" t="s">
        <v>6</v>
      </c>
      <c r="Q166" s="2">
        <v>0</v>
      </c>
    </row>
    <row r="167" spans="1:17" x14ac:dyDescent="0.25">
      <c r="A167" s="2" t="s">
        <v>69</v>
      </c>
      <c r="B167" s="2">
        <v>31052021</v>
      </c>
      <c r="C167" s="2">
        <v>1</v>
      </c>
      <c r="D167" s="2">
        <v>5</v>
      </c>
      <c r="E167" s="2">
        <v>1</v>
      </c>
      <c r="F167" s="2">
        <v>164104</v>
      </c>
      <c r="G167" s="2">
        <v>350.32</v>
      </c>
      <c r="H167" s="2">
        <v>0</v>
      </c>
      <c r="I167" s="2" t="s">
        <v>92</v>
      </c>
      <c r="J167" s="2" t="s">
        <v>2</v>
      </c>
      <c r="K167" s="2" t="s">
        <v>3</v>
      </c>
      <c r="L167" s="2" t="s">
        <v>4</v>
      </c>
      <c r="M167" s="2" t="s">
        <v>5</v>
      </c>
      <c r="N167" s="2" t="s">
        <v>6</v>
      </c>
      <c r="O167" s="2" t="s">
        <v>6</v>
      </c>
      <c r="P167" s="2" t="s">
        <v>6</v>
      </c>
      <c r="Q167" s="2">
        <v>0</v>
      </c>
    </row>
    <row r="168" spans="1:17" x14ac:dyDescent="0.25">
      <c r="A168" s="2" t="s">
        <v>69</v>
      </c>
      <c r="B168" s="2">
        <v>31052021</v>
      </c>
      <c r="C168" s="2">
        <v>1</v>
      </c>
      <c r="D168" s="2">
        <v>6</v>
      </c>
      <c r="E168" s="2">
        <v>1</v>
      </c>
      <c r="F168" s="2">
        <v>164105</v>
      </c>
      <c r="G168" s="2">
        <v>587.12</v>
      </c>
      <c r="H168" s="2">
        <v>0</v>
      </c>
      <c r="I168" s="2" t="s">
        <v>93</v>
      </c>
      <c r="J168" s="2" t="s">
        <v>2</v>
      </c>
      <c r="K168" s="2" t="s">
        <v>3</v>
      </c>
      <c r="L168" s="2" t="s">
        <v>4</v>
      </c>
      <c r="M168" s="2" t="s">
        <v>5</v>
      </c>
      <c r="N168" s="2" t="s">
        <v>6</v>
      </c>
      <c r="O168" s="2" t="s">
        <v>6</v>
      </c>
      <c r="P168" s="2" t="s">
        <v>6</v>
      </c>
      <c r="Q168" s="2">
        <v>0</v>
      </c>
    </row>
    <row r="169" spans="1:17" x14ac:dyDescent="0.25">
      <c r="A169" s="3" t="s">
        <v>69</v>
      </c>
      <c r="B169" s="3">
        <v>31052021</v>
      </c>
      <c r="C169" s="3">
        <v>1</v>
      </c>
      <c r="D169" s="3">
        <v>7</v>
      </c>
      <c r="E169" s="3">
        <v>1</v>
      </c>
      <c r="F169" s="3">
        <v>205000</v>
      </c>
      <c r="G169" s="3">
        <v>0</v>
      </c>
      <c r="H169" s="3">
        <v>0</v>
      </c>
      <c r="I169" s="3" t="s">
        <v>10</v>
      </c>
      <c r="J169" s="3" t="s">
        <v>2</v>
      </c>
      <c r="K169" s="3" t="s">
        <v>3</v>
      </c>
      <c r="L169" s="3" t="s">
        <v>4</v>
      </c>
      <c r="M169" s="3" t="s">
        <v>5</v>
      </c>
      <c r="N169" s="3" t="s">
        <v>6</v>
      </c>
      <c r="O169" s="3" t="s">
        <v>6</v>
      </c>
      <c r="P169" s="3" t="s">
        <v>6</v>
      </c>
      <c r="Q169" s="3">
        <v>0</v>
      </c>
    </row>
    <row r="170" spans="1:17" x14ac:dyDescent="0.25">
      <c r="A170" s="3" t="s">
        <v>69</v>
      </c>
      <c r="B170" s="3">
        <v>31052021</v>
      </c>
      <c r="C170" s="3">
        <v>1</v>
      </c>
      <c r="D170" s="3">
        <v>8</v>
      </c>
      <c r="E170" s="3">
        <v>1</v>
      </c>
      <c r="F170" s="3">
        <v>218100</v>
      </c>
      <c r="G170" s="3">
        <v>0</v>
      </c>
      <c r="H170" s="3">
        <v>0</v>
      </c>
      <c r="I170" s="3" t="s">
        <v>11</v>
      </c>
      <c r="J170" s="3" t="s">
        <v>2</v>
      </c>
      <c r="K170" s="3" t="s">
        <v>3</v>
      </c>
      <c r="L170" s="3" t="s">
        <v>4</v>
      </c>
      <c r="M170" s="3" t="s">
        <v>5</v>
      </c>
      <c r="N170" s="3" t="s">
        <v>6</v>
      </c>
      <c r="O170" s="3" t="s">
        <v>6</v>
      </c>
      <c r="P170" s="3" t="s">
        <v>6</v>
      </c>
      <c r="Q170" s="3">
        <v>0</v>
      </c>
    </row>
    <row r="171" spans="1:17" x14ac:dyDescent="0.25">
      <c r="A171" s="3" t="s">
        <v>69</v>
      </c>
      <c r="B171" s="3">
        <v>31052021</v>
      </c>
      <c r="C171" s="3">
        <v>1</v>
      </c>
      <c r="D171" s="3">
        <v>9</v>
      </c>
      <c r="E171" s="3">
        <v>1</v>
      </c>
      <c r="F171" s="3">
        <v>218200</v>
      </c>
      <c r="G171" s="3">
        <v>0</v>
      </c>
      <c r="H171" s="3">
        <v>0</v>
      </c>
      <c r="I171" s="3" t="s">
        <v>12</v>
      </c>
      <c r="J171" s="3" t="s">
        <v>2</v>
      </c>
      <c r="K171" s="3" t="s">
        <v>3</v>
      </c>
      <c r="L171" s="3" t="s">
        <v>4</v>
      </c>
      <c r="M171" s="3" t="s">
        <v>5</v>
      </c>
      <c r="N171" s="3" t="s">
        <v>6</v>
      </c>
      <c r="O171" s="3" t="s">
        <v>6</v>
      </c>
      <c r="P171" s="3" t="s">
        <v>6</v>
      </c>
      <c r="Q171" s="3">
        <v>0</v>
      </c>
    </row>
    <row r="172" spans="1:17" x14ac:dyDescent="0.25">
      <c r="A172" s="3" t="s">
        <v>69</v>
      </c>
      <c r="B172" s="3">
        <v>31052021</v>
      </c>
      <c r="C172" s="3">
        <v>1</v>
      </c>
      <c r="D172" s="3">
        <v>10</v>
      </c>
      <c r="E172" s="3">
        <v>1</v>
      </c>
      <c r="F172" s="3">
        <v>218300</v>
      </c>
      <c r="G172" s="3">
        <v>0</v>
      </c>
      <c r="H172" s="3">
        <v>0</v>
      </c>
      <c r="I172" s="3" t="s">
        <v>13</v>
      </c>
      <c r="J172" s="3" t="s">
        <v>2</v>
      </c>
      <c r="K172" s="3" t="s">
        <v>3</v>
      </c>
      <c r="L172" s="3" t="s">
        <v>4</v>
      </c>
      <c r="M172" s="3" t="s">
        <v>5</v>
      </c>
      <c r="N172" s="3" t="s">
        <v>6</v>
      </c>
      <c r="O172" s="3" t="s">
        <v>6</v>
      </c>
      <c r="P172" s="3" t="s">
        <v>6</v>
      </c>
      <c r="Q172" s="3">
        <v>0</v>
      </c>
    </row>
    <row r="173" spans="1:17" x14ac:dyDescent="0.25">
      <c r="A173" s="3" t="s">
        <v>69</v>
      </c>
      <c r="B173" s="3">
        <v>31052021</v>
      </c>
      <c r="C173" s="3">
        <v>1</v>
      </c>
      <c r="D173" s="3">
        <v>11</v>
      </c>
      <c r="E173" s="3">
        <v>1</v>
      </c>
      <c r="F173" s="3">
        <v>218400</v>
      </c>
      <c r="G173" s="3">
        <v>0</v>
      </c>
      <c r="H173" s="3">
        <v>0</v>
      </c>
      <c r="I173" s="3" t="s">
        <v>14</v>
      </c>
      <c r="J173" s="3" t="s">
        <v>2</v>
      </c>
      <c r="K173" s="3" t="s">
        <v>3</v>
      </c>
      <c r="L173" s="3" t="s">
        <v>4</v>
      </c>
      <c r="M173" s="3" t="s">
        <v>5</v>
      </c>
      <c r="N173" s="3" t="s">
        <v>6</v>
      </c>
      <c r="O173" s="3" t="s">
        <v>6</v>
      </c>
      <c r="P173" s="3" t="s">
        <v>6</v>
      </c>
      <c r="Q173" s="3">
        <v>0</v>
      </c>
    </row>
    <row r="174" spans="1:17" x14ac:dyDescent="0.25">
      <c r="A174" s="3" t="s">
        <v>69</v>
      </c>
      <c r="B174" s="3">
        <v>31052021</v>
      </c>
      <c r="C174" s="3">
        <v>1</v>
      </c>
      <c r="D174" s="3">
        <v>12</v>
      </c>
      <c r="E174" s="3">
        <v>1</v>
      </c>
      <c r="F174" s="3">
        <v>274300</v>
      </c>
      <c r="G174" s="3">
        <v>0</v>
      </c>
      <c r="H174" s="3">
        <v>0</v>
      </c>
      <c r="I174" s="3" t="s">
        <v>15</v>
      </c>
      <c r="J174" s="3" t="s">
        <v>2</v>
      </c>
      <c r="K174" s="3" t="s">
        <v>3</v>
      </c>
      <c r="L174" s="3" t="s">
        <v>4</v>
      </c>
      <c r="M174" s="3" t="s">
        <v>5</v>
      </c>
      <c r="N174" s="3" t="s">
        <v>6</v>
      </c>
      <c r="O174" s="3" t="s">
        <v>6</v>
      </c>
      <c r="P174" s="3" t="s">
        <v>6</v>
      </c>
      <c r="Q174" s="3">
        <v>0</v>
      </c>
    </row>
    <row r="175" spans="1:17" x14ac:dyDescent="0.25">
      <c r="A175" s="3" t="s">
        <v>69</v>
      </c>
      <c r="B175" s="3">
        <v>31052021</v>
      </c>
      <c r="C175" s="3">
        <v>1</v>
      </c>
      <c r="D175" s="3">
        <v>13</v>
      </c>
      <c r="E175" s="3">
        <v>1</v>
      </c>
      <c r="F175" s="3">
        <v>275000</v>
      </c>
      <c r="G175" s="3">
        <v>0</v>
      </c>
      <c r="H175" s="3">
        <v>0</v>
      </c>
      <c r="I175" s="3" t="s">
        <v>16</v>
      </c>
      <c r="J175" s="3" t="s">
        <v>2</v>
      </c>
      <c r="K175" s="3" t="s">
        <v>3</v>
      </c>
      <c r="L175" s="3" t="s">
        <v>4</v>
      </c>
      <c r="M175" s="3" t="s">
        <v>5</v>
      </c>
      <c r="N175" s="3" t="s">
        <v>6</v>
      </c>
      <c r="O175" s="3" t="s">
        <v>6</v>
      </c>
      <c r="P175" s="3" t="s">
        <v>6</v>
      </c>
      <c r="Q175" s="3">
        <v>0</v>
      </c>
    </row>
    <row r="176" spans="1:17" x14ac:dyDescent="0.25">
      <c r="A176" s="3" t="s">
        <v>69</v>
      </c>
      <c r="B176" s="3">
        <v>31052021</v>
      </c>
      <c r="C176" s="3">
        <v>1</v>
      </c>
      <c r="D176" s="3">
        <v>14</v>
      </c>
      <c r="E176" s="3">
        <v>1</v>
      </c>
      <c r="F176" s="3">
        <v>275500</v>
      </c>
      <c r="G176" s="3">
        <v>0</v>
      </c>
      <c r="H176" s="3">
        <v>0</v>
      </c>
      <c r="I176" s="3" t="s">
        <v>17</v>
      </c>
      <c r="J176" s="3" t="s">
        <v>2</v>
      </c>
      <c r="K176" s="3" t="s">
        <v>3</v>
      </c>
      <c r="L176" s="3" t="s">
        <v>4</v>
      </c>
      <c r="M176" s="3" t="s">
        <v>5</v>
      </c>
      <c r="N176" s="3" t="s">
        <v>6</v>
      </c>
      <c r="O176" s="3" t="s">
        <v>6</v>
      </c>
      <c r="P176" s="3" t="s">
        <v>6</v>
      </c>
      <c r="Q176" s="3">
        <v>0</v>
      </c>
    </row>
    <row r="177" spans="1:17" x14ac:dyDescent="0.25">
      <c r="A177" s="3" t="s">
        <v>69</v>
      </c>
      <c r="B177" s="3">
        <v>31052021</v>
      </c>
      <c r="C177" s="3">
        <v>1</v>
      </c>
      <c r="D177" s="3">
        <v>15</v>
      </c>
      <c r="E177" s="3">
        <v>1</v>
      </c>
      <c r="F177" s="3">
        <v>275501</v>
      </c>
      <c r="G177" s="3">
        <v>0</v>
      </c>
      <c r="H177" s="3">
        <v>0</v>
      </c>
      <c r="I177" s="3" t="s">
        <v>18</v>
      </c>
      <c r="J177" s="3" t="s">
        <v>2</v>
      </c>
      <c r="K177" s="3" t="s">
        <v>3</v>
      </c>
      <c r="L177" s="3" t="s">
        <v>4</v>
      </c>
      <c r="M177" s="3" t="s">
        <v>5</v>
      </c>
      <c r="N177" s="3" t="s">
        <v>6</v>
      </c>
      <c r="O177" s="3" t="s">
        <v>6</v>
      </c>
      <c r="P177" s="3" t="s">
        <v>6</v>
      </c>
      <c r="Q177" s="3">
        <v>0</v>
      </c>
    </row>
    <row r="178" spans="1:17" x14ac:dyDescent="0.25">
      <c r="A178" s="3" t="s">
        <v>69</v>
      </c>
      <c r="B178" s="3">
        <v>31052021</v>
      </c>
      <c r="C178" s="3">
        <v>1</v>
      </c>
      <c r="D178" s="3">
        <v>16</v>
      </c>
      <c r="E178" s="3">
        <v>1</v>
      </c>
      <c r="F178" s="3">
        <v>275502</v>
      </c>
      <c r="G178" s="3">
        <v>0</v>
      </c>
      <c r="H178" s="3">
        <v>0</v>
      </c>
      <c r="I178" s="3" t="s">
        <v>19</v>
      </c>
      <c r="J178" s="3" t="s">
        <v>2</v>
      </c>
      <c r="K178" s="3" t="s">
        <v>3</v>
      </c>
      <c r="L178" s="3" t="s">
        <v>4</v>
      </c>
      <c r="M178" s="3" t="s">
        <v>5</v>
      </c>
      <c r="N178" s="3" t="s">
        <v>6</v>
      </c>
      <c r="O178" s="3" t="s">
        <v>6</v>
      </c>
      <c r="P178" s="3" t="s">
        <v>6</v>
      </c>
      <c r="Q178" s="3">
        <v>0</v>
      </c>
    </row>
    <row r="179" spans="1:17" x14ac:dyDescent="0.25">
      <c r="A179" s="3" t="s">
        <v>69</v>
      </c>
      <c r="B179" s="3">
        <v>31052021</v>
      </c>
      <c r="C179" s="3">
        <v>1</v>
      </c>
      <c r="D179" s="3">
        <v>17</v>
      </c>
      <c r="E179" s="3">
        <v>1</v>
      </c>
      <c r="F179" s="3">
        <v>280500</v>
      </c>
      <c r="G179" s="3">
        <v>0</v>
      </c>
      <c r="H179" s="3">
        <v>0</v>
      </c>
      <c r="I179" s="3" t="s">
        <v>20</v>
      </c>
      <c r="J179" s="3" t="s">
        <v>2</v>
      </c>
      <c r="K179" s="3" t="s">
        <v>3</v>
      </c>
      <c r="L179" s="3" t="s">
        <v>4</v>
      </c>
      <c r="M179" s="3" t="s">
        <v>5</v>
      </c>
      <c r="N179" s="3" t="s">
        <v>6</v>
      </c>
      <c r="O179" s="3" t="s">
        <v>6</v>
      </c>
      <c r="P179" s="3" t="s">
        <v>6</v>
      </c>
      <c r="Q179" s="3">
        <v>0</v>
      </c>
    </row>
    <row r="180" spans="1:17" x14ac:dyDescent="0.25">
      <c r="A180" s="3" t="s">
        <v>69</v>
      </c>
      <c r="B180" s="3">
        <v>31052021</v>
      </c>
      <c r="C180" s="3">
        <v>1</v>
      </c>
      <c r="D180" s="3">
        <v>18</v>
      </c>
      <c r="E180" s="3">
        <v>1</v>
      </c>
      <c r="F180" s="3">
        <v>281810</v>
      </c>
      <c r="G180" s="3">
        <v>0</v>
      </c>
      <c r="H180" s="3">
        <v>0</v>
      </c>
      <c r="I180" s="3" t="s">
        <v>21</v>
      </c>
      <c r="J180" s="3" t="s">
        <v>2</v>
      </c>
      <c r="K180" s="3" t="s">
        <v>3</v>
      </c>
      <c r="L180" s="3" t="s">
        <v>4</v>
      </c>
      <c r="M180" s="3" t="s">
        <v>5</v>
      </c>
      <c r="N180" s="3" t="s">
        <v>6</v>
      </c>
      <c r="O180" s="3" t="s">
        <v>6</v>
      </c>
      <c r="P180" s="3" t="s">
        <v>6</v>
      </c>
      <c r="Q180" s="3">
        <v>0</v>
      </c>
    </row>
    <row r="181" spans="1:17" x14ac:dyDescent="0.25">
      <c r="A181" s="3" t="s">
        <v>69</v>
      </c>
      <c r="B181" s="3">
        <v>31052021</v>
      </c>
      <c r="C181" s="3">
        <v>1</v>
      </c>
      <c r="D181" s="3">
        <v>19</v>
      </c>
      <c r="E181" s="3">
        <v>1</v>
      </c>
      <c r="F181" s="3">
        <v>281820</v>
      </c>
      <c r="G181" s="3">
        <v>0</v>
      </c>
      <c r="H181" s="3">
        <v>0</v>
      </c>
      <c r="I181" s="3" t="s">
        <v>22</v>
      </c>
      <c r="J181" s="3" t="s">
        <v>2</v>
      </c>
      <c r="K181" s="3" t="s">
        <v>3</v>
      </c>
      <c r="L181" s="3" t="s">
        <v>4</v>
      </c>
      <c r="M181" s="3" t="s">
        <v>5</v>
      </c>
      <c r="N181" s="3" t="s">
        <v>6</v>
      </c>
      <c r="O181" s="3" t="s">
        <v>6</v>
      </c>
      <c r="P181" s="3" t="s">
        <v>6</v>
      </c>
      <c r="Q181" s="3">
        <v>0</v>
      </c>
    </row>
    <row r="182" spans="1:17" x14ac:dyDescent="0.25">
      <c r="A182" s="3" t="s">
        <v>69</v>
      </c>
      <c r="B182" s="3">
        <v>31052021</v>
      </c>
      <c r="C182" s="3">
        <v>1</v>
      </c>
      <c r="D182" s="3">
        <v>20</v>
      </c>
      <c r="E182" s="3">
        <v>1</v>
      </c>
      <c r="F182" s="3">
        <v>281830</v>
      </c>
      <c r="G182" s="3">
        <v>0</v>
      </c>
      <c r="H182" s="3">
        <v>0</v>
      </c>
      <c r="I182" s="3" t="s">
        <v>23</v>
      </c>
      <c r="J182" s="3" t="s">
        <v>2</v>
      </c>
      <c r="K182" s="3" t="s">
        <v>3</v>
      </c>
      <c r="L182" s="3" t="s">
        <v>4</v>
      </c>
      <c r="M182" s="3" t="s">
        <v>5</v>
      </c>
      <c r="N182" s="3" t="s">
        <v>6</v>
      </c>
      <c r="O182" s="3" t="s">
        <v>6</v>
      </c>
      <c r="P182" s="3" t="s">
        <v>6</v>
      </c>
      <c r="Q182" s="3">
        <v>0</v>
      </c>
    </row>
    <row r="183" spans="1:17" x14ac:dyDescent="0.25">
      <c r="A183" s="3" t="s">
        <v>69</v>
      </c>
      <c r="B183" s="3">
        <v>31052021</v>
      </c>
      <c r="C183" s="3">
        <v>1</v>
      </c>
      <c r="D183" s="3">
        <v>21</v>
      </c>
      <c r="E183" s="3">
        <v>1</v>
      </c>
      <c r="F183" s="3">
        <v>281840</v>
      </c>
      <c r="G183" s="3">
        <v>0</v>
      </c>
      <c r="H183" s="3">
        <v>0</v>
      </c>
      <c r="I183" s="3" t="s">
        <v>24</v>
      </c>
      <c r="J183" s="3" t="s">
        <v>2</v>
      </c>
      <c r="K183" s="3" t="s">
        <v>3</v>
      </c>
      <c r="L183" s="3" t="s">
        <v>4</v>
      </c>
      <c r="M183" s="3" t="s">
        <v>5</v>
      </c>
      <c r="N183" s="3" t="s">
        <v>6</v>
      </c>
      <c r="O183" s="3" t="s">
        <v>6</v>
      </c>
      <c r="P183" s="3" t="s">
        <v>6</v>
      </c>
      <c r="Q183" s="3">
        <v>0</v>
      </c>
    </row>
    <row r="184" spans="1:17" x14ac:dyDescent="0.25">
      <c r="A184" s="4" t="s">
        <v>69</v>
      </c>
      <c r="B184" s="4">
        <v>31052021</v>
      </c>
      <c r="C184" s="4">
        <v>1</v>
      </c>
      <c r="D184" s="4">
        <v>22</v>
      </c>
      <c r="E184" s="4">
        <v>1</v>
      </c>
      <c r="F184" s="4">
        <v>421001</v>
      </c>
      <c r="G184" s="4">
        <v>0</v>
      </c>
      <c r="H184" s="4">
        <v>0</v>
      </c>
      <c r="I184" s="4" t="s">
        <v>80</v>
      </c>
      <c r="J184" s="4" t="s">
        <v>2</v>
      </c>
      <c r="K184" s="4" t="s">
        <v>3</v>
      </c>
      <c r="L184" s="4" t="s">
        <v>4</v>
      </c>
      <c r="M184" s="4" t="s">
        <v>5</v>
      </c>
      <c r="N184" s="4" t="s">
        <v>6</v>
      </c>
      <c r="O184" s="4" t="s">
        <v>6</v>
      </c>
      <c r="P184" s="4" t="s">
        <v>6</v>
      </c>
      <c r="Q184" s="4">
        <v>0</v>
      </c>
    </row>
    <row r="185" spans="1:17" x14ac:dyDescent="0.25">
      <c r="A185" s="4" t="s">
        <v>69</v>
      </c>
      <c r="B185" s="4">
        <v>31052021</v>
      </c>
      <c r="C185" s="4">
        <v>1</v>
      </c>
      <c r="D185" s="4">
        <v>23</v>
      </c>
      <c r="E185" s="4">
        <v>1</v>
      </c>
      <c r="F185" s="4">
        <v>421002</v>
      </c>
      <c r="G185" s="4">
        <v>0</v>
      </c>
      <c r="H185" s="4">
        <v>0</v>
      </c>
      <c r="I185" s="4" t="s">
        <v>81</v>
      </c>
      <c r="J185" s="4" t="s">
        <v>2</v>
      </c>
      <c r="K185" s="4" t="s">
        <v>3</v>
      </c>
      <c r="L185" s="4" t="s">
        <v>4</v>
      </c>
      <c r="M185" s="4" t="s">
        <v>5</v>
      </c>
      <c r="N185" s="4" t="s">
        <v>6</v>
      </c>
      <c r="O185" s="4" t="s">
        <v>6</v>
      </c>
      <c r="P185" s="4" t="s">
        <v>6</v>
      </c>
      <c r="Q185" s="4">
        <v>0</v>
      </c>
    </row>
    <row r="186" spans="1:17" x14ac:dyDescent="0.25">
      <c r="A186" s="4" t="s">
        <v>69</v>
      </c>
      <c r="B186" s="4">
        <v>31052021</v>
      </c>
      <c r="C186" s="4">
        <v>1</v>
      </c>
      <c r="D186" s="4">
        <v>24</v>
      </c>
      <c r="E186" s="4">
        <v>1</v>
      </c>
      <c r="F186" s="4">
        <v>421003</v>
      </c>
      <c r="G186" s="4">
        <v>0</v>
      </c>
      <c r="H186" s="4">
        <v>0</v>
      </c>
      <c r="I186" s="4" t="s">
        <v>82</v>
      </c>
      <c r="J186" s="4" t="s">
        <v>2</v>
      </c>
      <c r="K186" s="4" t="s">
        <v>3</v>
      </c>
      <c r="L186" s="4" t="s">
        <v>4</v>
      </c>
      <c r="M186" s="4" t="s">
        <v>5</v>
      </c>
      <c r="N186" s="4" t="s">
        <v>6</v>
      </c>
      <c r="O186" s="4" t="s">
        <v>6</v>
      </c>
      <c r="P186" s="4" t="s">
        <v>6</v>
      </c>
      <c r="Q186" s="4">
        <v>0</v>
      </c>
    </row>
    <row r="187" spans="1:17" x14ac:dyDescent="0.25">
      <c r="A187" s="4" t="s">
        <v>69</v>
      </c>
      <c r="B187" s="4">
        <v>31052021</v>
      </c>
      <c r="C187" s="4">
        <v>1</v>
      </c>
      <c r="D187" s="4">
        <v>25</v>
      </c>
      <c r="E187" s="4">
        <v>1</v>
      </c>
      <c r="F187" s="4">
        <v>421004</v>
      </c>
      <c r="G187" s="4">
        <v>0</v>
      </c>
      <c r="H187" s="4">
        <v>0</v>
      </c>
      <c r="I187" s="4" t="s">
        <v>83</v>
      </c>
      <c r="J187" s="4" t="s">
        <v>2</v>
      </c>
      <c r="K187" s="4" t="s">
        <v>3</v>
      </c>
      <c r="L187" s="4" t="s">
        <v>4</v>
      </c>
      <c r="M187" s="4" t="s">
        <v>5</v>
      </c>
      <c r="N187" s="4" t="s">
        <v>6</v>
      </c>
      <c r="O187" s="4" t="s">
        <v>6</v>
      </c>
      <c r="P187" s="4" t="s">
        <v>6</v>
      </c>
      <c r="Q187" s="4">
        <v>0</v>
      </c>
    </row>
    <row r="188" spans="1:17" x14ac:dyDescent="0.25">
      <c r="A188" s="4" t="s">
        <v>69</v>
      </c>
      <c r="B188" s="4">
        <v>31052021</v>
      </c>
      <c r="C188" s="4">
        <v>1</v>
      </c>
      <c r="D188" s="4">
        <v>26</v>
      </c>
      <c r="E188" s="4">
        <v>1</v>
      </c>
      <c r="F188" s="4">
        <v>421005</v>
      </c>
      <c r="G188" s="4">
        <v>0</v>
      </c>
      <c r="H188" s="4">
        <v>0</v>
      </c>
      <c r="I188" s="4" t="s">
        <v>84</v>
      </c>
      <c r="J188" s="4" t="s">
        <v>2</v>
      </c>
      <c r="K188" s="4" t="s">
        <v>3</v>
      </c>
      <c r="L188" s="4" t="s">
        <v>4</v>
      </c>
      <c r="M188" s="4" t="s">
        <v>5</v>
      </c>
      <c r="N188" s="4" t="s">
        <v>6</v>
      </c>
      <c r="O188" s="4" t="s">
        <v>6</v>
      </c>
      <c r="P188" s="4" t="s">
        <v>6</v>
      </c>
      <c r="Q188" s="4">
        <v>0</v>
      </c>
    </row>
    <row r="189" spans="1:17" x14ac:dyDescent="0.25">
      <c r="A189" s="4" t="s">
        <v>69</v>
      </c>
      <c r="B189" s="4">
        <v>31052021</v>
      </c>
      <c r="C189" s="4">
        <v>1</v>
      </c>
      <c r="D189" s="4">
        <v>27</v>
      </c>
      <c r="E189" s="4">
        <v>1</v>
      </c>
      <c r="F189" s="4">
        <v>421021</v>
      </c>
      <c r="G189" s="4">
        <v>0</v>
      </c>
      <c r="H189" s="4">
        <v>0</v>
      </c>
      <c r="I189" s="4" t="s">
        <v>85</v>
      </c>
      <c r="J189" s="4" t="s">
        <v>2</v>
      </c>
      <c r="K189" s="4" t="s">
        <v>3</v>
      </c>
      <c r="L189" s="4" t="s">
        <v>4</v>
      </c>
      <c r="M189" s="4" t="s">
        <v>5</v>
      </c>
      <c r="N189" s="4" t="s">
        <v>6</v>
      </c>
      <c r="O189" s="4" t="s">
        <v>6</v>
      </c>
      <c r="P189" s="4" t="s">
        <v>6</v>
      </c>
      <c r="Q189" s="4">
        <v>0</v>
      </c>
    </row>
    <row r="190" spans="1:17" x14ac:dyDescent="0.25">
      <c r="A190" s="4" t="s">
        <v>69</v>
      </c>
      <c r="B190" s="4">
        <v>31052021</v>
      </c>
      <c r="C190" s="4">
        <v>1</v>
      </c>
      <c r="D190" s="4">
        <v>28</v>
      </c>
      <c r="E190" s="4">
        <v>1</v>
      </c>
      <c r="F190" s="4">
        <v>421022</v>
      </c>
      <c r="G190" s="4">
        <v>0</v>
      </c>
      <c r="H190" s="4">
        <v>0</v>
      </c>
      <c r="I190" s="4" t="s">
        <v>86</v>
      </c>
      <c r="J190" s="4" t="s">
        <v>2</v>
      </c>
      <c r="K190" s="4" t="s">
        <v>3</v>
      </c>
      <c r="L190" s="4" t="s">
        <v>4</v>
      </c>
      <c r="M190" s="4" t="s">
        <v>5</v>
      </c>
      <c r="N190" s="4" t="s">
        <v>6</v>
      </c>
      <c r="O190" s="4" t="s">
        <v>6</v>
      </c>
      <c r="P190" s="4" t="s">
        <v>6</v>
      </c>
      <c r="Q190" s="4">
        <v>0</v>
      </c>
    </row>
    <row r="191" spans="1:17" x14ac:dyDescent="0.25">
      <c r="A191" s="4" t="s">
        <v>69</v>
      </c>
      <c r="B191" s="4">
        <v>31052021</v>
      </c>
      <c r="C191" s="4">
        <v>1</v>
      </c>
      <c r="D191" s="4">
        <v>29</v>
      </c>
      <c r="E191" s="4">
        <v>1</v>
      </c>
      <c r="F191" s="4">
        <v>421023</v>
      </c>
      <c r="G191" s="4">
        <v>0</v>
      </c>
      <c r="H191" s="4">
        <v>0</v>
      </c>
      <c r="I191" s="4" t="s">
        <v>87</v>
      </c>
      <c r="J191" s="4" t="s">
        <v>2</v>
      </c>
      <c r="K191" s="4" t="s">
        <v>3</v>
      </c>
      <c r="L191" s="4" t="s">
        <v>4</v>
      </c>
      <c r="M191" s="4" t="s">
        <v>5</v>
      </c>
      <c r="N191" s="4" t="s">
        <v>6</v>
      </c>
      <c r="O191" s="4" t="s">
        <v>6</v>
      </c>
      <c r="P191" s="4" t="s">
        <v>6</v>
      </c>
      <c r="Q191" s="4">
        <v>0</v>
      </c>
    </row>
    <row r="192" spans="1:17" x14ac:dyDescent="0.25">
      <c r="A192" s="4" t="s">
        <v>69</v>
      </c>
      <c r="B192" s="4">
        <v>31052021</v>
      </c>
      <c r="C192" s="4">
        <v>1</v>
      </c>
      <c r="D192" s="4">
        <v>30</v>
      </c>
      <c r="E192" s="4">
        <v>1</v>
      </c>
      <c r="F192" s="4">
        <v>421024</v>
      </c>
      <c r="G192" s="4">
        <v>0</v>
      </c>
      <c r="H192" s="4">
        <v>0</v>
      </c>
      <c r="I192" s="4" t="s">
        <v>88</v>
      </c>
      <c r="J192" s="4" t="s">
        <v>2</v>
      </c>
      <c r="K192" s="4" t="s">
        <v>3</v>
      </c>
      <c r="L192" s="4" t="s">
        <v>4</v>
      </c>
      <c r="M192" s="4" t="s">
        <v>5</v>
      </c>
      <c r="N192" s="4" t="s">
        <v>6</v>
      </c>
      <c r="O192" s="4" t="s">
        <v>6</v>
      </c>
      <c r="P192" s="4" t="s">
        <v>6</v>
      </c>
      <c r="Q192" s="4">
        <v>0</v>
      </c>
    </row>
    <row r="193" spans="1:17" x14ac:dyDescent="0.25">
      <c r="A193" s="4" t="s">
        <v>69</v>
      </c>
      <c r="B193" s="4">
        <v>31052021</v>
      </c>
      <c r="C193" s="4">
        <v>1</v>
      </c>
      <c r="D193" s="4">
        <v>31</v>
      </c>
      <c r="E193" s="4">
        <v>1</v>
      </c>
      <c r="F193" s="4">
        <v>421025</v>
      </c>
      <c r="G193" s="4">
        <v>0</v>
      </c>
      <c r="H193" s="4">
        <v>0</v>
      </c>
      <c r="I193" s="4" t="s">
        <v>89</v>
      </c>
      <c r="J193" s="4" t="s">
        <v>2</v>
      </c>
      <c r="K193" s="4" t="s">
        <v>3</v>
      </c>
      <c r="L193" s="4" t="s">
        <v>4</v>
      </c>
      <c r="M193" s="4" t="s">
        <v>5</v>
      </c>
      <c r="N193" s="4" t="s">
        <v>6</v>
      </c>
      <c r="O193" s="4" t="s">
        <v>6</v>
      </c>
      <c r="P193" s="4" t="s">
        <v>6</v>
      </c>
      <c r="Q193" s="4">
        <v>0</v>
      </c>
    </row>
    <row r="194" spans="1:17" x14ac:dyDescent="0.25">
      <c r="A194" s="4" t="s">
        <v>69</v>
      </c>
      <c r="B194" s="4">
        <v>31052021</v>
      </c>
      <c r="C194" s="4">
        <v>1</v>
      </c>
      <c r="D194" s="4">
        <v>33</v>
      </c>
      <c r="E194" s="4">
        <v>1</v>
      </c>
      <c r="F194" s="4">
        <v>431000</v>
      </c>
      <c r="G194" s="4">
        <v>0</v>
      </c>
      <c r="H194" s="4">
        <v>0</v>
      </c>
      <c r="I194" s="4" t="s">
        <v>25</v>
      </c>
      <c r="J194" s="4" t="s">
        <v>2</v>
      </c>
      <c r="K194" s="4" t="s">
        <v>3</v>
      </c>
      <c r="L194" s="4" t="s">
        <v>4</v>
      </c>
      <c r="M194" s="4" t="s">
        <v>5</v>
      </c>
      <c r="N194" s="4" t="s">
        <v>6</v>
      </c>
      <c r="O194" s="4" t="s">
        <v>6</v>
      </c>
      <c r="P194" s="4" t="s">
        <v>6</v>
      </c>
      <c r="Q194" s="4">
        <v>0</v>
      </c>
    </row>
    <row r="195" spans="1:17" x14ac:dyDescent="0.25">
      <c r="A195" s="4" t="s">
        <v>69</v>
      </c>
      <c r="B195" s="4">
        <v>31052021</v>
      </c>
      <c r="C195" s="4">
        <v>1</v>
      </c>
      <c r="D195" s="4">
        <v>34</v>
      </c>
      <c r="E195" s="4">
        <v>1</v>
      </c>
      <c r="F195" s="4">
        <v>431001</v>
      </c>
      <c r="G195" s="4">
        <v>0</v>
      </c>
      <c r="H195" s="4">
        <v>0</v>
      </c>
      <c r="I195" s="4" t="s">
        <v>26</v>
      </c>
      <c r="J195" s="4" t="s">
        <v>2</v>
      </c>
      <c r="K195" s="4" t="s">
        <v>3</v>
      </c>
      <c r="L195" s="4" t="s">
        <v>4</v>
      </c>
      <c r="M195" s="4" t="s">
        <v>5</v>
      </c>
      <c r="N195" s="4" t="s">
        <v>6</v>
      </c>
      <c r="O195" s="4" t="s">
        <v>6</v>
      </c>
      <c r="P195" s="4" t="s">
        <v>6</v>
      </c>
      <c r="Q195" s="4">
        <v>0</v>
      </c>
    </row>
    <row r="196" spans="1:17" x14ac:dyDescent="0.25">
      <c r="A196" s="4" t="s">
        <v>69</v>
      </c>
      <c r="B196" s="4">
        <v>31052021</v>
      </c>
      <c r="C196" s="4">
        <v>1</v>
      </c>
      <c r="D196" s="4">
        <v>35</v>
      </c>
      <c r="E196" s="4">
        <v>1</v>
      </c>
      <c r="F196" s="4">
        <v>437250</v>
      </c>
      <c r="G196" s="4">
        <v>0</v>
      </c>
      <c r="H196" s="4">
        <v>0</v>
      </c>
      <c r="I196" s="4" t="s">
        <v>27</v>
      </c>
      <c r="J196" s="4" t="s">
        <v>2</v>
      </c>
      <c r="K196" s="4" t="s">
        <v>3</v>
      </c>
      <c r="L196" s="4" t="s">
        <v>4</v>
      </c>
      <c r="M196" s="4" t="s">
        <v>5</v>
      </c>
      <c r="N196" s="4" t="s">
        <v>6</v>
      </c>
      <c r="O196" s="4" t="s">
        <v>6</v>
      </c>
      <c r="P196" s="4" t="s">
        <v>6</v>
      </c>
      <c r="Q196" s="4">
        <v>0</v>
      </c>
    </row>
    <row r="197" spans="1:17" x14ac:dyDescent="0.25">
      <c r="A197" s="4" t="s">
        <v>69</v>
      </c>
      <c r="B197" s="4">
        <v>31052021</v>
      </c>
      <c r="C197" s="4">
        <v>1</v>
      </c>
      <c r="D197" s="4">
        <v>36</v>
      </c>
      <c r="E197" s="4">
        <v>1</v>
      </c>
      <c r="F197" s="4">
        <v>437300</v>
      </c>
      <c r="G197" s="4">
        <v>0</v>
      </c>
      <c r="H197" s="4">
        <v>0</v>
      </c>
      <c r="I197" s="4" t="s">
        <v>28</v>
      </c>
      <c r="J197" s="4" t="s">
        <v>2</v>
      </c>
      <c r="K197" s="4" t="s">
        <v>3</v>
      </c>
      <c r="L197" s="4" t="s">
        <v>4</v>
      </c>
      <c r="M197" s="4" t="s">
        <v>5</v>
      </c>
      <c r="N197" s="4" t="s">
        <v>6</v>
      </c>
      <c r="O197" s="4" t="s">
        <v>6</v>
      </c>
      <c r="P197" s="4" t="s">
        <v>6</v>
      </c>
      <c r="Q197" s="4">
        <v>0</v>
      </c>
    </row>
    <row r="198" spans="1:17" x14ac:dyDescent="0.25">
      <c r="A198" s="4" t="s">
        <v>69</v>
      </c>
      <c r="B198" s="4">
        <v>31052021</v>
      </c>
      <c r="C198" s="4">
        <v>1</v>
      </c>
      <c r="D198" s="4">
        <v>37</v>
      </c>
      <c r="E198" s="4">
        <v>1</v>
      </c>
      <c r="F198" s="4">
        <v>437450</v>
      </c>
      <c r="G198" s="4">
        <v>0</v>
      </c>
      <c r="H198" s="4">
        <v>0</v>
      </c>
      <c r="I198" s="4" t="s">
        <v>29</v>
      </c>
      <c r="J198" s="4" t="s">
        <v>2</v>
      </c>
      <c r="K198" s="4" t="s">
        <v>3</v>
      </c>
      <c r="L198" s="4" t="s">
        <v>4</v>
      </c>
      <c r="M198" s="4" t="s">
        <v>5</v>
      </c>
      <c r="N198" s="4" t="s">
        <v>6</v>
      </c>
      <c r="O198" s="4" t="s">
        <v>6</v>
      </c>
      <c r="P198" s="4" t="s">
        <v>6</v>
      </c>
      <c r="Q198" s="4">
        <v>0</v>
      </c>
    </row>
    <row r="199" spans="1:17" x14ac:dyDescent="0.25">
      <c r="A199" s="4" t="s">
        <v>69</v>
      </c>
      <c r="B199" s="4">
        <v>31052021</v>
      </c>
      <c r="C199" s="4">
        <v>1</v>
      </c>
      <c r="D199" s="4">
        <v>38</v>
      </c>
      <c r="E199" s="4">
        <v>1</v>
      </c>
      <c r="F199" s="4">
        <v>444100</v>
      </c>
      <c r="G199" s="4">
        <v>0</v>
      </c>
      <c r="H199" s="4">
        <v>0</v>
      </c>
      <c r="I199" s="4" t="s">
        <v>30</v>
      </c>
      <c r="J199" s="4" t="s">
        <v>2</v>
      </c>
      <c r="K199" s="4" t="s">
        <v>3</v>
      </c>
      <c r="L199" s="4" t="s">
        <v>4</v>
      </c>
      <c r="M199" s="4" t="s">
        <v>5</v>
      </c>
      <c r="N199" s="4" t="s">
        <v>6</v>
      </c>
      <c r="O199" s="4" t="s">
        <v>6</v>
      </c>
      <c r="P199" s="4" t="s">
        <v>6</v>
      </c>
      <c r="Q199" s="4">
        <v>0</v>
      </c>
    </row>
    <row r="200" spans="1:17" x14ac:dyDescent="0.25">
      <c r="A200" s="4" t="s">
        <v>69</v>
      </c>
      <c r="B200" s="4">
        <v>31052021</v>
      </c>
      <c r="C200" s="4">
        <v>1</v>
      </c>
      <c r="D200" s="4">
        <v>39</v>
      </c>
      <c r="E200" s="4">
        <v>1</v>
      </c>
      <c r="F200" s="4">
        <v>445510</v>
      </c>
      <c r="G200" s="4">
        <v>0</v>
      </c>
      <c r="H200" s="4">
        <v>0</v>
      </c>
      <c r="I200" s="4" t="s">
        <v>31</v>
      </c>
      <c r="J200" s="4" t="s">
        <v>2</v>
      </c>
      <c r="K200" s="4" t="s">
        <v>3</v>
      </c>
      <c r="L200" s="4" t="s">
        <v>4</v>
      </c>
      <c r="M200" s="4" t="s">
        <v>5</v>
      </c>
      <c r="N200" s="4" t="s">
        <v>6</v>
      </c>
      <c r="O200" s="4" t="s">
        <v>6</v>
      </c>
      <c r="P200" s="4" t="s">
        <v>6</v>
      </c>
      <c r="Q200" s="4">
        <v>0</v>
      </c>
    </row>
    <row r="201" spans="1:17" x14ac:dyDescent="0.25">
      <c r="A201" s="4" t="s">
        <v>69</v>
      </c>
      <c r="B201" s="4">
        <v>31052021</v>
      </c>
      <c r="C201" s="4">
        <v>1</v>
      </c>
      <c r="D201" s="4">
        <v>40</v>
      </c>
      <c r="E201" s="4">
        <v>1</v>
      </c>
      <c r="F201" s="4">
        <v>445511</v>
      </c>
      <c r="G201" s="4">
        <v>0</v>
      </c>
      <c r="H201" s="4">
        <v>0</v>
      </c>
      <c r="I201" s="4" t="s">
        <v>32</v>
      </c>
      <c r="J201" s="4" t="s">
        <v>2</v>
      </c>
      <c r="K201" s="4" t="s">
        <v>3</v>
      </c>
      <c r="L201" s="4" t="s">
        <v>4</v>
      </c>
      <c r="M201" s="4" t="s">
        <v>5</v>
      </c>
      <c r="N201" s="4" t="s">
        <v>6</v>
      </c>
      <c r="O201" s="4" t="s">
        <v>6</v>
      </c>
      <c r="P201" s="4" t="s">
        <v>6</v>
      </c>
      <c r="Q201" s="4">
        <v>0</v>
      </c>
    </row>
    <row r="202" spans="1:17" x14ac:dyDescent="0.25">
      <c r="A202" s="4" t="s">
        <v>69</v>
      </c>
      <c r="B202" s="4">
        <v>31052021</v>
      </c>
      <c r="C202" s="4">
        <v>1</v>
      </c>
      <c r="D202" s="4">
        <v>41</v>
      </c>
      <c r="E202" s="4">
        <v>1</v>
      </c>
      <c r="F202" s="4">
        <v>445620</v>
      </c>
      <c r="G202" s="4">
        <v>0</v>
      </c>
      <c r="H202" s="4">
        <v>0</v>
      </c>
      <c r="I202" s="4" t="s">
        <v>33</v>
      </c>
      <c r="J202" s="4" t="s">
        <v>2</v>
      </c>
      <c r="K202" s="4" t="s">
        <v>3</v>
      </c>
      <c r="L202" s="4" t="s">
        <v>4</v>
      </c>
      <c r="M202" s="4" t="s">
        <v>5</v>
      </c>
      <c r="N202" s="4" t="s">
        <v>6</v>
      </c>
      <c r="O202" s="4" t="s">
        <v>6</v>
      </c>
      <c r="P202" s="4" t="s">
        <v>6</v>
      </c>
      <c r="Q202" s="4">
        <v>0</v>
      </c>
    </row>
    <row r="203" spans="1:17" x14ac:dyDescent="0.25">
      <c r="A203" s="4" t="s">
        <v>69</v>
      </c>
      <c r="B203" s="4">
        <v>31052021</v>
      </c>
      <c r="C203" s="4">
        <v>1</v>
      </c>
      <c r="D203" s="4">
        <v>42</v>
      </c>
      <c r="E203" s="4">
        <v>1</v>
      </c>
      <c r="F203" s="4">
        <v>445666</v>
      </c>
      <c r="G203" s="4">
        <v>0</v>
      </c>
      <c r="H203" s="4">
        <v>0</v>
      </c>
      <c r="I203" s="4" t="s">
        <v>34</v>
      </c>
      <c r="J203" s="4" t="s">
        <v>2</v>
      </c>
      <c r="K203" s="4" t="s">
        <v>3</v>
      </c>
      <c r="L203" s="4" t="s">
        <v>4</v>
      </c>
      <c r="M203" s="4" t="s">
        <v>5</v>
      </c>
      <c r="N203" s="4" t="s">
        <v>6</v>
      </c>
      <c r="O203" s="4" t="s">
        <v>6</v>
      </c>
      <c r="P203" s="4" t="s">
        <v>6</v>
      </c>
      <c r="Q203" s="4">
        <v>0</v>
      </c>
    </row>
    <row r="204" spans="1:17" x14ac:dyDescent="0.25">
      <c r="A204" s="4" t="s">
        <v>69</v>
      </c>
      <c r="B204" s="4">
        <v>31052021</v>
      </c>
      <c r="C204" s="4">
        <v>1</v>
      </c>
      <c r="D204" s="4">
        <v>43</v>
      </c>
      <c r="E204" s="4">
        <v>1</v>
      </c>
      <c r="F204" s="4">
        <v>445716</v>
      </c>
      <c r="G204" s="4">
        <v>0</v>
      </c>
      <c r="H204" s="4">
        <v>0</v>
      </c>
      <c r="I204" s="4" t="s">
        <v>35</v>
      </c>
      <c r="J204" s="4" t="s">
        <v>2</v>
      </c>
      <c r="K204" s="4" t="s">
        <v>3</v>
      </c>
      <c r="L204" s="4" t="s">
        <v>4</v>
      </c>
      <c r="M204" s="4" t="s">
        <v>5</v>
      </c>
      <c r="N204" s="4" t="s">
        <v>6</v>
      </c>
      <c r="O204" s="4" t="s">
        <v>6</v>
      </c>
      <c r="P204" s="4" t="s">
        <v>6</v>
      </c>
      <c r="Q204" s="4">
        <v>0</v>
      </c>
    </row>
    <row r="205" spans="1:17" x14ac:dyDescent="0.25">
      <c r="A205" s="4" t="s">
        <v>69</v>
      </c>
      <c r="B205" s="4">
        <v>31052021</v>
      </c>
      <c r="C205" s="4">
        <v>1</v>
      </c>
      <c r="D205" s="4">
        <v>44</v>
      </c>
      <c r="E205" s="4">
        <v>1</v>
      </c>
      <c r="F205" s="4">
        <v>445860</v>
      </c>
      <c r="G205" s="4">
        <v>0</v>
      </c>
      <c r="H205" s="4">
        <v>0</v>
      </c>
      <c r="I205" s="4" t="s">
        <v>36</v>
      </c>
      <c r="J205" s="4" t="s">
        <v>2</v>
      </c>
      <c r="K205" s="4" t="s">
        <v>3</v>
      </c>
      <c r="L205" s="4" t="s">
        <v>4</v>
      </c>
      <c r="M205" s="4" t="s">
        <v>5</v>
      </c>
      <c r="N205" s="4" t="s">
        <v>6</v>
      </c>
      <c r="O205" s="4" t="s">
        <v>6</v>
      </c>
      <c r="P205" s="4" t="s">
        <v>6</v>
      </c>
      <c r="Q205" s="4">
        <v>0</v>
      </c>
    </row>
    <row r="206" spans="1:17" x14ac:dyDescent="0.25">
      <c r="A206" s="4" t="s">
        <v>69</v>
      </c>
      <c r="B206" s="4">
        <v>31052021</v>
      </c>
      <c r="C206" s="4">
        <v>1</v>
      </c>
      <c r="D206" s="4">
        <v>45</v>
      </c>
      <c r="E206" s="4">
        <v>1</v>
      </c>
      <c r="F206" s="4">
        <v>448611</v>
      </c>
      <c r="G206" s="4">
        <v>0</v>
      </c>
      <c r="H206" s="4">
        <v>0</v>
      </c>
      <c r="I206" s="4" t="s">
        <v>37</v>
      </c>
      <c r="J206" s="4" t="s">
        <v>2</v>
      </c>
      <c r="K206" s="4" t="s">
        <v>3</v>
      </c>
      <c r="L206" s="4" t="s">
        <v>4</v>
      </c>
      <c r="M206" s="4" t="s">
        <v>5</v>
      </c>
      <c r="N206" s="4" t="s">
        <v>6</v>
      </c>
      <c r="O206" s="4" t="s">
        <v>6</v>
      </c>
      <c r="P206" s="4" t="s">
        <v>6</v>
      </c>
      <c r="Q206" s="4">
        <v>0</v>
      </c>
    </row>
    <row r="207" spans="1:17" x14ac:dyDescent="0.25">
      <c r="A207" s="4" t="s">
        <v>69</v>
      </c>
      <c r="B207" s="4">
        <v>31052021</v>
      </c>
      <c r="C207" s="4">
        <v>1</v>
      </c>
      <c r="D207" s="4">
        <v>46</v>
      </c>
      <c r="E207" s="4">
        <v>1</v>
      </c>
      <c r="F207" s="4">
        <v>448633</v>
      </c>
      <c r="G207" s="4">
        <v>0</v>
      </c>
      <c r="H207" s="4">
        <v>0</v>
      </c>
      <c r="I207" s="4" t="s">
        <v>38</v>
      </c>
      <c r="J207" s="4" t="s">
        <v>2</v>
      </c>
      <c r="K207" s="4" t="s">
        <v>3</v>
      </c>
      <c r="L207" s="4" t="s">
        <v>4</v>
      </c>
      <c r="M207" s="4" t="s">
        <v>5</v>
      </c>
      <c r="N207" s="4" t="s">
        <v>6</v>
      </c>
      <c r="O207" s="4" t="s">
        <v>6</v>
      </c>
      <c r="P207" s="4" t="s">
        <v>6</v>
      </c>
      <c r="Q207" s="4">
        <v>0</v>
      </c>
    </row>
    <row r="208" spans="1:17" x14ac:dyDescent="0.25">
      <c r="A208" s="4" t="s">
        <v>69</v>
      </c>
      <c r="B208" s="4">
        <v>31052021</v>
      </c>
      <c r="C208" s="4">
        <v>1</v>
      </c>
      <c r="D208" s="4">
        <v>47</v>
      </c>
      <c r="E208" s="4">
        <v>1</v>
      </c>
      <c r="F208" s="4">
        <v>448700</v>
      </c>
      <c r="G208" s="4">
        <v>0</v>
      </c>
      <c r="H208" s="4">
        <v>0</v>
      </c>
      <c r="I208" s="4" t="s">
        <v>39</v>
      </c>
      <c r="J208" s="4" t="s">
        <v>2</v>
      </c>
      <c r="K208" s="4" t="s">
        <v>3</v>
      </c>
      <c r="L208" s="4" t="s">
        <v>4</v>
      </c>
      <c r="M208" s="4" t="s">
        <v>5</v>
      </c>
      <c r="N208" s="4" t="s">
        <v>6</v>
      </c>
      <c r="O208" s="4" t="s">
        <v>6</v>
      </c>
      <c r="P208" s="4" t="s">
        <v>6</v>
      </c>
      <c r="Q208" s="4">
        <v>0</v>
      </c>
    </row>
    <row r="209" spans="1:17" x14ac:dyDescent="0.25">
      <c r="A209" s="4" t="s">
        <v>69</v>
      </c>
      <c r="B209" s="4">
        <v>31052021</v>
      </c>
      <c r="C209" s="4">
        <v>1</v>
      </c>
      <c r="D209" s="4">
        <v>48</v>
      </c>
      <c r="E209" s="4">
        <v>1</v>
      </c>
      <c r="F209" s="4">
        <v>455120</v>
      </c>
      <c r="G209" s="4">
        <v>0</v>
      </c>
      <c r="H209" s="4">
        <v>0</v>
      </c>
      <c r="I209" s="4" t="s">
        <v>90</v>
      </c>
      <c r="J209" s="4" t="s">
        <v>2</v>
      </c>
      <c r="K209" s="4" t="s">
        <v>3</v>
      </c>
      <c r="L209" s="4" t="s">
        <v>4</v>
      </c>
      <c r="M209" s="4" t="s">
        <v>5</v>
      </c>
      <c r="N209" s="4" t="s">
        <v>6</v>
      </c>
      <c r="O209" s="4" t="s">
        <v>6</v>
      </c>
      <c r="P209" s="4" t="s">
        <v>6</v>
      </c>
      <c r="Q209" s="4">
        <v>0</v>
      </c>
    </row>
    <row r="210" spans="1:17" x14ac:dyDescent="0.25">
      <c r="A210" s="4" t="s">
        <v>69</v>
      </c>
      <c r="B210" s="4">
        <v>31052021</v>
      </c>
      <c r="C210" s="4">
        <v>1</v>
      </c>
      <c r="D210" s="4">
        <v>49</v>
      </c>
      <c r="E210" s="4">
        <v>1</v>
      </c>
      <c r="F210" s="4">
        <v>467100</v>
      </c>
      <c r="G210" s="4">
        <v>0</v>
      </c>
      <c r="H210" s="4">
        <v>0</v>
      </c>
      <c r="I210" s="4" t="s">
        <v>91</v>
      </c>
      <c r="J210" s="4" t="s">
        <v>2</v>
      </c>
      <c r="K210" s="4" t="s">
        <v>3</v>
      </c>
      <c r="L210" s="4" t="s">
        <v>4</v>
      </c>
      <c r="M210" s="4" t="s">
        <v>5</v>
      </c>
      <c r="N210" s="4" t="s">
        <v>6</v>
      </c>
      <c r="O210" s="4" t="s">
        <v>6</v>
      </c>
      <c r="P210" s="4" t="s">
        <v>6</v>
      </c>
      <c r="Q210" s="4">
        <v>0</v>
      </c>
    </row>
    <row r="211" spans="1:17" x14ac:dyDescent="0.25">
      <c r="A211" s="4" t="s">
        <v>69</v>
      </c>
      <c r="B211" s="4">
        <v>31052021</v>
      </c>
      <c r="C211" s="4">
        <v>1</v>
      </c>
      <c r="D211" s="4">
        <v>50</v>
      </c>
      <c r="E211" s="4">
        <v>1</v>
      </c>
      <c r="F211" s="4">
        <v>467200</v>
      </c>
      <c r="G211" s="4">
        <v>0</v>
      </c>
      <c r="H211" s="4">
        <v>0</v>
      </c>
      <c r="I211" s="4" t="s">
        <v>94</v>
      </c>
      <c r="J211" s="4" t="s">
        <v>2</v>
      </c>
      <c r="K211" s="4" t="s">
        <v>3</v>
      </c>
      <c r="L211" s="4" t="s">
        <v>4</v>
      </c>
      <c r="M211" s="4" t="s">
        <v>5</v>
      </c>
      <c r="N211" s="4" t="s">
        <v>6</v>
      </c>
      <c r="O211" s="4" t="s">
        <v>6</v>
      </c>
      <c r="P211" s="4" t="s">
        <v>6</v>
      </c>
      <c r="Q211" s="4">
        <v>0</v>
      </c>
    </row>
    <row r="212" spans="1:17" x14ac:dyDescent="0.25">
      <c r="A212" s="4" t="s">
        <v>69</v>
      </c>
      <c r="B212" s="4">
        <v>31052021</v>
      </c>
      <c r="C212" s="4">
        <v>2</v>
      </c>
      <c r="D212" s="4">
        <v>1</v>
      </c>
      <c r="E212" s="4">
        <v>1</v>
      </c>
      <c r="F212" s="4">
        <v>486000</v>
      </c>
      <c r="G212" s="4">
        <v>0</v>
      </c>
      <c r="H212" s="4">
        <v>0</v>
      </c>
      <c r="I212" s="4" t="s">
        <v>40</v>
      </c>
      <c r="J212" s="4" t="s">
        <v>2</v>
      </c>
      <c r="K212" s="4" t="s">
        <v>3</v>
      </c>
      <c r="L212" s="4" t="s">
        <v>4</v>
      </c>
      <c r="M212" s="4" t="s">
        <v>5</v>
      </c>
      <c r="N212" s="4" t="s">
        <v>6</v>
      </c>
      <c r="O212" s="4" t="s">
        <v>6</v>
      </c>
      <c r="P212" s="4" t="s">
        <v>6</v>
      </c>
      <c r="Q212" s="4">
        <v>0</v>
      </c>
    </row>
    <row r="213" spans="1:17" x14ac:dyDescent="0.25">
      <c r="A213" s="5" t="s">
        <v>69</v>
      </c>
      <c r="B213" s="5">
        <v>31052021</v>
      </c>
      <c r="C213" s="5">
        <v>2</v>
      </c>
      <c r="D213" s="5">
        <v>2</v>
      </c>
      <c r="E213" s="5">
        <v>1</v>
      </c>
      <c r="F213" s="5">
        <v>503000</v>
      </c>
      <c r="G213" s="5">
        <v>0</v>
      </c>
      <c r="H213" s="5">
        <v>0</v>
      </c>
      <c r="I213" s="5" t="s">
        <v>41</v>
      </c>
      <c r="J213" s="5" t="s">
        <v>2</v>
      </c>
      <c r="K213" s="5" t="s">
        <v>3</v>
      </c>
      <c r="L213" s="5" t="s">
        <v>4</v>
      </c>
      <c r="M213" s="5" t="s">
        <v>5</v>
      </c>
      <c r="N213" s="5" t="s">
        <v>6</v>
      </c>
      <c r="O213" s="5" t="s">
        <v>6</v>
      </c>
      <c r="P213" s="5" t="s">
        <v>6</v>
      </c>
      <c r="Q213" s="5">
        <v>0</v>
      </c>
    </row>
    <row r="214" spans="1:17" x14ac:dyDescent="0.25">
      <c r="A214" s="5" t="s">
        <v>69</v>
      </c>
      <c r="B214" s="5">
        <v>31052021</v>
      </c>
      <c r="C214" s="5">
        <v>2</v>
      </c>
      <c r="D214" s="5">
        <v>3</v>
      </c>
      <c r="E214" s="5">
        <v>1</v>
      </c>
      <c r="F214" s="5">
        <v>512000</v>
      </c>
      <c r="G214" s="5">
        <v>0</v>
      </c>
      <c r="H214" s="5">
        <v>0</v>
      </c>
      <c r="I214" s="5" t="s">
        <v>95</v>
      </c>
      <c r="J214" s="5" t="s">
        <v>2</v>
      </c>
      <c r="K214" s="5" t="s">
        <v>3</v>
      </c>
      <c r="L214" s="5" t="s">
        <v>4</v>
      </c>
      <c r="M214" s="5" t="s">
        <v>5</v>
      </c>
      <c r="N214" s="5" t="s">
        <v>6</v>
      </c>
      <c r="O214" s="5" t="s">
        <v>6</v>
      </c>
      <c r="P214" s="5" t="s">
        <v>6</v>
      </c>
      <c r="Q214" s="5">
        <v>0</v>
      </c>
    </row>
    <row r="215" spans="1:17" x14ac:dyDescent="0.25">
      <c r="A215" s="5" t="s">
        <v>69</v>
      </c>
      <c r="B215" s="5">
        <v>31052021</v>
      </c>
      <c r="C215" s="5">
        <v>2</v>
      </c>
      <c r="D215" s="5">
        <v>4</v>
      </c>
      <c r="E215" s="5">
        <v>1</v>
      </c>
      <c r="F215" s="5">
        <v>512100</v>
      </c>
      <c r="G215" s="5">
        <v>0</v>
      </c>
      <c r="H215" s="5">
        <v>0</v>
      </c>
      <c r="I215" s="5" t="s">
        <v>78</v>
      </c>
      <c r="J215" s="5" t="s">
        <v>2</v>
      </c>
      <c r="K215" s="5" t="s">
        <v>3</v>
      </c>
      <c r="L215" s="5" t="s">
        <v>4</v>
      </c>
      <c r="M215" s="5" t="s">
        <v>5</v>
      </c>
      <c r="N215" s="5" t="s">
        <v>6</v>
      </c>
      <c r="O215" s="5" t="s">
        <v>6</v>
      </c>
      <c r="P215" s="5" t="s">
        <v>6</v>
      </c>
      <c r="Q215" s="5">
        <v>0</v>
      </c>
    </row>
    <row r="216" spans="1:17" x14ac:dyDescent="0.25">
      <c r="A216" s="5" t="s">
        <v>69</v>
      </c>
      <c r="B216" s="5">
        <v>31052021</v>
      </c>
      <c r="C216" s="5">
        <v>2</v>
      </c>
      <c r="D216" s="5">
        <v>5</v>
      </c>
      <c r="E216" s="5">
        <v>1</v>
      </c>
      <c r="F216" s="5">
        <v>512400</v>
      </c>
      <c r="G216" s="5">
        <v>0</v>
      </c>
      <c r="H216" s="5">
        <v>0</v>
      </c>
      <c r="I216" s="5" t="s">
        <v>42</v>
      </c>
      <c r="J216" s="5" t="s">
        <v>2</v>
      </c>
      <c r="K216" s="5" t="s">
        <v>3</v>
      </c>
      <c r="L216" s="5" t="s">
        <v>4</v>
      </c>
      <c r="M216" s="5" t="s">
        <v>5</v>
      </c>
      <c r="N216" s="5" t="s">
        <v>6</v>
      </c>
      <c r="O216" s="5" t="s">
        <v>6</v>
      </c>
      <c r="P216" s="5" t="s">
        <v>6</v>
      </c>
      <c r="Q216" s="5">
        <v>0</v>
      </c>
    </row>
    <row r="217" spans="1:17" x14ac:dyDescent="0.25">
      <c r="A217" s="5" t="s">
        <v>69</v>
      </c>
      <c r="B217" s="5">
        <v>31052021</v>
      </c>
      <c r="C217" s="5">
        <v>2</v>
      </c>
      <c r="D217" s="5">
        <v>6</v>
      </c>
      <c r="E217" s="5">
        <v>1</v>
      </c>
      <c r="F217" s="5">
        <v>518700</v>
      </c>
      <c r="G217" s="5">
        <v>0</v>
      </c>
      <c r="H217" s="5">
        <v>0</v>
      </c>
      <c r="I217" s="5" t="s">
        <v>43</v>
      </c>
      <c r="J217" s="5" t="s">
        <v>2</v>
      </c>
      <c r="K217" s="5" t="s">
        <v>3</v>
      </c>
      <c r="L217" s="5" t="s">
        <v>4</v>
      </c>
      <c r="M217" s="5" t="s">
        <v>5</v>
      </c>
      <c r="N217" s="5" t="s">
        <v>6</v>
      </c>
      <c r="O217" s="5" t="s">
        <v>6</v>
      </c>
      <c r="P217" s="5" t="s">
        <v>6</v>
      </c>
      <c r="Q217" s="5">
        <v>0</v>
      </c>
    </row>
    <row r="218" spans="1:17" x14ac:dyDescent="0.25">
      <c r="A218" s="5" t="s">
        <v>69</v>
      </c>
      <c r="B218" s="5">
        <v>31052021</v>
      </c>
      <c r="C218" s="5">
        <v>2</v>
      </c>
      <c r="D218" s="5">
        <v>7</v>
      </c>
      <c r="E218" s="5">
        <v>1</v>
      </c>
      <c r="F218" s="5">
        <v>530000</v>
      </c>
      <c r="G218" s="5">
        <v>0</v>
      </c>
      <c r="H218" s="5">
        <v>0</v>
      </c>
      <c r="I218" s="5" t="s">
        <v>44</v>
      </c>
      <c r="J218" s="5" t="s">
        <v>2</v>
      </c>
      <c r="K218" s="5" t="s">
        <v>3</v>
      </c>
      <c r="L218" s="5" t="s">
        <v>4</v>
      </c>
      <c r="M218" s="5" t="s">
        <v>5</v>
      </c>
      <c r="N218" s="5" t="s">
        <v>6</v>
      </c>
      <c r="O218" s="5" t="s">
        <v>6</v>
      </c>
      <c r="P218" s="5" t="s">
        <v>6</v>
      </c>
      <c r="Q218" s="5">
        <v>0</v>
      </c>
    </row>
    <row r="219" spans="1:17" x14ac:dyDescent="0.25">
      <c r="A219" s="6" t="s">
        <v>69</v>
      </c>
      <c r="B219" s="6">
        <v>31052021</v>
      </c>
      <c r="C219" s="6">
        <v>2</v>
      </c>
      <c r="D219" s="6">
        <v>8</v>
      </c>
      <c r="E219" s="6">
        <v>1</v>
      </c>
      <c r="F219" s="6">
        <v>606148</v>
      </c>
      <c r="G219" s="6">
        <v>0</v>
      </c>
      <c r="H219" s="6">
        <v>0</v>
      </c>
      <c r="I219" s="6" t="s">
        <v>149</v>
      </c>
      <c r="J219" s="6" t="s">
        <v>2</v>
      </c>
      <c r="K219" s="6" t="s">
        <v>3</v>
      </c>
      <c r="L219" s="6" t="s">
        <v>4</v>
      </c>
      <c r="M219" s="6" t="s">
        <v>5</v>
      </c>
      <c r="N219" s="6" t="s">
        <v>6</v>
      </c>
      <c r="O219" s="6" t="s">
        <v>6</v>
      </c>
      <c r="P219" s="6" t="s">
        <v>6</v>
      </c>
      <c r="Q219" s="6">
        <v>0</v>
      </c>
    </row>
    <row r="220" spans="1:17" x14ac:dyDescent="0.25">
      <c r="A220" s="6" t="s">
        <v>69</v>
      </c>
      <c r="B220" s="6">
        <v>31052021</v>
      </c>
      <c r="C220" s="6">
        <v>2</v>
      </c>
      <c r="D220" s="6">
        <v>9</v>
      </c>
      <c r="E220" s="6">
        <v>1</v>
      </c>
      <c r="F220" s="6">
        <v>606163</v>
      </c>
      <c r="G220" s="6">
        <v>0</v>
      </c>
      <c r="H220" s="6">
        <v>0</v>
      </c>
      <c r="I220" s="6" t="s">
        <v>150</v>
      </c>
      <c r="J220" s="6" t="s">
        <v>2</v>
      </c>
      <c r="K220" s="6" t="s">
        <v>3</v>
      </c>
      <c r="L220" s="6" t="s">
        <v>4</v>
      </c>
      <c r="M220" s="6" t="s">
        <v>5</v>
      </c>
      <c r="N220" s="6" t="s">
        <v>6</v>
      </c>
      <c r="O220" s="6" t="s">
        <v>6</v>
      </c>
      <c r="P220" s="6" t="s">
        <v>6</v>
      </c>
      <c r="Q220" s="6">
        <v>0</v>
      </c>
    </row>
    <row r="221" spans="1:17" x14ac:dyDescent="0.25">
      <c r="A221" s="6" t="s">
        <v>69</v>
      </c>
      <c r="B221" s="6">
        <v>31052021</v>
      </c>
      <c r="C221" s="6">
        <v>2</v>
      </c>
      <c r="D221" s="6">
        <v>10</v>
      </c>
      <c r="E221" s="6">
        <v>1</v>
      </c>
      <c r="F221" s="6">
        <v>606167</v>
      </c>
      <c r="G221" s="6">
        <v>0</v>
      </c>
      <c r="H221" s="6">
        <v>0</v>
      </c>
      <c r="I221" s="6" t="s">
        <v>151</v>
      </c>
      <c r="J221" s="6" t="s">
        <v>2</v>
      </c>
      <c r="K221" s="6" t="s">
        <v>3</v>
      </c>
      <c r="L221" s="6" t="s">
        <v>4</v>
      </c>
      <c r="M221" s="6" t="s">
        <v>5</v>
      </c>
      <c r="N221" s="6" t="s">
        <v>6</v>
      </c>
      <c r="O221" s="6" t="s">
        <v>6</v>
      </c>
      <c r="P221" s="6" t="s">
        <v>6</v>
      </c>
      <c r="Q221" s="6">
        <v>0</v>
      </c>
    </row>
    <row r="222" spans="1:17" x14ac:dyDescent="0.25">
      <c r="A222" s="6" t="s">
        <v>69</v>
      </c>
      <c r="B222" s="6">
        <v>31052021</v>
      </c>
      <c r="C222" s="6">
        <v>2</v>
      </c>
      <c r="D222" s="6">
        <v>11</v>
      </c>
      <c r="E222" s="6">
        <v>1</v>
      </c>
      <c r="F222" s="6">
        <v>606171</v>
      </c>
      <c r="G222" s="6">
        <v>0</v>
      </c>
      <c r="H222" s="6">
        <v>0</v>
      </c>
      <c r="I222" s="6" t="s">
        <v>152</v>
      </c>
      <c r="J222" s="6" t="s">
        <v>2</v>
      </c>
      <c r="K222" s="6" t="s">
        <v>3</v>
      </c>
      <c r="L222" s="6" t="s">
        <v>4</v>
      </c>
      <c r="M222" s="6" t="s">
        <v>5</v>
      </c>
      <c r="N222" s="6" t="s">
        <v>6</v>
      </c>
      <c r="O222" s="6" t="s">
        <v>6</v>
      </c>
      <c r="P222" s="6" t="s">
        <v>6</v>
      </c>
      <c r="Q222" s="6">
        <v>0</v>
      </c>
    </row>
    <row r="223" spans="1:17" x14ac:dyDescent="0.25">
      <c r="A223" s="6" t="s">
        <v>69</v>
      </c>
      <c r="B223" s="6">
        <v>31052021</v>
      </c>
      <c r="C223" s="6">
        <v>2</v>
      </c>
      <c r="D223" s="6">
        <v>12</v>
      </c>
      <c r="E223" s="6">
        <v>1</v>
      </c>
      <c r="F223" s="6">
        <v>606172</v>
      </c>
      <c r="G223" s="6">
        <v>0</v>
      </c>
      <c r="H223" s="6">
        <v>0</v>
      </c>
      <c r="I223" s="6" t="s">
        <v>153</v>
      </c>
      <c r="J223" s="6" t="s">
        <v>2</v>
      </c>
      <c r="K223" s="6" t="s">
        <v>3</v>
      </c>
      <c r="L223" s="6" t="s">
        <v>4</v>
      </c>
      <c r="M223" s="6" t="s">
        <v>5</v>
      </c>
      <c r="N223" s="6" t="s">
        <v>6</v>
      </c>
      <c r="O223" s="6" t="s">
        <v>6</v>
      </c>
      <c r="P223" s="6" t="s">
        <v>6</v>
      </c>
      <c r="Q223" s="6">
        <v>0</v>
      </c>
    </row>
    <row r="224" spans="1:17" x14ac:dyDescent="0.25">
      <c r="A224" s="6" t="s">
        <v>69</v>
      </c>
      <c r="B224" s="6">
        <v>31052021</v>
      </c>
      <c r="C224" s="6">
        <v>2</v>
      </c>
      <c r="D224" s="6">
        <v>13</v>
      </c>
      <c r="E224" s="6">
        <v>1</v>
      </c>
      <c r="F224" s="6">
        <v>606178</v>
      </c>
      <c r="G224" s="6">
        <v>0</v>
      </c>
      <c r="H224" s="6">
        <v>0</v>
      </c>
      <c r="I224" s="6" t="s">
        <v>154</v>
      </c>
      <c r="J224" s="6" t="s">
        <v>2</v>
      </c>
      <c r="K224" s="6" t="s">
        <v>3</v>
      </c>
      <c r="L224" s="6" t="s">
        <v>4</v>
      </c>
      <c r="M224" s="6" t="s">
        <v>5</v>
      </c>
      <c r="N224" s="6" t="s">
        <v>6</v>
      </c>
      <c r="O224" s="6" t="s">
        <v>6</v>
      </c>
      <c r="P224" s="6" t="s">
        <v>6</v>
      </c>
      <c r="Q224" s="6">
        <v>0</v>
      </c>
    </row>
    <row r="225" spans="1:17" x14ac:dyDescent="0.25">
      <c r="A225" s="6" t="s">
        <v>69</v>
      </c>
      <c r="B225" s="6">
        <v>31052021</v>
      </c>
      <c r="C225" s="6">
        <v>2</v>
      </c>
      <c r="D225" s="6">
        <v>14</v>
      </c>
      <c r="E225" s="6">
        <v>1</v>
      </c>
      <c r="F225" s="6">
        <v>606179</v>
      </c>
      <c r="G225" s="6">
        <v>0</v>
      </c>
      <c r="H225" s="6">
        <v>0</v>
      </c>
      <c r="I225" s="6" t="s">
        <v>155</v>
      </c>
      <c r="J225" s="6" t="s">
        <v>2</v>
      </c>
      <c r="K225" s="6" t="s">
        <v>3</v>
      </c>
      <c r="L225" s="6" t="s">
        <v>4</v>
      </c>
      <c r="M225" s="6" t="s">
        <v>5</v>
      </c>
      <c r="N225" s="6" t="s">
        <v>6</v>
      </c>
      <c r="O225" s="6" t="s">
        <v>6</v>
      </c>
      <c r="P225" s="6" t="s">
        <v>6</v>
      </c>
      <c r="Q225" s="6">
        <v>0</v>
      </c>
    </row>
    <row r="226" spans="1:17" x14ac:dyDescent="0.25">
      <c r="A226" s="6" t="s">
        <v>69</v>
      </c>
      <c r="B226" s="6">
        <v>31052021</v>
      </c>
      <c r="C226" s="6">
        <v>2</v>
      </c>
      <c r="D226" s="6">
        <v>15</v>
      </c>
      <c r="E226" s="6">
        <v>1</v>
      </c>
      <c r="F226" s="6">
        <v>606180</v>
      </c>
      <c r="G226" s="6">
        <v>0</v>
      </c>
      <c r="H226" s="6">
        <v>0</v>
      </c>
      <c r="I226" s="6" t="s">
        <v>156</v>
      </c>
      <c r="J226" s="6" t="s">
        <v>2</v>
      </c>
      <c r="K226" s="6" t="s">
        <v>3</v>
      </c>
      <c r="L226" s="6" t="s">
        <v>4</v>
      </c>
      <c r="M226" s="6" t="s">
        <v>5</v>
      </c>
      <c r="N226" s="6" t="s">
        <v>6</v>
      </c>
      <c r="O226" s="6" t="s">
        <v>6</v>
      </c>
      <c r="P226" s="6" t="s">
        <v>6</v>
      </c>
      <c r="Q226" s="6">
        <v>0</v>
      </c>
    </row>
    <row r="227" spans="1:17" x14ac:dyDescent="0.25">
      <c r="A227" s="6" t="s">
        <v>69</v>
      </c>
      <c r="B227" s="6">
        <v>31052021</v>
      </c>
      <c r="C227" s="6">
        <v>2</v>
      </c>
      <c r="D227" s="6">
        <v>16</v>
      </c>
      <c r="E227" s="6">
        <v>1</v>
      </c>
      <c r="F227" s="6">
        <v>606181</v>
      </c>
      <c r="G227" s="6">
        <v>0</v>
      </c>
      <c r="H227" s="6">
        <v>0</v>
      </c>
      <c r="I227" s="6" t="s">
        <v>157</v>
      </c>
      <c r="J227" s="6" t="s">
        <v>2</v>
      </c>
      <c r="K227" s="6" t="s">
        <v>3</v>
      </c>
      <c r="L227" s="6" t="s">
        <v>4</v>
      </c>
      <c r="M227" s="6" t="s">
        <v>5</v>
      </c>
      <c r="N227" s="6" t="s">
        <v>6</v>
      </c>
      <c r="O227" s="6" t="s">
        <v>6</v>
      </c>
      <c r="P227" s="6" t="s">
        <v>6</v>
      </c>
      <c r="Q227" s="6">
        <v>0</v>
      </c>
    </row>
    <row r="228" spans="1:17" x14ac:dyDescent="0.25">
      <c r="A228" s="6" t="s">
        <v>69</v>
      </c>
      <c r="B228" s="6">
        <v>31052021</v>
      </c>
      <c r="C228" s="6">
        <v>2</v>
      </c>
      <c r="D228" s="6">
        <v>17</v>
      </c>
      <c r="E228" s="6">
        <v>1</v>
      </c>
      <c r="F228" s="6">
        <v>606182</v>
      </c>
      <c r="G228" s="6">
        <v>0</v>
      </c>
      <c r="H228" s="6">
        <v>0</v>
      </c>
      <c r="I228" s="6" t="s">
        <v>158</v>
      </c>
      <c r="J228" s="6" t="s">
        <v>2</v>
      </c>
      <c r="K228" s="6" t="s">
        <v>3</v>
      </c>
      <c r="L228" s="6" t="s">
        <v>4</v>
      </c>
      <c r="M228" s="6" t="s">
        <v>5</v>
      </c>
      <c r="N228" s="6" t="s">
        <v>6</v>
      </c>
      <c r="O228" s="6" t="s">
        <v>6</v>
      </c>
      <c r="P228" s="6" t="s">
        <v>6</v>
      </c>
      <c r="Q228" s="6">
        <v>0</v>
      </c>
    </row>
    <row r="229" spans="1:17" x14ac:dyDescent="0.25">
      <c r="A229" s="6" t="s">
        <v>69</v>
      </c>
      <c r="B229" s="6">
        <v>31052021</v>
      </c>
      <c r="C229" s="6">
        <v>2</v>
      </c>
      <c r="D229" s="6">
        <v>18</v>
      </c>
      <c r="E229" s="6">
        <v>1</v>
      </c>
      <c r="F229" s="6">
        <v>606183</v>
      </c>
      <c r="G229" s="6">
        <v>0</v>
      </c>
      <c r="H229" s="6">
        <v>0</v>
      </c>
      <c r="I229" s="6" t="s">
        <v>159</v>
      </c>
      <c r="J229" s="6" t="s">
        <v>2</v>
      </c>
      <c r="K229" s="6" t="s">
        <v>3</v>
      </c>
      <c r="L229" s="6" t="s">
        <v>4</v>
      </c>
      <c r="M229" s="6" t="s">
        <v>5</v>
      </c>
      <c r="N229" s="6" t="s">
        <v>6</v>
      </c>
      <c r="O229" s="6" t="s">
        <v>6</v>
      </c>
      <c r="P229" s="6" t="s">
        <v>6</v>
      </c>
      <c r="Q229" s="6">
        <v>0</v>
      </c>
    </row>
    <row r="230" spans="1:17" x14ac:dyDescent="0.25">
      <c r="A230" s="6" t="s">
        <v>69</v>
      </c>
      <c r="B230" s="6">
        <v>31052021</v>
      </c>
      <c r="C230" s="6">
        <v>2</v>
      </c>
      <c r="D230" s="6">
        <v>19</v>
      </c>
      <c r="E230" s="6">
        <v>1</v>
      </c>
      <c r="F230" s="6">
        <v>606314</v>
      </c>
      <c r="G230" s="6">
        <v>0</v>
      </c>
      <c r="H230" s="6">
        <v>0</v>
      </c>
      <c r="I230" s="6" t="s">
        <v>160</v>
      </c>
      <c r="J230" s="6" t="s">
        <v>2</v>
      </c>
      <c r="K230" s="6" t="s">
        <v>3</v>
      </c>
      <c r="L230" s="6" t="s">
        <v>4</v>
      </c>
      <c r="M230" s="6" t="s">
        <v>5</v>
      </c>
      <c r="N230" s="6" t="s">
        <v>6</v>
      </c>
      <c r="O230" s="6" t="s">
        <v>6</v>
      </c>
      <c r="P230" s="6" t="s">
        <v>6</v>
      </c>
      <c r="Q230" s="6">
        <v>0</v>
      </c>
    </row>
    <row r="231" spans="1:17" x14ac:dyDescent="0.25">
      <c r="A231" s="6" t="s">
        <v>69</v>
      </c>
      <c r="B231" s="6">
        <v>31052021</v>
      </c>
      <c r="C231" s="6">
        <v>2</v>
      </c>
      <c r="D231" s="6">
        <v>20</v>
      </c>
      <c r="E231" s="6">
        <v>1</v>
      </c>
      <c r="F231" s="6">
        <v>606400</v>
      </c>
      <c r="G231" s="6">
        <v>0</v>
      </c>
      <c r="H231" s="6">
        <v>0</v>
      </c>
      <c r="I231" s="6" t="s">
        <v>45</v>
      </c>
      <c r="J231" s="6" t="s">
        <v>2</v>
      </c>
      <c r="K231" s="6" t="s">
        <v>3</v>
      </c>
      <c r="L231" s="6" t="s">
        <v>4</v>
      </c>
      <c r="M231" s="6" t="s">
        <v>5</v>
      </c>
      <c r="N231" s="6" t="s">
        <v>6</v>
      </c>
      <c r="O231" s="6" t="s">
        <v>6</v>
      </c>
      <c r="P231" s="6" t="s">
        <v>6</v>
      </c>
      <c r="Q231" s="6">
        <v>0</v>
      </c>
    </row>
    <row r="232" spans="1:17" x14ac:dyDescent="0.25">
      <c r="A232" s="6" t="s">
        <v>69</v>
      </c>
      <c r="B232" s="6">
        <v>31052021</v>
      </c>
      <c r="C232" s="6">
        <v>2</v>
      </c>
      <c r="D232" s="6">
        <v>21</v>
      </c>
      <c r="E232" s="6">
        <v>1</v>
      </c>
      <c r="F232" s="6">
        <v>612205</v>
      </c>
      <c r="G232" s="6">
        <v>0</v>
      </c>
      <c r="H232" s="6">
        <v>0</v>
      </c>
      <c r="I232" s="6" t="s">
        <v>109</v>
      </c>
      <c r="J232" s="6" t="s">
        <v>2</v>
      </c>
      <c r="K232" s="6" t="s">
        <v>3</v>
      </c>
      <c r="L232" s="6" t="s">
        <v>4</v>
      </c>
      <c r="M232" s="6" t="s">
        <v>5</v>
      </c>
      <c r="N232" s="6" t="s">
        <v>6</v>
      </c>
      <c r="O232" s="6" t="s">
        <v>6</v>
      </c>
      <c r="P232" s="6" t="s">
        <v>6</v>
      </c>
      <c r="Q232" s="6">
        <v>0</v>
      </c>
    </row>
    <row r="233" spans="1:17" x14ac:dyDescent="0.25">
      <c r="A233" s="6" t="s">
        <v>69</v>
      </c>
      <c r="B233" s="6">
        <v>31052021</v>
      </c>
      <c r="C233" s="6">
        <v>2</v>
      </c>
      <c r="D233" s="6">
        <v>22</v>
      </c>
      <c r="E233" s="6">
        <v>1</v>
      </c>
      <c r="F233" s="6">
        <v>613500</v>
      </c>
      <c r="G233" s="6">
        <v>0</v>
      </c>
      <c r="H233" s="6">
        <v>0</v>
      </c>
      <c r="I233" s="6" t="s">
        <v>110</v>
      </c>
      <c r="J233" s="6" t="s">
        <v>2</v>
      </c>
      <c r="K233" s="6" t="s">
        <v>3</v>
      </c>
      <c r="L233" s="6" t="s">
        <v>4</v>
      </c>
      <c r="M233" s="6" t="s">
        <v>5</v>
      </c>
      <c r="N233" s="6" t="s">
        <v>6</v>
      </c>
      <c r="O233" s="6" t="s">
        <v>6</v>
      </c>
      <c r="P233" s="6" t="s">
        <v>6</v>
      </c>
      <c r="Q233" s="6">
        <v>0</v>
      </c>
    </row>
    <row r="234" spans="1:17" x14ac:dyDescent="0.25">
      <c r="A234" s="6" t="s">
        <v>69</v>
      </c>
      <c r="B234" s="6">
        <v>31052021</v>
      </c>
      <c r="C234" s="6">
        <v>2</v>
      </c>
      <c r="D234" s="6">
        <v>23</v>
      </c>
      <c r="E234" s="6">
        <v>1</v>
      </c>
      <c r="F234" s="6">
        <v>613509</v>
      </c>
      <c r="G234" s="6">
        <v>0</v>
      </c>
      <c r="H234" s="6">
        <v>0</v>
      </c>
      <c r="I234" s="6" t="s">
        <v>111</v>
      </c>
      <c r="J234" s="6" t="s">
        <v>2</v>
      </c>
      <c r="K234" s="6" t="s">
        <v>3</v>
      </c>
      <c r="L234" s="6" t="s">
        <v>4</v>
      </c>
      <c r="M234" s="6" t="s">
        <v>5</v>
      </c>
      <c r="N234" s="6" t="s">
        <v>6</v>
      </c>
      <c r="O234" s="6" t="s">
        <v>6</v>
      </c>
      <c r="P234" s="6" t="s">
        <v>6</v>
      </c>
      <c r="Q234" s="6">
        <v>0</v>
      </c>
    </row>
    <row r="235" spans="1:17" x14ac:dyDescent="0.25">
      <c r="A235" s="6" t="s">
        <v>69</v>
      </c>
      <c r="B235" s="6">
        <v>31052021</v>
      </c>
      <c r="C235" s="6">
        <v>2</v>
      </c>
      <c r="D235" s="6">
        <v>24</v>
      </c>
      <c r="E235" s="6">
        <v>1</v>
      </c>
      <c r="F235" s="6">
        <v>613511</v>
      </c>
      <c r="G235" s="6">
        <v>0</v>
      </c>
      <c r="H235" s="6">
        <v>0</v>
      </c>
      <c r="I235" s="6" t="s">
        <v>112</v>
      </c>
      <c r="J235" s="6" t="s">
        <v>2</v>
      </c>
      <c r="K235" s="6" t="s">
        <v>3</v>
      </c>
      <c r="L235" s="6" t="s">
        <v>4</v>
      </c>
      <c r="M235" s="6" t="s">
        <v>5</v>
      </c>
      <c r="N235" s="6" t="s">
        <v>6</v>
      </c>
      <c r="O235" s="6" t="s">
        <v>6</v>
      </c>
      <c r="P235" s="6" t="s">
        <v>6</v>
      </c>
      <c r="Q235" s="6">
        <v>0</v>
      </c>
    </row>
    <row r="236" spans="1:17" x14ac:dyDescent="0.25">
      <c r="A236" s="6" t="s">
        <v>69</v>
      </c>
      <c r="B236" s="6">
        <v>31052021</v>
      </c>
      <c r="C236" s="6">
        <v>2</v>
      </c>
      <c r="D236" s="6">
        <v>25</v>
      </c>
      <c r="E236" s="6">
        <v>1</v>
      </c>
      <c r="F236" s="6">
        <v>613522</v>
      </c>
      <c r="G236" s="6">
        <v>0</v>
      </c>
      <c r="H236" s="6">
        <v>0</v>
      </c>
      <c r="I236" s="6" t="s">
        <v>113</v>
      </c>
      <c r="J236" s="6" t="s">
        <v>2</v>
      </c>
      <c r="K236" s="6" t="s">
        <v>3</v>
      </c>
      <c r="L236" s="6" t="s">
        <v>4</v>
      </c>
      <c r="M236" s="6" t="s">
        <v>5</v>
      </c>
      <c r="N236" s="6" t="s">
        <v>6</v>
      </c>
      <c r="O236" s="6" t="s">
        <v>6</v>
      </c>
      <c r="P236" s="6" t="s">
        <v>6</v>
      </c>
      <c r="Q236" s="6">
        <v>0</v>
      </c>
    </row>
    <row r="237" spans="1:17" x14ac:dyDescent="0.25">
      <c r="A237" s="6" t="s">
        <v>69</v>
      </c>
      <c r="B237" s="6">
        <v>31052021</v>
      </c>
      <c r="C237" s="6">
        <v>2</v>
      </c>
      <c r="D237" s="6">
        <v>26</v>
      </c>
      <c r="E237" s="6">
        <v>1</v>
      </c>
      <c r="F237" s="6">
        <v>613701</v>
      </c>
      <c r="G237" s="6">
        <v>0</v>
      </c>
      <c r="H237" s="6">
        <v>0</v>
      </c>
      <c r="I237" s="6" t="s">
        <v>114</v>
      </c>
      <c r="J237" s="6" t="s">
        <v>2</v>
      </c>
      <c r="K237" s="6" t="s">
        <v>3</v>
      </c>
      <c r="L237" s="6" t="s">
        <v>4</v>
      </c>
      <c r="M237" s="6" t="s">
        <v>5</v>
      </c>
      <c r="N237" s="6" t="s">
        <v>6</v>
      </c>
      <c r="O237" s="6" t="s">
        <v>6</v>
      </c>
      <c r="P237" s="6" t="s">
        <v>6</v>
      </c>
      <c r="Q237" s="6">
        <v>0</v>
      </c>
    </row>
    <row r="238" spans="1:17" x14ac:dyDescent="0.25">
      <c r="A238" s="6" t="s">
        <v>69</v>
      </c>
      <c r="B238" s="6">
        <v>31052021</v>
      </c>
      <c r="C238" s="6">
        <v>2</v>
      </c>
      <c r="D238" s="6">
        <v>27</v>
      </c>
      <c r="E238" s="6">
        <v>1</v>
      </c>
      <c r="F238" s="6">
        <v>613702</v>
      </c>
      <c r="G238" s="6">
        <v>0</v>
      </c>
      <c r="H238" s="6">
        <v>0</v>
      </c>
      <c r="I238" s="6" t="s">
        <v>115</v>
      </c>
      <c r="J238" s="6" t="s">
        <v>2</v>
      </c>
      <c r="K238" s="6" t="s">
        <v>3</v>
      </c>
      <c r="L238" s="6" t="s">
        <v>4</v>
      </c>
      <c r="M238" s="6" t="s">
        <v>5</v>
      </c>
      <c r="N238" s="6" t="s">
        <v>6</v>
      </c>
      <c r="O238" s="6" t="s">
        <v>6</v>
      </c>
      <c r="P238" s="6" t="s">
        <v>6</v>
      </c>
      <c r="Q238" s="6">
        <v>0</v>
      </c>
    </row>
    <row r="239" spans="1:17" x14ac:dyDescent="0.25">
      <c r="A239" s="6" t="s">
        <v>69</v>
      </c>
      <c r="B239" s="6">
        <v>31052021</v>
      </c>
      <c r="C239" s="6">
        <v>2</v>
      </c>
      <c r="D239" s="6">
        <v>28</v>
      </c>
      <c r="E239" s="6">
        <v>1</v>
      </c>
      <c r="F239" s="6">
        <v>613705</v>
      </c>
      <c r="G239" s="6">
        <v>0</v>
      </c>
      <c r="H239" s="6">
        <v>0</v>
      </c>
      <c r="I239" s="6" t="s">
        <v>116</v>
      </c>
      <c r="J239" s="6" t="s">
        <v>2</v>
      </c>
      <c r="K239" s="6" t="s">
        <v>3</v>
      </c>
      <c r="L239" s="6" t="s">
        <v>4</v>
      </c>
      <c r="M239" s="6" t="s">
        <v>5</v>
      </c>
      <c r="N239" s="6" t="s">
        <v>6</v>
      </c>
      <c r="O239" s="6" t="s">
        <v>6</v>
      </c>
      <c r="P239" s="6" t="s">
        <v>6</v>
      </c>
      <c r="Q239" s="6">
        <v>0</v>
      </c>
    </row>
    <row r="240" spans="1:17" x14ac:dyDescent="0.25">
      <c r="A240" s="6" t="s">
        <v>69</v>
      </c>
      <c r="B240" s="6">
        <v>31052021</v>
      </c>
      <c r="C240" s="6">
        <v>2</v>
      </c>
      <c r="D240" s="6">
        <v>29</v>
      </c>
      <c r="E240" s="6">
        <v>1</v>
      </c>
      <c r="F240" s="6">
        <v>613706</v>
      </c>
      <c r="G240" s="6">
        <v>0</v>
      </c>
      <c r="H240" s="6">
        <v>0</v>
      </c>
      <c r="I240" s="6" t="s">
        <v>117</v>
      </c>
      <c r="J240" s="6" t="s">
        <v>2</v>
      </c>
      <c r="K240" s="6" t="s">
        <v>3</v>
      </c>
      <c r="L240" s="6" t="s">
        <v>4</v>
      </c>
      <c r="M240" s="6" t="s">
        <v>5</v>
      </c>
      <c r="N240" s="6" t="s">
        <v>6</v>
      </c>
      <c r="O240" s="6" t="s">
        <v>6</v>
      </c>
      <c r="P240" s="6" t="s">
        <v>6</v>
      </c>
      <c r="Q240" s="6">
        <v>0</v>
      </c>
    </row>
    <row r="241" spans="1:17" x14ac:dyDescent="0.25">
      <c r="A241" s="6" t="s">
        <v>69</v>
      </c>
      <c r="B241" s="6">
        <v>31052021</v>
      </c>
      <c r="C241" s="6">
        <v>2</v>
      </c>
      <c r="D241" s="6">
        <v>30</v>
      </c>
      <c r="E241" s="6">
        <v>1</v>
      </c>
      <c r="F241" s="6">
        <v>613707</v>
      </c>
      <c r="G241" s="6">
        <v>0</v>
      </c>
      <c r="H241" s="6">
        <v>0</v>
      </c>
      <c r="I241" s="6" t="s">
        <v>118</v>
      </c>
      <c r="J241" s="6" t="s">
        <v>2</v>
      </c>
      <c r="K241" s="6" t="s">
        <v>3</v>
      </c>
      <c r="L241" s="6" t="s">
        <v>4</v>
      </c>
      <c r="M241" s="6" t="s">
        <v>5</v>
      </c>
      <c r="N241" s="6" t="s">
        <v>6</v>
      </c>
      <c r="O241" s="6" t="s">
        <v>6</v>
      </c>
      <c r="P241" s="6" t="s">
        <v>6</v>
      </c>
      <c r="Q241" s="6">
        <v>0</v>
      </c>
    </row>
    <row r="242" spans="1:17" x14ac:dyDescent="0.25">
      <c r="A242" s="6" t="s">
        <v>69</v>
      </c>
      <c r="B242" s="6">
        <v>31052021</v>
      </c>
      <c r="C242" s="6">
        <v>2</v>
      </c>
      <c r="D242" s="6">
        <v>31</v>
      </c>
      <c r="E242" s="6">
        <v>1</v>
      </c>
      <c r="F242" s="6">
        <v>613708</v>
      </c>
      <c r="G242" s="6">
        <v>0</v>
      </c>
      <c r="H242" s="6">
        <v>0</v>
      </c>
      <c r="I242" s="6" t="s">
        <v>119</v>
      </c>
      <c r="J242" s="6" t="s">
        <v>2</v>
      </c>
      <c r="K242" s="6" t="s">
        <v>3</v>
      </c>
      <c r="L242" s="6" t="s">
        <v>4</v>
      </c>
      <c r="M242" s="6" t="s">
        <v>5</v>
      </c>
      <c r="N242" s="6" t="s">
        <v>6</v>
      </c>
      <c r="O242" s="6" t="s">
        <v>6</v>
      </c>
      <c r="P242" s="6" t="s">
        <v>6</v>
      </c>
      <c r="Q242" s="6">
        <v>0</v>
      </c>
    </row>
    <row r="243" spans="1:17" x14ac:dyDescent="0.25">
      <c r="A243" s="6" t="s">
        <v>69</v>
      </c>
      <c r="B243" s="6">
        <v>31052021</v>
      </c>
      <c r="C243" s="6">
        <v>2</v>
      </c>
      <c r="D243" s="6">
        <v>32</v>
      </c>
      <c r="E243" s="6">
        <v>1</v>
      </c>
      <c r="F243" s="6">
        <v>613709</v>
      </c>
      <c r="G243" s="6">
        <v>0</v>
      </c>
      <c r="H243" s="6">
        <v>0</v>
      </c>
      <c r="I243" s="6" t="s">
        <v>120</v>
      </c>
      <c r="J243" s="6" t="s">
        <v>2</v>
      </c>
      <c r="K243" s="6" t="s">
        <v>3</v>
      </c>
      <c r="L243" s="6" t="s">
        <v>4</v>
      </c>
      <c r="M243" s="6" t="s">
        <v>5</v>
      </c>
      <c r="N243" s="6" t="s">
        <v>6</v>
      </c>
      <c r="O243" s="6" t="s">
        <v>6</v>
      </c>
      <c r="P243" s="6" t="s">
        <v>6</v>
      </c>
      <c r="Q243" s="6">
        <v>0</v>
      </c>
    </row>
    <row r="244" spans="1:17" x14ac:dyDescent="0.25">
      <c r="A244" s="6" t="s">
        <v>69</v>
      </c>
      <c r="B244" s="6">
        <v>31052021</v>
      </c>
      <c r="C244" s="6">
        <v>2</v>
      </c>
      <c r="D244" s="6">
        <v>33</v>
      </c>
      <c r="E244" s="6">
        <v>1</v>
      </c>
      <c r="F244" s="6">
        <v>615000</v>
      </c>
      <c r="G244" s="6">
        <v>0</v>
      </c>
      <c r="H244" s="6">
        <v>0</v>
      </c>
      <c r="I244" s="6" t="s">
        <v>121</v>
      </c>
      <c r="J244" s="6" t="s">
        <v>2</v>
      </c>
      <c r="K244" s="6" t="s">
        <v>3</v>
      </c>
      <c r="L244" s="6" t="s">
        <v>4</v>
      </c>
      <c r="M244" s="6" t="s">
        <v>5</v>
      </c>
      <c r="N244" s="6" t="s">
        <v>6</v>
      </c>
      <c r="O244" s="6" t="s">
        <v>6</v>
      </c>
      <c r="P244" s="6" t="s">
        <v>6</v>
      </c>
      <c r="Q244" s="6">
        <v>0</v>
      </c>
    </row>
    <row r="245" spans="1:17" x14ac:dyDescent="0.25">
      <c r="A245" s="6" t="s">
        <v>69</v>
      </c>
      <c r="B245" s="6">
        <v>31052021</v>
      </c>
      <c r="C245" s="6">
        <v>2</v>
      </c>
      <c r="D245" s="6">
        <v>34</v>
      </c>
      <c r="E245" s="6">
        <v>1</v>
      </c>
      <c r="F245" s="6">
        <v>615507</v>
      </c>
      <c r="G245" s="6">
        <v>0</v>
      </c>
      <c r="H245" s="6">
        <v>0</v>
      </c>
      <c r="I245" s="6" t="s">
        <v>122</v>
      </c>
      <c r="J245" s="6" t="s">
        <v>2</v>
      </c>
      <c r="K245" s="6" t="s">
        <v>3</v>
      </c>
      <c r="L245" s="6" t="s">
        <v>4</v>
      </c>
      <c r="M245" s="6" t="s">
        <v>5</v>
      </c>
      <c r="N245" s="6" t="s">
        <v>6</v>
      </c>
      <c r="O245" s="6" t="s">
        <v>6</v>
      </c>
      <c r="P245" s="6" t="s">
        <v>6</v>
      </c>
      <c r="Q245" s="6">
        <v>0</v>
      </c>
    </row>
    <row r="246" spans="1:17" x14ac:dyDescent="0.25">
      <c r="A246" s="6" t="s">
        <v>69</v>
      </c>
      <c r="B246" s="6">
        <v>31052021</v>
      </c>
      <c r="C246" s="6">
        <v>2</v>
      </c>
      <c r="D246" s="6">
        <v>35</v>
      </c>
      <c r="E246" s="6">
        <v>1</v>
      </c>
      <c r="F246" s="6">
        <v>615511</v>
      </c>
      <c r="G246" s="6">
        <v>0</v>
      </c>
      <c r="H246" s="6">
        <v>0</v>
      </c>
      <c r="I246" s="6" t="s">
        <v>123</v>
      </c>
      <c r="J246" s="6" t="s">
        <v>2</v>
      </c>
      <c r="K246" s="6" t="s">
        <v>3</v>
      </c>
      <c r="L246" s="6" t="s">
        <v>4</v>
      </c>
      <c r="M246" s="6" t="s">
        <v>5</v>
      </c>
      <c r="N246" s="6" t="s">
        <v>6</v>
      </c>
      <c r="O246" s="6" t="s">
        <v>6</v>
      </c>
      <c r="P246" s="6" t="s">
        <v>6</v>
      </c>
      <c r="Q246" s="6">
        <v>0</v>
      </c>
    </row>
    <row r="247" spans="1:17" x14ac:dyDescent="0.25">
      <c r="A247" s="6" t="s">
        <v>69</v>
      </c>
      <c r="B247" s="6">
        <v>31052021</v>
      </c>
      <c r="C247" s="6">
        <v>2</v>
      </c>
      <c r="D247" s="6">
        <v>36</v>
      </c>
      <c r="E247" s="6">
        <v>1</v>
      </c>
      <c r="F247" s="6">
        <v>615512</v>
      </c>
      <c r="G247" s="6">
        <v>0</v>
      </c>
      <c r="H247" s="6">
        <v>0</v>
      </c>
      <c r="I247" s="6" t="s">
        <v>124</v>
      </c>
      <c r="J247" s="6" t="s">
        <v>2</v>
      </c>
      <c r="K247" s="6" t="s">
        <v>3</v>
      </c>
      <c r="L247" s="6" t="s">
        <v>4</v>
      </c>
      <c r="M247" s="6" t="s">
        <v>5</v>
      </c>
      <c r="N247" s="6" t="s">
        <v>6</v>
      </c>
      <c r="O247" s="6" t="s">
        <v>6</v>
      </c>
      <c r="P247" s="6" t="s">
        <v>6</v>
      </c>
      <c r="Q247" s="6">
        <v>0</v>
      </c>
    </row>
    <row r="248" spans="1:17" x14ac:dyDescent="0.25">
      <c r="A248" s="6" t="s">
        <v>69</v>
      </c>
      <c r="B248" s="6">
        <v>31052021</v>
      </c>
      <c r="C248" s="6">
        <v>2</v>
      </c>
      <c r="D248" s="6">
        <v>37</v>
      </c>
      <c r="E248" s="6">
        <v>1</v>
      </c>
      <c r="F248" s="6">
        <v>615528</v>
      </c>
      <c r="G248" s="6">
        <v>0</v>
      </c>
      <c r="H248" s="6">
        <v>0</v>
      </c>
      <c r="I248" s="6" t="s">
        <v>125</v>
      </c>
      <c r="J248" s="6" t="s">
        <v>2</v>
      </c>
      <c r="K248" s="6" t="s">
        <v>3</v>
      </c>
      <c r="L248" s="6" t="s">
        <v>4</v>
      </c>
      <c r="M248" s="6" t="s">
        <v>5</v>
      </c>
      <c r="N248" s="6" t="s">
        <v>6</v>
      </c>
      <c r="O248" s="6" t="s">
        <v>6</v>
      </c>
      <c r="P248" s="6" t="s">
        <v>6</v>
      </c>
      <c r="Q248" s="6">
        <v>0</v>
      </c>
    </row>
    <row r="249" spans="1:17" x14ac:dyDescent="0.25">
      <c r="A249" s="6" t="s">
        <v>69</v>
      </c>
      <c r="B249" s="6">
        <v>31052021</v>
      </c>
      <c r="C249" s="6">
        <v>2</v>
      </c>
      <c r="D249" s="6">
        <v>38</v>
      </c>
      <c r="E249" s="6">
        <v>1</v>
      </c>
      <c r="F249" s="6">
        <v>615536</v>
      </c>
      <c r="G249" s="6">
        <v>0</v>
      </c>
      <c r="H249" s="6">
        <v>0</v>
      </c>
      <c r="I249" s="6" t="s">
        <v>126</v>
      </c>
      <c r="J249" s="6" t="s">
        <v>2</v>
      </c>
      <c r="K249" s="6" t="s">
        <v>3</v>
      </c>
      <c r="L249" s="6" t="s">
        <v>4</v>
      </c>
      <c r="M249" s="6" t="s">
        <v>5</v>
      </c>
      <c r="N249" s="6" t="s">
        <v>6</v>
      </c>
      <c r="O249" s="6" t="s">
        <v>6</v>
      </c>
      <c r="P249" s="6" t="s">
        <v>6</v>
      </c>
      <c r="Q249" s="6">
        <v>0</v>
      </c>
    </row>
    <row r="250" spans="1:17" x14ac:dyDescent="0.25">
      <c r="A250" s="6" t="s">
        <v>69</v>
      </c>
      <c r="B250" s="6">
        <v>31052021</v>
      </c>
      <c r="C250" s="6">
        <v>2</v>
      </c>
      <c r="D250" s="6">
        <v>39</v>
      </c>
      <c r="E250" s="6">
        <v>1</v>
      </c>
      <c r="F250" s="6">
        <v>615546</v>
      </c>
      <c r="G250" s="6">
        <v>0</v>
      </c>
      <c r="H250" s="6">
        <v>0</v>
      </c>
      <c r="I250" s="6" t="s">
        <v>127</v>
      </c>
      <c r="J250" s="6" t="s">
        <v>2</v>
      </c>
      <c r="K250" s="6" t="s">
        <v>3</v>
      </c>
      <c r="L250" s="6" t="s">
        <v>4</v>
      </c>
      <c r="M250" s="6" t="s">
        <v>5</v>
      </c>
      <c r="N250" s="6" t="s">
        <v>6</v>
      </c>
      <c r="O250" s="6" t="s">
        <v>6</v>
      </c>
      <c r="P250" s="6" t="s">
        <v>6</v>
      </c>
      <c r="Q250" s="6">
        <v>0</v>
      </c>
    </row>
    <row r="251" spans="1:17" x14ac:dyDescent="0.25">
      <c r="A251" s="6" t="s">
        <v>69</v>
      </c>
      <c r="B251" s="6">
        <v>31052021</v>
      </c>
      <c r="C251" s="6">
        <v>2</v>
      </c>
      <c r="D251" s="6">
        <v>40</v>
      </c>
      <c r="E251" s="6">
        <v>1</v>
      </c>
      <c r="F251" s="6">
        <v>615548</v>
      </c>
      <c r="G251" s="6">
        <v>0</v>
      </c>
      <c r="H251" s="6">
        <v>0</v>
      </c>
      <c r="I251" s="6" t="s">
        <v>128</v>
      </c>
      <c r="J251" s="6" t="s">
        <v>2</v>
      </c>
      <c r="K251" s="6" t="s">
        <v>3</v>
      </c>
      <c r="L251" s="6" t="s">
        <v>4</v>
      </c>
      <c r="M251" s="6" t="s">
        <v>5</v>
      </c>
      <c r="N251" s="6" t="s">
        <v>6</v>
      </c>
      <c r="O251" s="6" t="s">
        <v>6</v>
      </c>
      <c r="P251" s="6" t="s">
        <v>6</v>
      </c>
      <c r="Q251" s="6">
        <v>0</v>
      </c>
    </row>
    <row r="252" spans="1:17" x14ac:dyDescent="0.25">
      <c r="A252" s="6" t="s">
        <v>69</v>
      </c>
      <c r="B252" s="6">
        <v>31052021</v>
      </c>
      <c r="C252" s="6">
        <v>2</v>
      </c>
      <c r="D252" s="6">
        <v>41</v>
      </c>
      <c r="E252" s="6">
        <v>1</v>
      </c>
      <c r="F252" s="6">
        <v>615549</v>
      </c>
      <c r="G252" s="6">
        <v>0</v>
      </c>
      <c r="H252" s="6">
        <v>0</v>
      </c>
      <c r="I252" s="6" t="s">
        <v>129</v>
      </c>
      <c r="J252" s="6" t="s">
        <v>2</v>
      </c>
      <c r="K252" s="6" t="s">
        <v>3</v>
      </c>
      <c r="L252" s="6" t="s">
        <v>4</v>
      </c>
      <c r="M252" s="6" t="s">
        <v>5</v>
      </c>
      <c r="N252" s="6" t="s">
        <v>6</v>
      </c>
      <c r="O252" s="6" t="s">
        <v>6</v>
      </c>
      <c r="P252" s="6" t="s">
        <v>6</v>
      </c>
      <c r="Q252" s="6">
        <v>0</v>
      </c>
    </row>
    <row r="253" spans="1:17" x14ac:dyDescent="0.25">
      <c r="A253" s="6" t="s">
        <v>69</v>
      </c>
      <c r="B253" s="6">
        <v>31052021</v>
      </c>
      <c r="C253" s="6">
        <v>2</v>
      </c>
      <c r="D253" s="6">
        <v>42</v>
      </c>
      <c r="E253" s="6">
        <v>1</v>
      </c>
      <c r="F253" s="6">
        <v>615552</v>
      </c>
      <c r="G253" s="6">
        <v>0</v>
      </c>
      <c r="H253" s="6">
        <v>0</v>
      </c>
      <c r="I253" s="6" t="s">
        <v>130</v>
      </c>
      <c r="J253" s="6" t="s">
        <v>2</v>
      </c>
      <c r="K253" s="6" t="s">
        <v>3</v>
      </c>
      <c r="L253" s="6" t="s">
        <v>4</v>
      </c>
      <c r="M253" s="6" t="s">
        <v>5</v>
      </c>
      <c r="N253" s="6" t="s">
        <v>6</v>
      </c>
      <c r="O253" s="6" t="s">
        <v>6</v>
      </c>
      <c r="P253" s="6" t="s">
        <v>6</v>
      </c>
      <c r="Q253" s="6">
        <v>0</v>
      </c>
    </row>
    <row r="254" spans="1:17" x14ac:dyDescent="0.25">
      <c r="A254" s="6" t="s">
        <v>69</v>
      </c>
      <c r="B254" s="6">
        <v>31052021</v>
      </c>
      <c r="C254" s="6">
        <v>2</v>
      </c>
      <c r="D254" s="6">
        <v>43</v>
      </c>
      <c r="E254" s="6">
        <v>1</v>
      </c>
      <c r="F254" s="6">
        <v>615559</v>
      </c>
      <c r="G254" s="6">
        <v>0</v>
      </c>
      <c r="H254" s="6">
        <v>0</v>
      </c>
      <c r="I254" s="6" t="s">
        <v>131</v>
      </c>
      <c r="J254" s="6" t="s">
        <v>2</v>
      </c>
      <c r="K254" s="6" t="s">
        <v>3</v>
      </c>
      <c r="L254" s="6" t="s">
        <v>4</v>
      </c>
      <c r="M254" s="6" t="s">
        <v>5</v>
      </c>
      <c r="N254" s="6" t="s">
        <v>6</v>
      </c>
      <c r="O254" s="6" t="s">
        <v>6</v>
      </c>
      <c r="P254" s="6" t="s">
        <v>6</v>
      </c>
      <c r="Q254" s="6">
        <v>0</v>
      </c>
    </row>
    <row r="255" spans="1:17" x14ac:dyDescent="0.25">
      <c r="A255" s="6" t="s">
        <v>69</v>
      </c>
      <c r="B255" s="6">
        <v>31052021</v>
      </c>
      <c r="C255" s="6">
        <v>2</v>
      </c>
      <c r="D255" s="6">
        <v>44</v>
      </c>
      <c r="E255" s="6">
        <v>1</v>
      </c>
      <c r="F255" s="6">
        <v>615563</v>
      </c>
      <c r="G255" s="6">
        <v>0</v>
      </c>
      <c r="H255" s="6">
        <v>0</v>
      </c>
      <c r="I255" s="6" t="s">
        <v>132</v>
      </c>
      <c r="J255" s="6" t="s">
        <v>2</v>
      </c>
      <c r="K255" s="6" t="s">
        <v>3</v>
      </c>
      <c r="L255" s="6" t="s">
        <v>4</v>
      </c>
      <c r="M255" s="6" t="s">
        <v>5</v>
      </c>
      <c r="N255" s="6" t="s">
        <v>6</v>
      </c>
      <c r="O255" s="6" t="s">
        <v>6</v>
      </c>
      <c r="P255" s="6" t="s">
        <v>6</v>
      </c>
      <c r="Q255" s="6">
        <v>0</v>
      </c>
    </row>
    <row r="256" spans="1:17" x14ac:dyDescent="0.25">
      <c r="A256" s="6" t="s">
        <v>69</v>
      </c>
      <c r="B256" s="6">
        <v>31052021</v>
      </c>
      <c r="C256" s="6">
        <v>2</v>
      </c>
      <c r="D256" s="6">
        <v>45</v>
      </c>
      <c r="E256" s="6">
        <v>1</v>
      </c>
      <c r="F256" s="6">
        <v>616104</v>
      </c>
      <c r="G256" s="6">
        <v>0</v>
      </c>
      <c r="H256" s="6">
        <v>0</v>
      </c>
      <c r="I256" s="6" t="s">
        <v>133</v>
      </c>
      <c r="J256" s="6" t="s">
        <v>2</v>
      </c>
      <c r="K256" s="6" t="s">
        <v>3</v>
      </c>
      <c r="L256" s="6" t="s">
        <v>4</v>
      </c>
      <c r="M256" s="6" t="s">
        <v>5</v>
      </c>
      <c r="N256" s="6" t="s">
        <v>6</v>
      </c>
      <c r="O256" s="6" t="s">
        <v>6</v>
      </c>
      <c r="P256" s="6" t="s">
        <v>6</v>
      </c>
      <c r="Q256" s="6">
        <v>0</v>
      </c>
    </row>
    <row r="257" spans="1:17" x14ac:dyDescent="0.25">
      <c r="A257" s="6" t="s">
        <v>69</v>
      </c>
      <c r="B257" s="6">
        <v>31052021</v>
      </c>
      <c r="C257" s="6">
        <v>2</v>
      </c>
      <c r="D257" s="6">
        <v>46</v>
      </c>
      <c r="E257" s="6">
        <v>1</v>
      </c>
      <c r="F257" s="6">
        <v>616105</v>
      </c>
      <c r="G257" s="6">
        <v>0</v>
      </c>
      <c r="H257" s="6">
        <v>0</v>
      </c>
      <c r="I257" s="6" t="s">
        <v>134</v>
      </c>
      <c r="J257" s="6" t="s">
        <v>2</v>
      </c>
      <c r="K257" s="6" t="s">
        <v>3</v>
      </c>
      <c r="L257" s="6" t="s">
        <v>4</v>
      </c>
      <c r="M257" s="6" t="s">
        <v>5</v>
      </c>
      <c r="N257" s="6" t="s">
        <v>6</v>
      </c>
      <c r="O257" s="6" t="s">
        <v>6</v>
      </c>
      <c r="P257" s="6" t="s">
        <v>6</v>
      </c>
      <c r="Q257" s="6">
        <v>0</v>
      </c>
    </row>
    <row r="258" spans="1:17" x14ac:dyDescent="0.25">
      <c r="A258" s="6" t="s">
        <v>69</v>
      </c>
      <c r="B258" s="6">
        <v>31052021</v>
      </c>
      <c r="C258" s="6">
        <v>2</v>
      </c>
      <c r="D258" s="6">
        <v>47</v>
      </c>
      <c r="E258" s="6">
        <v>1</v>
      </c>
      <c r="F258" s="6">
        <v>616106</v>
      </c>
      <c r="G258" s="6">
        <v>0</v>
      </c>
      <c r="H258" s="6">
        <v>0</v>
      </c>
      <c r="I258" s="6" t="s">
        <v>135</v>
      </c>
      <c r="J258" s="6" t="s">
        <v>2</v>
      </c>
      <c r="K258" s="6" t="s">
        <v>3</v>
      </c>
      <c r="L258" s="6" t="s">
        <v>4</v>
      </c>
      <c r="M258" s="6" t="s">
        <v>5</v>
      </c>
      <c r="N258" s="6" t="s">
        <v>6</v>
      </c>
      <c r="O258" s="6" t="s">
        <v>6</v>
      </c>
      <c r="P258" s="6" t="s">
        <v>6</v>
      </c>
      <c r="Q258" s="6">
        <v>0</v>
      </c>
    </row>
    <row r="259" spans="1:17" x14ac:dyDescent="0.25">
      <c r="A259" s="6" t="s">
        <v>69</v>
      </c>
      <c r="B259" s="6">
        <v>31052021</v>
      </c>
      <c r="C259" s="6">
        <v>2</v>
      </c>
      <c r="D259" s="6">
        <v>48</v>
      </c>
      <c r="E259" s="6">
        <v>1</v>
      </c>
      <c r="F259" s="6">
        <v>616111</v>
      </c>
      <c r="G259" s="6">
        <v>0</v>
      </c>
      <c r="H259" s="6">
        <v>0</v>
      </c>
      <c r="I259" s="6" t="s">
        <v>136</v>
      </c>
      <c r="J259" s="6" t="s">
        <v>2</v>
      </c>
      <c r="K259" s="6" t="s">
        <v>3</v>
      </c>
      <c r="L259" s="6" t="s">
        <v>4</v>
      </c>
      <c r="M259" s="6" t="s">
        <v>5</v>
      </c>
      <c r="N259" s="6" t="s">
        <v>6</v>
      </c>
      <c r="O259" s="6" t="s">
        <v>6</v>
      </c>
      <c r="P259" s="6" t="s">
        <v>6</v>
      </c>
      <c r="Q259" s="6">
        <v>0</v>
      </c>
    </row>
    <row r="260" spans="1:17" x14ac:dyDescent="0.25">
      <c r="A260" s="6" t="s">
        <v>69</v>
      </c>
      <c r="B260" s="6">
        <v>31052021</v>
      </c>
      <c r="C260" s="6">
        <v>2</v>
      </c>
      <c r="D260" s="6">
        <v>49</v>
      </c>
      <c r="E260" s="6">
        <v>1</v>
      </c>
      <c r="F260" s="6">
        <v>622400</v>
      </c>
      <c r="G260" s="6">
        <v>0</v>
      </c>
      <c r="H260" s="6">
        <v>0</v>
      </c>
      <c r="I260" s="6" t="s">
        <v>47</v>
      </c>
      <c r="J260" s="6" t="s">
        <v>2</v>
      </c>
      <c r="K260" s="6" t="s">
        <v>3</v>
      </c>
      <c r="L260" s="6" t="s">
        <v>4</v>
      </c>
      <c r="M260" s="6" t="s">
        <v>5</v>
      </c>
      <c r="N260" s="6" t="s">
        <v>6</v>
      </c>
      <c r="O260" s="6" t="s">
        <v>6</v>
      </c>
      <c r="P260" s="6" t="s">
        <v>6</v>
      </c>
      <c r="Q260" s="6">
        <v>0</v>
      </c>
    </row>
    <row r="261" spans="1:17" x14ac:dyDescent="0.25">
      <c r="A261" s="6" t="s">
        <v>69</v>
      </c>
      <c r="B261" s="6">
        <v>31052021</v>
      </c>
      <c r="C261" s="6">
        <v>2</v>
      </c>
      <c r="D261" s="6">
        <v>50</v>
      </c>
      <c r="E261" s="6">
        <v>1</v>
      </c>
      <c r="F261" s="6">
        <v>622600</v>
      </c>
      <c r="G261" s="6">
        <v>0</v>
      </c>
      <c r="H261" s="6">
        <v>0</v>
      </c>
      <c r="I261" s="6" t="s">
        <v>48</v>
      </c>
      <c r="J261" s="6" t="s">
        <v>2</v>
      </c>
      <c r="K261" s="6" t="s">
        <v>3</v>
      </c>
      <c r="L261" s="6" t="s">
        <v>4</v>
      </c>
      <c r="M261" s="6" t="s">
        <v>5</v>
      </c>
      <c r="N261" s="6" t="s">
        <v>6</v>
      </c>
      <c r="O261" s="6" t="s">
        <v>6</v>
      </c>
      <c r="P261" s="6" t="s">
        <v>6</v>
      </c>
      <c r="Q261" s="6">
        <v>0</v>
      </c>
    </row>
    <row r="262" spans="1:17" x14ac:dyDescent="0.25">
      <c r="A262" s="6" t="s">
        <v>69</v>
      </c>
      <c r="B262" s="6">
        <v>31052021</v>
      </c>
      <c r="C262" s="6">
        <v>3</v>
      </c>
      <c r="D262" s="6">
        <v>1</v>
      </c>
      <c r="E262" s="6">
        <v>1</v>
      </c>
      <c r="F262" s="6">
        <v>622700</v>
      </c>
      <c r="G262" s="6">
        <v>0</v>
      </c>
      <c r="H262" s="6">
        <v>0</v>
      </c>
      <c r="I262" s="6" t="s">
        <v>49</v>
      </c>
      <c r="J262" s="6" t="s">
        <v>2</v>
      </c>
      <c r="K262" s="6" t="s">
        <v>3</v>
      </c>
      <c r="L262" s="6" t="s">
        <v>4</v>
      </c>
      <c r="M262" s="6" t="s">
        <v>5</v>
      </c>
      <c r="N262" s="6" t="s">
        <v>6</v>
      </c>
      <c r="O262" s="6" t="s">
        <v>6</v>
      </c>
      <c r="P262" s="6" t="s">
        <v>6</v>
      </c>
      <c r="Q262" s="6">
        <v>0</v>
      </c>
    </row>
    <row r="263" spans="1:17" x14ac:dyDescent="0.25">
      <c r="A263" s="6" t="s">
        <v>69</v>
      </c>
      <c r="B263" s="6">
        <v>31052021</v>
      </c>
      <c r="C263" s="6">
        <v>3</v>
      </c>
      <c r="D263" s="6">
        <v>2</v>
      </c>
      <c r="E263" s="6">
        <v>1</v>
      </c>
      <c r="F263" s="6">
        <v>625100</v>
      </c>
      <c r="G263" s="6">
        <v>0</v>
      </c>
      <c r="H263" s="6">
        <v>0</v>
      </c>
      <c r="I263" s="6" t="s">
        <v>137</v>
      </c>
      <c r="J263" s="6" t="s">
        <v>2</v>
      </c>
      <c r="K263" s="6" t="s">
        <v>3</v>
      </c>
      <c r="L263" s="6" t="s">
        <v>4</v>
      </c>
      <c r="M263" s="6" t="s">
        <v>5</v>
      </c>
      <c r="N263" s="6" t="s">
        <v>6</v>
      </c>
      <c r="O263" s="6" t="s">
        <v>6</v>
      </c>
      <c r="P263" s="6" t="s">
        <v>6</v>
      </c>
      <c r="Q263" s="6">
        <v>0</v>
      </c>
    </row>
    <row r="264" spans="1:17" x14ac:dyDescent="0.25">
      <c r="A264" s="6" t="s">
        <v>69</v>
      </c>
      <c r="B264" s="6">
        <v>31052021</v>
      </c>
      <c r="C264" s="6">
        <v>3</v>
      </c>
      <c r="D264" s="6">
        <v>3</v>
      </c>
      <c r="E264" s="6">
        <v>1</v>
      </c>
      <c r="F264" s="6">
        <v>625105</v>
      </c>
      <c r="G264" s="6">
        <v>0</v>
      </c>
      <c r="H264" s="6">
        <v>0</v>
      </c>
      <c r="I264" s="6" t="s">
        <v>138</v>
      </c>
      <c r="J264" s="6" t="s">
        <v>2</v>
      </c>
      <c r="K264" s="6" t="s">
        <v>3</v>
      </c>
      <c r="L264" s="6" t="s">
        <v>4</v>
      </c>
      <c r="M264" s="6" t="s">
        <v>5</v>
      </c>
      <c r="N264" s="6" t="s">
        <v>6</v>
      </c>
      <c r="O264" s="6" t="s">
        <v>6</v>
      </c>
      <c r="P264" s="6" t="s">
        <v>6</v>
      </c>
      <c r="Q264" s="6">
        <v>0</v>
      </c>
    </row>
    <row r="265" spans="1:17" x14ac:dyDescent="0.25">
      <c r="A265" s="6" t="s">
        <v>69</v>
      </c>
      <c r="B265" s="6">
        <v>31052021</v>
      </c>
      <c r="C265" s="6">
        <v>3</v>
      </c>
      <c r="D265" s="6">
        <v>4</v>
      </c>
      <c r="E265" s="6">
        <v>1</v>
      </c>
      <c r="F265" s="6">
        <v>625110</v>
      </c>
      <c r="G265" s="6">
        <v>0</v>
      </c>
      <c r="H265" s="6">
        <v>0</v>
      </c>
      <c r="I265" s="6" t="s">
        <v>139</v>
      </c>
      <c r="J265" s="6" t="s">
        <v>2</v>
      </c>
      <c r="K265" s="6" t="s">
        <v>3</v>
      </c>
      <c r="L265" s="6" t="s">
        <v>4</v>
      </c>
      <c r="M265" s="6" t="s">
        <v>5</v>
      </c>
      <c r="N265" s="6" t="s">
        <v>6</v>
      </c>
      <c r="O265" s="6" t="s">
        <v>6</v>
      </c>
      <c r="P265" s="6" t="s">
        <v>6</v>
      </c>
      <c r="Q265" s="6">
        <v>0</v>
      </c>
    </row>
    <row r="266" spans="1:17" x14ac:dyDescent="0.25">
      <c r="A266" s="6" t="s">
        <v>69</v>
      </c>
      <c r="B266" s="6">
        <v>31052021</v>
      </c>
      <c r="C266" s="6">
        <v>3</v>
      </c>
      <c r="D266" s="6">
        <v>5</v>
      </c>
      <c r="E266" s="6">
        <v>1</v>
      </c>
      <c r="F266" s="6">
        <v>625111</v>
      </c>
      <c r="G266" s="6">
        <v>0</v>
      </c>
      <c r="H266" s="6">
        <v>0</v>
      </c>
      <c r="I266" s="6" t="s">
        <v>140</v>
      </c>
      <c r="J266" s="6" t="s">
        <v>2</v>
      </c>
      <c r="K266" s="6" t="s">
        <v>3</v>
      </c>
      <c r="L266" s="6" t="s">
        <v>4</v>
      </c>
      <c r="M266" s="6" t="s">
        <v>5</v>
      </c>
      <c r="N266" s="6" t="s">
        <v>6</v>
      </c>
      <c r="O266" s="6" t="s">
        <v>6</v>
      </c>
      <c r="P266" s="6" t="s">
        <v>6</v>
      </c>
      <c r="Q266" s="6">
        <v>0</v>
      </c>
    </row>
    <row r="267" spans="1:17" x14ac:dyDescent="0.25">
      <c r="A267" s="6" t="s">
        <v>69</v>
      </c>
      <c r="B267" s="6">
        <v>31052021</v>
      </c>
      <c r="C267" s="6">
        <v>3</v>
      </c>
      <c r="D267" s="6">
        <v>6</v>
      </c>
      <c r="E267" s="6">
        <v>1</v>
      </c>
      <c r="F267" s="6">
        <v>625113</v>
      </c>
      <c r="G267" s="6">
        <v>0</v>
      </c>
      <c r="H267" s="6">
        <v>0</v>
      </c>
      <c r="I267" s="6" t="s">
        <v>141</v>
      </c>
      <c r="J267" s="6" t="s">
        <v>2</v>
      </c>
      <c r="K267" s="6" t="s">
        <v>3</v>
      </c>
      <c r="L267" s="6" t="s">
        <v>4</v>
      </c>
      <c r="M267" s="6" t="s">
        <v>5</v>
      </c>
      <c r="N267" s="6" t="s">
        <v>6</v>
      </c>
      <c r="O267" s="6" t="s">
        <v>6</v>
      </c>
      <c r="P267" s="6" t="s">
        <v>6</v>
      </c>
      <c r="Q267" s="6">
        <v>0</v>
      </c>
    </row>
    <row r="268" spans="1:17" x14ac:dyDescent="0.25">
      <c r="A268" s="6" t="s">
        <v>69</v>
      </c>
      <c r="B268" s="6">
        <v>31052021</v>
      </c>
      <c r="C268" s="6">
        <v>3</v>
      </c>
      <c r="D268" s="6">
        <v>7</v>
      </c>
      <c r="E268" s="6">
        <v>1</v>
      </c>
      <c r="F268" s="6">
        <v>625114</v>
      </c>
      <c r="G268" s="6">
        <v>0</v>
      </c>
      <c r="H268" s="6">
        <v>0</v>
      </c>
      <c r="I268" s="6" t="s">
        <v>142</v>
      </c>
      <c r="J268" s="6" t="s">
        <v>2</v>
      </c>
      <c r="K268" s="6" t="s">
        <v>3</v>
      </c>
      <c r="L268" s="6" t="s">
        <v>4</v>
      </c>
      <c r="M268" s="6" t="s">
        <v>5</v>
      </c>
      <c r="N268" s="6" t="s">
        <v>6</v>
      </c>
      <c r="O268" s="6" t="s">
        <v>6</v>
      </c>
      <c r="P268" s="6" t="s">
        <v>6</v>
      </c>
      <c r="Q268" s="6">
        <v>0</v>
      </c>
    </row>
    <row r="269" spans="1:17" x14ac:dyDescent="0.25">
      <c r="A269" s="6" t="s">
        <v>69</v>
      </c>
      <c r="B269" s="6">
        <v>31052021</v>
      </c>
      <c r="C269" s="6">
        <v>3</v>
      </c>
      <c r="D269" s="6">
        <v>8</v>
      </c>
      <c r="E269" s="6">
        <v>1</v>
      </c>
      <c r="F269" s="6">
        <v>625117</v>
      </c>
      <c r="G269" s="6">
        <v>0</v>
      </c>
      <c r="H269" s="6">
        <v>0</v>
      </c>
      <c r="I269" s="6" t="s">
        <v>143</v>
      </c>
      <c r="J269" s="6" t="s">
        <v>2</v>
      </c>
      <c r="K269" s="6" t="s">
        <v>3</v>
      </c>
      <c r="L269" s="6" t="s">
        <v>4</v>
      </c>
      <c r="M269" s="6" t="s">
        <v>5</v>
      </c>
      <c r="N269" s="6" t="s">
        <v>6</v>
      </c>
      <c r="O269" s="6" t="s">
        <v>6</v>
      </c>
      <c r="P269" s="6" t="s">
        <v>6</v>
      </c>
      <c r="Q269" s="6">
        <v>0</v>
      </c>
    </row>
    <row r="270" spans="1:17" x14ac:dyDescent="0.25">
      <c r="A270" s="6" t="s">
        <v>69</v>
      </c>
      <c r="B270" s="6">
        <v>31052021</v>
      </c>
      <c r="C270" s="6">
        <v>3</v>
      </c>
      <c r="D270" s="6">
        <v>9</v>
      </c>
      <c r="E270" s="6">
        <v>1</v>
      </c>
      <c r="F270" s="6">
        <v>625118</v>
      </c>
      <c r="G270" s="6">
        <v>0</v>
      </c>
      <c r="H270" s="6">
        <v>0</v>
      </c>
      <c r="I270" s="6" t="s">
        <v>144</v>
      </c>
      <c r="J270" s="6" t="s">
        <v>2</v>
      </c>
      <c r="K270" s="6" t="s">
        <v>3</v>
      </c>
      <c r="L270" s="6" t="s">
        <v>4</v>
      </c>
      <c r="M270" s="6" t="s">
        <v>5</v>
      </c>
      <c r="N270" s="6" t="s">
        <v>6</v>
      </c>
      <c r="O270" s="6" t="s">
        <v>6</v>
      </c>
      <c r="P270" s="6" t="s">
        <v>6</v>
      </c>
      <c r="Q270" s="6">
        <v>0</v>
      </c>
    </row>
    <row r="271" spans="1:17" x14ac:dyDescent="0.25">
      <c r="A271" s="6" t="s">
        <v>69</v>
      </c>
      <c r="B271" s="6">
        <v>31052021</v>
      </c>
      <c r="C271" s="6">
        <v>3</v>
      </c>
      <c r="D271" s="6">
        <v>10</v>
      </c>
      <c r="E271" s="6">
        <v>1</v>
      </c>
      <c r="F271" s="6">
        <v>625119</v>
      </c>
      <c r="G271" s="6">
        <v>0</v>
      </c>
      <c r="H271" s="6">
        <v>0</v>
      </c>
      <c r="I271" s="6" t="s">
        <v>145</v>
      </c>
      <c r="J271" s="6" t="s">
        <v>2</v>
      </c>
      <c r="K271" s="6" t="s">
        <v>3</v>
      </c>
      <c r="L271" s="6" t="s">
        <v>4</v>
      </c>
      <c r="M271" s="6" t="s">
        <v>5</v>
      </c>
      <c r="N271" s="6" t="s">
        <v>6</v>
      </c>
      <c r="O271" s="6" t="s">
        <v>6</v>
      </c>
      <c r="P271" s="6" t="s">
        <v>6</v>
      </c>
      <c r="Q271" s="6">
        <v>0</v>
      </c>
    </row>
    <row r="272" spans="1:17" x14ac:dyDescent="0.25">
      <c r="A272" s="6" t="s">
        <v>69</v>
      </c>
      <c r="B272" s="6">
        <v>31052021</v>
      </c>
      <c r="C272" s="6">
        <v>3</v>
      </c>
      <c r="D272" s="6">
        <v>11</v>
      </c>
      <c r="E272" s="6">
        <v>1</v>
      </c>
      <c r="F272" s="6">
        <v>625120</v>
      </c>
      <c r="G272" s="6">
        <v>0</v>
      </c>
      <c r="H272" s="6">
        <v>0</v>
      </c>
      <c r="I272" s="6" t="s">
        <v>146</v>
      </c>
      <c r="J272" s="6" t="s">
        <v>2</v>
      </c>
      <c r="K272" s="6" t="s">
        <v>3</v>
      </c>
      <c r="L272" s="6" t="s">
        <v>4</v>
      </c>
      <c r="M272" s="6" t="s">
        <v>5</v>
      </c>
      <c r="N272" s="6" t="s">
        <v>6</v>
      </c>
      <c r="O272" s="6" t="s">
        <v>6</v>
      </c>
      <c r="P272" s="6" t="s">
        <v>6</v>
      </c>
      <c r="Q272" s="6">
        <v>0</v>
      </c>
    </row>
    <row r="273" spans="1:17" x14ac:dyDescent="0.25">
      <c r="A273" s="6" t="s">
        <v>69</v>
      </c>
      <c r="B273" s="6">
        <v>31052021</v>
      </c>
      <c r="C273" s="6">
        <v>3</v>
      </c>
      <c r="D273" s="6">
        <v>12</v>
      </c>
      <c r="E273" s="6">
        <v>1</v>
      </c>
      <c r="F273" s="6">
        <v>625600</v>
      </c>
      <c r="G273" s="6">
        <v>0</v>
      </c>
      <c r="H273" s="6">
        <v>0</v>
      </c>
      <c r="I273" s="6" t="s">
        <v>147</v>
      </c>
      <c r="J273" s="6" t="s">
        <v>2</v>
      </c>
      <c r="K273" s="6" t="s">
        <v>3</v>
      </c>
      <c r="L273" s="6" t="s">
        <v>4</v>
      </c>
      <c r="M273" s="6" t="s">
        <v>5</v>
      </c>
      <c r="N273" s="6" t="s">
        <v>6</v>
      </c>
      <c r="O273" s="6" t="s">
        <v>6</v>
      </c>
      <c r="P273" s="6" t="s">
        <v>6</v>
      </c>
      <c r="Q273" s="6">
        <v>0</v>
      </c>
    </row>
    <row r="274" spans="1:17" x14ac:dyDescent="0.25">
      <c r="A274" s="6" t="s">
        <v>69</v>
      </c>
      <c r="B274" s="6">
        <v>31052021</v>
      </c>
      <c r="C274" s="6">
        <v>3</v>
      </c>
      <c r="D274" s="6">
        <v>13</v>
      </c>
      <c r="E274" s="6">
        <v>1</v>
      </c>
      <c r="F274" s="6">
        <v>626100</v>
      </c>
      <c r="G274" s="6">
        <v>0</v>
      </c>
      <c r="H274" s="6">
        <v>0</v>
      </c>
      <c r="I274" s="6" t="s">
        <v>50</v>
      </c>
      <c r="J274" s="6" t="s">
        <v>2</v>
      </c>
      <c r="K274" s="6" t="s">
        <v>3</v>
      </c>
      <c r="L274" s="6" t="s">
        <v>4</v>
      </c>
      <c r="M274" s="6" t="s">
        <v>5</v>
      </c>
      <c r="N274" s="6" t="s">
        <v>6</v>
      </c>
      <c r="O274" s="6" t="s">
        <v>6</v>
      </c>
      <c r="P274" s="6" t="s">
        <v>6</v>
      </c>
      <c r="Q274" s="6">
        <v>0</v>
      </c>
    </row>
    <row r="275" spans="1:17" x14ac:dyDescent="0.25">
      <c r="A275" s="6" t="s">
        <v>69</v>
      </c>
      <c r="B275" s="6">
        <v>31052021</v>
      </c>
      <c r="C275" s="6">
        <v>3</v>
      </c>
      <c r="D275" s="6">
        <v>14</v>
      </c>
      <c r="E275" s="6">
        <v>1</v>
      </c>
      <c r="F275" s="6">
        <v>626200</v>
      </c>
      <c r="G275" s="6">
        <v>0</v>
      </c>
      <c r="H275" s="6">
        <v>0</v>
      </c>
      <c r="I275" s="6" t="s">
        <v>51</v>
      </c>
      <c r="J275" s="6" t="s">
        <v>2</v>
      </c>
      <c r="K275" s="6" t="s">
        <v>3</v>
      </c>
      <c r="L275" s="6" t="s">
        <v>4</v>
      </c>
      <c r="M275" s="6" t="s">
        <v>5</v>
      </c>
      <c r="N275" s="6" t="s">
        <v>6</v>
      </c>
      <c r="O275" s="6" t="s">
        <v>6</v>
      </c>
      <c r="P275" s="6" t="s">
        <v>6</v>
      </c>
      <c r="Q275" s="6">
        <v>0</v>
      </c>
    </row>
    <row r="276" spans="1:17" x14ac:dyDescent="0.25">
      <c r="A276" s="6" t="s">
        <v>69</v>
      </c>
      <c r="B276" s="6">
        <v>31052021</v>
      </c>
      <c r="C276" s="6">
        <v>3</v>
      </c>
      <c r="D276" s="6">
        <v>15</v>
      </c>
      <c r="E276" s="6">
        <v>1</v>
      </c>
      <c r="F276" s="6">
        <v>627200</v>
      </c>
      <c r="G276" s="6">
        <v>0</v>
      </c>
      <c r="H276" s="6">
        <v>0</v>
      </c>
      <c r="I276" s="6" t="s">
        <v>52</v>
      </c>
      <c r="J276" s="6" t="s">
        <v>2</v>
      </c>
      <c r="K276" s="6" t="s">
        <v>3</v>
      </c>
      <c r="L276" s="6" t="s">
        <v>4</v>
      </c>
      <c r="M276" s="6" t="s">
        <v>5</v>
      </c>
      <c r="N276" s="6" t="s">
        <v>6</v>
      </c>
      <c r="O276" s="6" t="s">
        <v>6</v>
      </c>
      <c r="P276" s="6" t="s">
        <v>6</v>
      </c>
      <c r="Q276" s="6">
        <v>0</v>
      </c>
    </row>
    <row r="277" spans="1:17" x14ac:dyDescent="0.25">
      <c r="A277" s="6" t="s">
        <v>69</v>
      </c>
      <c r="B277" s="6">
        <v>31052021</v>
      </c>
      <c r="C277" s="6">
        <v>3</v>
      </c>
      <c r="D277" s="6">
        <v>16</v>
      </c>
      <c r="E277" s="6">
        <v>1</v>
      </c>
      <c r="F277" s="6">
        <v>627210</v>
      </c>
      <c r="G277" s="6">
        <v>0</v>
      </c>
      <c r="H277" s="6">
        <v>0</v>
      </c>
      <c r="I277" s="6" t="s">
        <v>53</v>
      </c>
      <c r="J277" s="6" t="s">
        <v>2</v>
      </c>
      <c r="K277" s="6" t="s">
        <v>3</v>
      </c>
      <c r="L277" s="6" t="s">
        <v>4</v>
      </c>
      <c r="M277" s="6" t="s">
        <v>5</v>
      </c>
      <c r="N277" s="6" t="s">
        <v>6</v>
      </c>
      <c r="O277" s="6" t="s">
        <v>6</v>
      </c>
      <c r="P277" s="6" t="s">
        <v>6</v>
      </c>
      <c r="Q277" s="6">
        <v>0</v>
      </c>
    </row>
    <row r="278" spans="1:17" x14ac:dyDescent="0.25">
      <c r="A278" s="6" t="s">
        <v>69</v>
      </c>
      <c r="B278" s="6">
        <v>31052021</v>
      </c>
      <c r="C278" s="6">
        <v>3</v>
      </c>
      <c r="D278" s="6">
        <v>17</v>
      </c>
      <c r="E278" s="6">
        <v>1</v>
      </c>
      <c r="F278" s="6">
        <v>641100</v>
      </c>
      <c r="G278" s="6">
        <v>0</v>
      </c>
      <c r="H278" s="6">
        <v>0</v>
      </c>
      <c r="I278" s="6" t="s">
        <v>54</v>
      </c>
      <c r="J278" s="6" t="s">
        <v>2</v>
      </c>
      <c r="K278" s="6" t="s">
        <v>3</v>
      </c>
      <c r="L278" s="6" t="s">
        <v>4</v>
      </c>
      <c r="M278" s="6" t="s">
        <v>5</v>
      </c>
      <c r="N278" s="6" t="s">
        <v>6</v>
      </c>
      <c r="O278" s="6" t="s">
        <v>6</v>
      </c>
      <c r="P278" s="6" t="s">
        <v>6</v>
      </c>
      <c r="Q278" s="6">
        <v>0</v>
      </c>
    </row>
    <row r="279" spans="1:17" x14ac:dyDescent="0.25">
      <c r="A279" s="6" t="s">
        <v>69</v>
      </c>
      <c r="B279" s="6">
        <v>31052021</v>
      </c>
      <c r="C279" s="6">
        <v>3</v>
      </c>
      <c r="D279" s="6">
        <v>18</v>
      </c>
      <c r="E279" s="6">
        <v>1</v>
      </c>
      <c r="F279" s="6">
        <v>644000</v>
      </c>
      <c r="G279" s="6">
        <v>0</v>
      </c>
      <c r="H279" s="6">
        <v>0</v>
      </c>
      <c r="I279" s="6" t="s">
        <v>55</v>
      </c>
      <c r="J279" s="6" t="s">
        <v>2</v>
      </c>
      <c r="K279" s="6" t="s">
        <v>3</v>
      </c>
      <c r="L279" s="6" t="s">
        <v>4</v>
      </c>
      <c r="M279" s="6" t="s">
        <v>5</v>
      </c>
      <c r="N279" s="6" t="s">
        <v>6</v>
      </c>
      <c r="O279" s="6" t="s">
        <v>6</v>
      </c>
      <c r="P279" s="6" t="s">
        <v>6</v>
      </c>
      <c r="Q279" s="6">
        <v>0</v>
      </c>
    </row>
    <row r="280" spans="1:17" x14ac:dyDescent="0.25">
      <c r="A280" s="6" t="s">
        <v>69</v>
      </c>
      <c r="B280" s="6">
        <v>31052021</v>
      </c>
      <c r="C280" s="6">
        <v>3</v>
      </c>
      <c r="D280" s="6">
        <v>19</v>
      </c>
      <c r="E280" s="6">
        <v>1</v>
      </c>
      <c r="F280" s="6">
        <v>644001</v>
      </c>
      <c r="G280" s="6">
        <v>0</v>
      </c>
      <c r="H280" s="6">
        <v>0</v>
      </c>
      <c r="I280" s="6" t="s">
        <v>96</v>
      </c>
      <c r="J280" s="6" t="s">
        <v>2</v>
      </c>
      <c r="K280" s="6" t="s">
        <v>3</v>
      </c>
      <c r="L280" s="6" t="s">
        <v>4</v>
      </c>
      <c r="M280" s="6" t="s">
        <v>5</v>
      </c>
      <c r="N280" s="6" t="s">
        <v>6</v>
      </c>
      <c r="O280" s="6" t="s">
        <v>6</v>
      </c>
      <c r="P280" s="6" t="s">
        <v>6</v>
      </c>
      <c r="Q280" s="6">
        <v>0</v>
      </c>
    </row>
    <row r="281" spans="1:17" x14ac:dyDescent="0.25">
      <c r="A281" s="6" t="s">
        <v>69</v>
      </c>
      <c r="B281" s="6">
        <v>31052021</v>
      </c>
      <c r="C281" s="6">
        <v>3</v>
      </c>
      <c r="D281" s="6">
        <v>20</v>
      </c>
      <c r="E281" s="6">
        <v>1</v>
      </c>
      <c r="F281" s="6">
        <v>644104</v>
      </c>
      <c r="G281" s="6">
        <v>0</v>
      </c>
      <c r="H281" s="6">
        <v>0</v>
      </c>
      <c r="I281" s="6" t="s">
        <v>97</v>
      </c>
      <c r="J281" s="6" t="s">
        <v>2</v>
      </c>
      <c r="K281" s="6" t="s">
        <v>3</v>
      </c>
      <c r="L281" s="6" t="s">
        <v>4</v>
      </c>
      <c r="M281" s="6" t="s">
        <v>5</v>
      </c>
      <c r="N281" s="6" t="s">
        <v>6</v>
      </c>
      <c r="O281" s="6" t="s">
        <v>6</v>
      </c>
      <c r="P281" s="6" t="s">
        <v>6</v>
      </c>
      <c r="Q281" s="6">
        <v>0</v>
      </c>
    </row>
    <row r="282" spans="1:17" x14ac:dyDescent="0.25">
      <c r="A282" s="6" t="s">
        <v>69</v>
      </c>
      <c r="B282" s="6">
        <v>31052021</v>
      </c>
      <c r="C282" s="6">
        <v>3</v>
      </c>
      <c r="D282" s="6">
        <v>21</v>
      </c>
      <c r="E282" s="6">
        <v>1</v>
      </c>
      <c r="F282" s="6">
        <v>644151</v>
      </c>
      <c r="G282" s="6">
        <v>0</v>
      </c>
      <c r="H282" s="6">
        <v>0</v>
      </c>
      <c r="I282" s="6" t="s">
        <v>148</v>
      </c>
      <c r="J282" s="6" t="s">
        <v>2</v>
      </c>
      <c r="K282" s="6" t="s">
        <v>3</v>
      </c>
      <c r="L282" s="6" t="s">
        <v>4</v>
      </c>
      <c r="M282" s="6" t="s">
        <v>5</v>
      </c>
      <c r="N282" s="6" t="s">
        <v>6</v>
      </c>
      <c r="O282" s="6" t="s">
        <v>6</v>
      </c>
      <c r="P282" s="6" t="s">
        <v>6</v>
      </c>
      <c r="Q282" s="6">
        <v>0</v>
      </c>
    </row>
    <row r="283" spans="1:17" x14ac:dyDescent="0.25">
      <c r="A283" s="6" t="s">
        <v>69</v>
      </c>
      <c r="B283" s="6">
        <v>31052021</v>
      </c>
      <c r="C283" s="6">
        <v>3</v>
      </c>
      <c r="D283" s="6">
        <v>23</v>
      </c>
      <c r="E283" s="6">
        <v>1</v>
      </c>
      <c r="F283" s="6">
        <v>645100</v>
      </c>
      <c r="G283" s="6">
        <v>0</v>
      </c>
      <c r="H283" s="6">
        <v>0</v>
      </c>
      <c r="I283" s="6" t="s">
        <v>56</v>
      </c>
      <c r="J283" s="6" t="s">
        <v>2</v>
      </c>
      <c r="K283" s="6" t="s">
        <v>3</v>
      </c>
      <c r="L283" s="6" t="s">
        <v>4</v>
      </c>
      <c r="M283" s="6" t="s">
        <v>5</v>
      </c>
      <c r="N283" s="6" t="s">
        <v>6</v>
      </c>
      <c r="O283" s="6" t="s">
        <v>6</v>
      </c>
      <c r="P283" s="6" t="s">
        <v>6</v>
      </c>
      <c r="Q283" s="6">
        <v>0</v>
      </c>
    </row>
    <row r="284" spans="1:17" x14ac:dyDescent="0.25">
      <c r="A284" s="6" t="s">
        <v>69</v>
      </c>
      <c r="B284" s="6">
        <v>31052021</v>
      </c>
      <c r="C284" s="6">
        <v>3</v>
      </c>
      <c r="D284" s="6">
        <v>24</v>
      </c>
      <c r="E284" s="6">
        <v>1</v>
      </c>
      <c r="F284" s="6">
        <v>645250</v>
      </c>
      <c r="G284" s="6">
        <v>0</v>
      </c>
      <c r="H284" s="6">
        <v>0</v>
      </c>
      <c r="I284" s="6" t="s">
        <v>27</v>
      </c>
      <c r="J284" s="6" t="s">
        <v>2</v>
      </c>
      <c r="K284" s="6" t="s">
        <v>3</v>
      </c>
      <c r="L284" s="6" t="s">
        <v>4</v>
      </c>
      <c r="M284" s="6" t="s">
        <v>5</v>
      </c>
      <c r="N284" s="6" t="s">
        <v>6</v>
      </c>
      <c r="O284" s="6" t="s">
        <v>6</v>
      </c>
      <c r="P284" s="6" t="s">
        <v>6</v>
      </c>
      <c r="Q284" s="6">
        <v>0</v>
      </c>
    </row>
    <row r="285" spans="1:17" x14ac:dyDescent="0.25">
      <c r="A285" s="6" t="s">
        <v>69</v>
      </c>
      <c r="B285" s="6">
        <v>31052021</v>
      </c>
      <c r="C285" s="6">
        <v>3</v>
      </c>
      <c r="D285" s="6">
        <v>25</v>
      </c>
      <c r="E285" s="6">
        <v>1</v>
      </c>
      <c r="F285" s="6">
        <v>645300</v>
      </c>
      <c r="G285" s="6">
        <v>0</v>
      </c>
      <c r="H285" s="6">
        <v>0</v>
      </c>
      <c r="I285" s="6" t="s">
        <v>57</v>
      </c>
      <c r="J285" s="6" t="s">
        <v>2</v>
      </c>
      <c r="K285" s="6" t="s">
        <v>3</v>
      </c>
      <c r="L285" s="6" t="s">
        <v>4</v>
      </c>
      <c r="M285" s="6" t="s">
        <v>5</v>
      </c>
      <c r="N285" s="6" t="s">
        <v>6</v>
      </c>
      <c r="O285" s="6" t="s">
        <v>6</v>
      </c>
      <c r="P285" s="6" t="s">
        <v>6</v>
      </c>
      <c r="Q285" s="6">
        <v>0</v>
      </c>
    </row>
    <row r="286" spans="1:17" x14ac:dyDescent="0.25">
      <c r="A286" s="6" t="s">
        <v>69</v>
      </c>
      <c r="B286" s="6">
        <v>31052021</v>
      </c>
      <c r="C286" s="6">
        <v>3</v>
      </c>
      <c r="D286" s="6">
        <v>26</v>
      </c>
      <c r="E286" s="6">
        <v>1</v>
      </c>
      <c r="F286" s="6">
        <v>645400</v>
      </c>
      <c r="G286" s="6">
        <v>0</v>
      </c>
      <c r="H286" s="6">
        <v>0</v>
      </c>
      <c r="I286" s="6" t="s">
        <v>58</v>
      </c>
      <c r="J286" s="6" t="s">
        <v>2</v>
      </c>
      <c r="K286" s="6" t="s">
        <v>3</v>
      </c>
      <c r="L286" s="6" t="s">
        <v>4</v>
      </c>
      <c r="M286" s="6" t="s">
        <v>5</v>
      </c>
      <c r="N286" s="6" t="s">
        <v>6</v>
      </c>
      <c r="O286" s="6" t="s">
        <v>6</v>
      </c>
      <c r="P286" s="6" t="s">
        <v>6</v>
      </c>
      <c r="Q286" s="6">
        <v>0</v>
      </c>
    </row>
    <row r="287" spans="1:17" x14ac:dyDescent="0.25">
      <c r="A287" s="6" t="s">
        <v>69</v>
      </c>
      <c r="B287" s="6">
        <v>31052021</v>
      </c>
      <c r="C287" s="6">
        <v>3</v>
      </c>
      <c r="D287" s="6">
        <v>27</v>
      </c>
      <c r="E287" s="6">
        <v>1</v>
      </c>
      <c r="F287" s="6">
        <v>645450</v>
      </c>
      <c r="G287" s="6">
        <v>0</v>
      </c>
      <c r="H287" s="6">
        <v>0</v>
      </c>
      <c r="I287" s="6" t="s">
        <v>59</v>
      </c>
      <c r="J287" s="6" t="s">
        <v>2</v>
      </c>
      <c r="K287" s="6" t="s">
        <v>3</v>
      </c>
      <c r="L287" s="6" t="s">
        <v>4</v>
      </c>
      <c r="M287" s="6" t="s">
        <v>5</v>
      </c>
      <c r="N287" s="6" t="s">
        <v>6</v>
      </c>
      <c r="O287" s="6" t="s">
        <v>6</v>
      </c>
      <c r="P287" s="6" t="s">
        <v>6</v>
      </c>
      <c r="Q287" s="6">
        <v>0</v>
      </c>
    </row>
    <row r="288" spans="1:17" x14ac:dyDescent="0.25">
      <c r="A288" s="6" t="s">
        <v>69</v>
      </c>
      <c r="B288" s="6">
        <v>31052021</v>
      </c>
      <c r="C288" s="6">
        <v>3</v>
      </c>
      <c r="D288" s="6">
        <v>28</v>
      </c>
      <c r="E288" s="6">
        <v>1</v>
      </c>
      <c r="F288" s="6">
        <v>647500</v>
      </c>
      <c r="G288" s="6">
        <v>0</v>
      </c>
      <c r="H288" s="6">
        <v>0</v>
      </c>
      <c r="I288" s="6" t="s">
        <v>60</v>
      </c>
      <c r="J288" s="6" t="s">
        <v>2</v>
      </c>
      <c r="K288" s="6" t="s">
        <v>3</v>
      </c>
      <c r="L288" s="6" t="s">
        <v>4</v>
      </c>
      <c r="M288" s="6" t="s">
        <v>5</v>
      </c>
      <c r="N288" s="6" t="s">
        <v>6</v>
      </c>
      <c r="O288" s="6" t="s">
        <v>6</v>
      </c>
      <c r="P288" s="6" t="s">
        <v>6</v>
      </c>
      <c r="Q288" s="6">
        <v>0</v>
      </c>
    </row>
    <row r="289" spans="1:17" x14ac:dyDescent="0.25">
      <c r="A289" s="6" t="s">
        <v>69</v>
      </c>
      <c r="B289" s="6">
        <v>31052021</v>
      </c>
      <c r="C289" s="6">
        <v>3</v>
      </c>
      <c r="D289" s="6">
        <v>29</v>
      </c>
      <c r="E289" s="6">
        <v>1</v>
      </c>
      <c r="F289" s="6">
        <v>658000</v>
      </c>
      <c r="G289" s="6">
        <v>0</v>
      </c>
      <c r="H289" s="6">
        <v>0</v>
      </c>
      <c r="I289" s="6" t="s">
        <v>61</v>
      </c>
      <c r="J289" s="6" t="s">
        <v>2</v>
      </c>
      <c r="K289" s="6" t="s">
        <v>3</v>
      </c>
      <c r="L289" s="6" t="s">
        <v>4</v>
      </c>
      <c r="M289" s="6" t="s">
        <v>5</v>
      </c>
      <c r="N289" s="6" t="s">
        <v>6</v>
      </c>
      <c r="O289" s="6" t="s">
        <v>6</v>
      </c>
      <c r="P289" s="6" t="s">
        <v>6</v>
      </c>
      <c r="Q289" s="6">
        <v>0</v>
      </c>
    </row>
    <row r="290" spans="1:17" x14ac:dyDescent="0.25">
      <c r="A290" s="6" t="s">
        <v>69</v>
      </c>
      <c r="B290" s="6">
        <v>31052021</v>
      </c>
      <c r="C290" s="6">
        <v>3</v>
      </c>
      <c r="D290" s="6">
        <v>30</v>
      </c>
      <c r="E290" s="6">
        <v>1</v>
      </c>
      <c r="F290" s="6">
        <v>661104</v>
      </c>
      <c r="G290" s="6">
        <v>0</v>
      </c>
      <c r="H290" s="6">
        <v>0</v>
      </c>
      <c r="I290" s="6" t="s">
        <v>46</v>
      </c>
      <c r="J290" s="6" t="s">
        <v>2</v>
      </c>
      <c r="K290" s="6" t="s">
        <v>3</v>
      </c>
      <c r="L290" s="6" t="s">
        <v>4</v>
      </c>
      <c r="M290" s="6" t="s">
        <v>5</v>
      </c>
      <c r="N290" s="6" t="s">
        <v>6</v>
      </c>
      <c r="O290" s="6" t="s">
        <v>6</v>
      </c>
      <c r="P290" s="6" t="s">
        <v>6</v>
      </c>
      <c r="Q290" s="6">
        <v>0</v>
      </c>
    </row>
    <row r="291" spans="1:17" x14ac:dyDescent="0.25">
      <c r="A291" s="6" t="s">
        <v>69</v>
      </c>
      <c r="B291" s="6">
        <v>31052021</v>
      </c>
      <c r="C291" s="6">
        <v>3</v>
      </c>
      <c r="D291" s="6">
        <v>32</v>
      </c>
      <c r="E291" s="6">
        <v>1</v>
      </c>
      <c r="F291" s="6">
        <v>671200</v>
      </c>
      <c r="G291" s="6">
        <v>0</v>
      </c>
      <c r="H291" s="6">
        <v>0</v>
      </c>
      <c r="I291" s="6" t="s">
        <v>62</v>
      </c>
      <c r="J291" s="6" t="s">
        <v>2</v>
      </c>
      <c r="K291" s="6" t="s">
        <v>3</v>
      </c>
      <c r="L291" s="6" t="s">
        <v>4</v>
      </c>
      <c r="M291" s="6" t="s">
        <v>5</v>
      </c>
      <c r="N291" s="6" t="s">
        <v>6</v>
      </c>
      <c r="O291" s="6" t="s">
        <v>6</v>
      </c>
      <c r="P291" s="6" t="s">
        <v>6</v>
      </c>
      <c r="Q291" s="6">
        <v>0</v>
      </c>
    </row>
    <row r="292" spans="1:17" x14ac:dyDescent="0.25">
      <c r="A292" s="6" t="s">
        <v>69</v>
      </c>
      <c r="B292" s="6">
        <v>31052021</v>
      </c>
      <c r="C292" s="6">
        <v>3</v>
      </c>
      <c r="D292" s="6">
        <v>33</v>
      </c>
      <c r="E292" s="6">
        <v>1</v>
      </c>
      <c r="F292" s="6">
        <v>671800</v>
      </c>
      <c r="G292" s="6">
        <v>0</v>
      </c>
      <c r="H292" s="6">
        <v>0</v>
      </c>
      <c r="I292" s="6" t="s">
        <v>63</v>
      </c>
      <c r="J292" s="6" t="s">
        <v>2</v>
      </c>
      <c r="K292" s="6" t="s">
        <v>3</v>
      </c>
      <c r="L292" s="6" t="s">
        <v>4</v>
      </c>
      <c r="M292" s="6" t="s">
        <v>5</v>
      </c>
      <c r="N292" s="6" t="s">
        <v>6</v>
      </c>
      <c r="O292" s="6" t="s">
        <v>6</v>
      </c>
      <c r="P292" s="6" t="s">
        <v>6</v>
      </c>
      <c r="Q292" s="6">
        <v>0</v>
      </c>
    </row>
    <row r="293" spans="1:17" x14ac:dyDescent="0.25">
      <c r="A293" s="6" t="s">
        <v>69</v>
      </c>
      <c r="B293" s="6">
        <v>31052021</v>
      </c>
      <c r="C293" s="6">
        <v>3</v>
      </c>
      <c r="D293" s="6">
        <v>34</v>
      </c>
      <c r="E293" s="6">
        <v>1</v>
      </c>
      <c r="F293" s="6">
        <v>678800</v>
      </c>
      <c r="G293" s="6">
        <v>0</v>
      </c>
      <c r="H293" s="6">
        <v>0</v>
      </c>
      <c r="I293" s="6" t="s">
        <v>64</v>
      </c>
      <c r="J293" s="6" t="s">
        <v>2</v>
      </c>
      <c r="K293" s="6" t="s">
        <v>3</v>
      </c>
      <c r="L293" s="6" t="s">
        <v>4</v>
      </c>
      <c r="M293" s="6" t="s">
        <v>5</v>
      </c>
      <c r="N293" s="6" t="s">
        <v>6</v>
      </c>
      <c r="O293" s="6" t="s">
        <v>6</v>
      </c>
      <c r="P293" s="6" t="s">
        <v>6</v>
      </c>
      <c r="Q293" s="6">
        <v>0</v>
      </c>
    </row>
    <row r="294" spans="1:17" x14ac:dyDescent="0.25">
      <c r="A294" s="6" t="s">
        <v>69</v>
      </c>
      <c r="B294" s="6">
        <v>31052021</v>
      </c>
      <c r="C294" s="6">
        <v>3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6" t="s">
        <v>69</v>
      </c>
      <c r="B295" s="6">
        <v>31052021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7" t="s">
        <v>69</v>
      </c>
      <c r="B296" s="7">
        <v>31052021</v>
      </c>
      <c r="C296" s="7">
        <v>3</v>
      </c>
      <c r="D296" s="7">
        <v>35</v>
      </c>
      <c r="E296" s="7">
        <v>1</v>
      </c>
      <c r="F296" s="7">
        <v>706001</v>
      </c>
      <c r="G296" s="7">
        <v>0</v>
      </c>
      <c r="H296" s="7">
        <v>0</v>
      </c>
      <c r="I296" s="7" t="s">
        <v>99</v>
      </c>
      <c r="J296" s="7" t="s">
        <v>2</v>
      </c>
      <c r="K296" s="7" t="s">
        <v>3</v>
      </c>
      <c r="L296" s="7" t="s">
        <v>4</v>
      </c>
      <c r="M296" s="7" t="s">
        <v>5</v>
      </c>
      <c r="N296" s="7" t="s">
        <v>6</v>
      </c>
      <c r="O296" s="7" t="s">
        <v>6</v>
      </c>
      <c r="P296" s="7" t="s">
        <v>6</v>
      </c>
      <c r="Q296" s="7">
        <v>0</v>
      </c>
    </row>
    <row r="297" spans="1:17" x14ac:dyDescent="0.25">
      <c r="A297" s="7" t="s">
        <v>69</v>
      </c>
      <c r="B297" s="7">
        <v>31052021</v>
      </c>
      <c r="C297" s="7">
        <v>3</v>
      </c>
      <c r="D297" s="7">
        <v>36</v>
      </c>
      <c r="E297" s="7">
        <v>1</v>
      </c>
      <c r="F297" s="7">
        <v>706002</v>
      </c>
      <c r="G297" s="7">
        <v>0</v>
      </c>
      <c r="H297" s="7">
        <v>0</v>
      </c>
      <c r="I297" s="7" t="s">
        <v>100</v>
      </c>
      <c r="J297" s="7" t="s">
        <v>2</v>
      </c>
      <c r="K297" s="7" t="s">
        <v>3</v>
      </c>
      <c r="L297" s="7" t="s">
        <v>4</v>
      </c>
      <c r="M297" s="7" t="s">
        <v>5</v>
      </c>
      <c r="N297" s="7" t="s">
        <v>6</v>
      </c>
      <c r="O297" s="7" t="s">
        <v>6</v>
      </c>
      <c r="P297" s="7" t="s">
        <v>6</v>
      </c>
      <c r="Q297" s="7">
        <v>0</v>
      </c>
    </row>
    <row r="298" spans="1:17" x14ac:dyDescent="0.25">
      <c r="A298" s="7" t="s">
        <v>69</v>
      </c>
      <c r="B298" s="7">
        <v>31052021</v>
      </c>
      <c r="C298" s="7">
        <v>3</v>
      </c>
      <c r="D298" s="7">
        <v>37</v>
      </c>
      <c r="E298" s="7">
        <v>1</v>
      </c>
      <c r="F298" s="7">
        <v>706003</v>
      </c>
      <c r="G298" s="7">
        <v>0</v>
      </c>
      <c r="H298" s="7">
        <v>0</v>
      </c>
      <c r="I298" s="7" t="s">
        <v>101</v>
      </c>
      <c r="J298" s="7" t="s">
        <v>2</v>
      </c>
      <c r="K298" s="7" t="s">
        <v>3</v>
      </c>
      <c r="L298" s="7" t="s">
        <v>4</v>
      </c>
      <c r="M298" s="7" t="s">
        <v>5</v>
      </c>
      <c r="N298" s="7" t="s">
        <v>6</v>
      </c>
      <c r="O298" s="7" t="s">
        <v>6</v>
      </c>
      <c r="P298" s="7" t="s">
        <v>6</v>
      </c>
      <c r="Q298" s="7">
        <v>0</v>
      </c>
    </row>
    <row r="299" spans="1:17" x14ac:dyDescent="0.25">
      <c r="A299" s="7" t="s">
        <v>69</v>
      </c>
      <c r="B299" s="7">
        <v>31052021</v>
      </c>
      <c r="C299" s="7">
        <v>3</v>
      </c>
      <c r="D299" s="7">
        <v>38</v>
      </c>
      <c r="E299" s="7">
        <v>1</v>
      </c>
      <c r="F299" s="7">
        <v>706004</v>
      </c>
      <c r="G299" s="7">
        <v>0</v>
      </c>
      <c r="H299" s="7">
        <v>0</v>
      </c>
      <c r="I299" s="7" t="s">
        <v>102</v>
      </c>
      <c r="J299" s="7" t="s">
        <v>2</v>
      </c>
      <c r="K299" s="7" t="s">
        <v>3</v>
      </c>
      <c r="L299" s="7" t="s">
        <v>4</v>
      </c>
      <c r="M299" s="7" t="s">
        <v>5</v>
      </c>
      <c r="N299" s="7" t="s">
        <v>6</v>
      </c>
      <c r="O299" s="7" t="s">
        <v>6</v>
      </c>
      <c r="P299" s="7" t="s">
        <v>6</v>
      </c>
      <c r="Q299" s="7">
        <v>0</v>
      </c>
    </row>
    <row r="300" spans="1:17" x14ac:dyDescent="0.25">
      <c r="A300" s="7" t="s">
        <v>69</v>
      </c>
      <c r="B300" s="7">
        <v>31052021</v>
      </c>
      <c r="C300" s="7">
        <v>3</v>
      </c>
      <c r="D300" s="7">
        <v>39</v>
      </c>
      <c r="E300" s="7">
        <v>1</v>
      </c>
      <c r="F300" s="7">
        <v>706005</v>
      </c>
      <c r="G300" s="7">
        <v>0</v>
      </c>
      <c r="H300" s="7">
        <v>0</v>
      </c>
      <c r="I300" s="7" t="s">
        <v>103</v>
      </c>
      <c r="J300" s="7" t="s">
        <v>2</v>
      </c>
      <c r="K300" s="7" t="s">
        <v>3</v>
      </c>
      <c r="L300" s="7" t="s">
        <v>4</v>
      </c>
      <c r="M300" s="7" t="s">
        <v>5</v>
      </c>
      <c r="N300" s="7" t="s">
        <v>6</v>
      </c>
      <c r="O300" s="7" t="s">
        <v>6</v>
      </c>
      <c r="P300" s="7" t="s">
        <v>6</v>
      </c>
      <c r="Q300" s="7">
        <v>0</v>
      </c>
    </row>
    <row r="301" spans="1:17" x14ac:dyDescent="0.25">
      <c r="A301" s="7" t="s">
        <v>69</v>
      </c>
      <c r="B301" s="7">
        <v>31052021</v>
      </c>
      <c r="C301" s="7">
        <v>3</v>
      </c>
      <c r="D301" s="7">
        <v>40</v>
      </c>
      <c r="E301" s="7">
        <v>1</v>
      </c>
      <c r="F301" s="7">
        <v>706006</v>
      </c>
      <c r="G301" s="7">
        <v>0</v>
      </c>
      <c r="H301" s="7">
        <v>0</v>
      </c>
      <c r="I301" s="7" t="s">
        <v>104</v>
      </c>
      <c r="J301" s="7" t="s">
        <v>2</v>
      </c>
      <c r="K301" s="7" t="s">
        <v>3</v>
      </c>
      <c r="L301" s="7" t="s">
        <v>4</v>
      </c>
      <c r="M301" s="7" t="s">
        <v>5</v>
      </c>
      <c r="N301" s="7" t="s">
        <v>6</v>
      </c>
      <c r="O301" s="7" t="s">
        <v>6</v>
      </c>
      <c r="P301" s="7" t="s">
        <v>6</v>
      </c>
      <c r="Q301" s="7">
        <v>0</v>
      </c>
    </row>
    <row r="302" spans="1:17" x14ac:dyDescent="0.25">
      <c r="A302" s="7" t="s">
        <v>69</v>
      </c>
      <c r="B302" s="7">
        <v>31052021</v>
      </c>
      <c r="C302" s="7">
        <v>3</v>
      </c>
      <c r="D302" s="7">
        <v>41</v>
      </c>
      <c r="E302" s="7">
        <v>1</v>
      </c>
      <c r="F302" s="7">
        <v>706007</v>
      </c>
      <c r="G302" s="7">
        <v>0</v>
      </c>
      <c r="H302" s="7">
        <v>0</v>
      </c>
      <c r="I302" s="7" t="s">
        <v>105</v>
      </c>
      <c r="J302" s="7" t="s">
        <v>2</v>
      </c>
      <c r="K302" s="7" t="s">
        <v>3</v>
      </c>
      <c r="L302" s="7" t="s">
        <v>4</v>
      </c>
      <c r="M302" s="7" t="s">
        <v>5</v>
      </c>
      <c r="N302" s="7" t="s">
        <v>6</v>
      </c>
      <c r="O302" s="7" t="s">
        <v>6</v>
      </c>
      <c r="P302" s="7" t="s">
        <v>6</v>
      </c>
      <c r="Q302" s="7">
        <v>0</v>
      </c>
    </row>
    <row r="303" spans="1:17" x14ac:dyDescent="0.25">
      <c r="A303" s="7" t="s">
        <v>69</v>
      </c>
      <c r="B303" s="7">
        <v>31052021</v>
      </c>
      <c r="C303" s="7">
        <v>3</v>
      </c>
      <c r="D303" s="7">
        <v>42</v>
      </c>
      <c r="E303" s="7">
        <v>1</v>
      </c>
      <c r="F303" s="7">
        <v>706008</v>
      </c>
      <c r="G303" s="7">
        <v>0</v>
      </c>
      <c r="H303" s="7">
        <v>0</v>
      </c>
      <c r="I303" s="7" t="s">
        <v>106</v>
      </c>
      <c r="J303" s="7" t="s">
        <v>2</v>
      </c>
      <c r="K303" s="7" t="s">
        <v>3</v>
      </c>
      <c r="L303" s="7" t="s">
        <v>4</v>
      </c>
      <c r="M303" s="7" t="s">
        <v>5</v>
      </c>
      <c r="N303" s="7" t="s">
        <v>6</v>
      </c>
      <c r="O303" s="7" t="s">
        <v>6</v>
      </c>
      <c r="P303" s="7" t="s">
        <v>6</v>
      </c>
      <c r="Q303" s="7">
        <v>0</v>
      </c>
    </row>
    <row r="304" spans="1:17" x14ac:dyDescent="0.25">
      <c r="A304" s="7" t="s">
        <v>69</v>
      </c>
      <c r="B304" s="7">
        <v>31052021</v>
      </c>
      <c r="C304" s="7">
        <v>3</v>
      </c>
      <c r="D304" s="7">
        <v>43</v>
      </c>
      <c r="E304" s="7">
        <v>1</v>
      </c>
      <c r="F304" s="7">
        <v>706009</v>
      </c>
      <c r="G304" s="7">
        <v>0</v>
      </c>
      <c r="H304" s="7">
        <v>0</v>
      </c>
      <c r="I304" s="7" t="s">
        <v>107</v>
      </c>
      <c r="J304" s="7" t="s">
        <v>2</v>
      </c>
      <c r="K304" s="7" t="s">
        <v>3</v>
      </c>
      <c r="L304" s="7" t="s">
        <v>4</v>
      </c>
      <c r="M304" s="7" t="s">
        <v>5</v>
      </c>
      <c r="N304" s="7" t="s">
        <v>6</v>
      </c>
      <c r="O304" s="7" t="s">
        <v>6</v>
      </c>
      <c r="P304" s="7" t="s">
        <v>6</v>
      </c>
      <c r="Q304" s="7">
        <v>0</v>
      </c>
    </row>
    <row r="305" spans="1:17" x14ac:dyDescent="0.25">
      <c r="A305" s="7" t="s">
        <v>69</v>
      </c>
      <c r="B305" s="7">
        <v>31052021</v>
      </c>
      <c r="C305" s="7">
        <v>3</v>
      </c>
      <c r="D305" s="7">
        <v>44</v>
      </c>
      <c r="E305" s="7">
        <v>1</v>
      </c>
      <c r="F305" s="7">
        <v>706010</v>
      </c>
      <c r="G305" s="7">
        <v>0</v>
      </c>
      <c r="H305" s="7">
        <v>0</v>
      </c>
      <c r="I305" s="7" t="s">
        <v>108</v>
      </c>
      <c r="J305" s="7" t="s">
        <v>2</v>
      </c>
      <c r="K305" s="7" t="s">
        <v>3</v>
      </c>
      <c r="L305" s="7" t="s">
        <v>4</v>
      </c>
      <c r="M305" s="7" t="s">
        <v>5</v>
      </c>
      <c r="N305" s="7" t="s">
        <v>6</v>
      </c>
      <c r="O305" s="7" t="s">
        <v>6</v>
      </c>
      <c r="P305" s="7" t="s">
        <v>6</v>
      </c>
      <c r="Q305" s="7">
        <v>0</v>
      </c>
    </row>
    <row r="306" spans="1:17" x14ac:dyDescent="0.25">
      <c r="A306" s="7" t="s">
        <v>69</v>
      </c>
      <c r="B306" s="7">
        <v>31052021</v>
      </c>
      <c r="C306" s="7">
        <v>3</v>
      </c>
      <c r="D306" s="7">
        <v>45</v>
      </c>
      <c r="E306" s="7">
        <v>1</v>
      </c>
      <c r="F306" s="7">
        <v>758000</v>
      </c>
      <c r="G306" s="7">
        <v>0</v>
      </c>
      <c r="H306" s="7">
        <v>0</v>
      </c>
      <c r="I306" s="7" t="s">
        <v>65</v>
      </c>
      <c r="J306" s="7" t="s">
        <v>2</v>
      </c>
      <c r="K306" s="7" t="s">
        <v>3</v>
      </c>
      <c r="L306" s="7" t="s">
        <v>4</v>
      </c>
      <c r="M306" s="7" t="s">
        <v>5</v>
      </c>
      <c r="N306" s="7" t="s">
        <v>6</v>
      </c>
      <c r="O306" s="7" t="s">
        <v>6</v>
      </c>
      <c r="P306" s="7" t="s">
        <v>6</v>
      </c>
      <c r="Q306" s="7">
        <v>0</v>
      </c>
    </row>
    <row r="307" spans="1:17" x14ac:dyDescent="0.25">
      <c r="A307" s="7" t="s">
        <v>69</v>
      </c>
      <c r="B307" s="7">
        <v>31052021</v>
      </c>
      <c r="C307" s="7">
        <v>3</v>
      </c>
      <c r="D307" s="7">
        <v>46</v>
      </c>
      <c r="E307" s="7">
        <v>1</v>
      </c>
      <c r="F307" s="7">
        <v>791000</v>
      </c>
      <c r="G307" s="7">
        <v>0</v>
      </c>
      <c r="H307" s="7">
        <v>0</v>
      </c>
      <c r="I307" s="7" t="s">
        <v>66</v>
      </c>
      <c r="J307" s="7" t="s">
        <v>2</v>
      </c>
      <c r="K307" s="7" t="s">
        <v>3</v>
      </c>
      <c r="L307" s="7" t="s">
        <v>4</v>
      </c>
      <c r="M307" s="7" t="s">
        <v>5</v>
      </c>
      <c r="N307" s="7" t="s">
        <v>6</v>
      </c>
      <c r="O307" s="7" t="s">
        <v>6</v>
      </c>
      <c r="P307" s="7" t="s">
        <v>6</v>
      </c>
      <c r="Q307" s="7">
        <v>0</v>
      </c>
    </row>
    <row r="308" spans="1:17" x14ac:dyDescent="0.25">
      <c r="A308" s="4" t="s">
        <v>69</v>
      </c>
      <c r="B308" s="4">
        <v>31052021</v>
      </c>
      <c r="C308" s="4">
        <v>3</v>
      </c>
      <c r="D308" s="4">
        <v>47</v>
      </c>
      <c r="E308" s="4">
        <v>1</v>
      </c>
      <c r="F308" s="4">
        <v>411000</v>
      </c>
      <c r="G308" s="4">
        <v>0</v>
      </c>
      <c r="H308" s="4">
        <v>0</v>
      </c>
      <c r="I308" s="4" t="s">
        <v>67</v>
      </c>
      <c r="J308" s="4" t="s">
        <v>2</v>
      </c>
      <c r="K308" s="4" t="s">
        <v>3</v>
      </c>
      <c r="L308" s="4" t="s">
        <v>4</v>
      </c>
      <c r="M308" s="4" t="s">
        <v>5</v>
      </c>
      <c r="N308" s="4" t="s">
        <v>6</v>
      </c>
      <c r="O308" s="4" t="s">
        <v>6</v>
      </c>
      <c r="P308" s="4" t="s">
        <v>6</v>
      </c>
      <c r="Q308" s="4">
        <v>0</v>
      </c>
    </row>
    <row r="309" spans="1:17" x14ac:dyDescent="0.25">
      <c r="A309" s="4" t="s">
        <v>69</v>
      </c>
      <c r="B309" s="4">
        <v>31052021</v>
      </c>
      <c r="C309" s="4">
        <v>3</v>
      </c>
      <c r="D309" s="4">
        <v>48</v>
      </c>
      <c r="E309" s="4">
        <v>1</v>
      </c>
      <c r="F309" s="4">
        <v>401000</v>
      </c>
      <c r="G309" s="4">
        <v>0</v>
      </c>
      <c r="H309" s="4">
        <v>0</v>
      </c>
      <c r="I309" s="4" t="s">
        <v>68</v>
      </c>
      <c r="J309" s="4" t="s">
        <v>2</v>
      </c>
      <c r="K309" s="4" t="s">
        <v>3</v>
      </c>
      <c r="L309" s="4" t="s">
        <v>4</v>
      </c>
      <c r="M309" s="4" t="s">
        <v>5</v>
      </c>
      <c r="N309" s="4" t="s">
        <v>6</v>
      </c>
      <c r="O309" s="4" t="s">
        <v>6</v>
      </c>
      <c r="P309" s="4" t="s">
        <v>6</v>
      </c>
      <c r="Q309" s="4">
        <v>0</v>
      </c>
    </row>
    <row r="310" spans="1:17" x14ac:dyDescent="0.25">
      <c r="A310" t="s">
        <v>70</v>
      </c>
    </row>
    <row r="312" spans="1:17" x14ac:dyDescent="0.25">
      <c r="I312" s="8"/>
    </row>
  </sheetData>
  <autoFilter ref="A1:Q310" xr:uid="{00000000-0009-0000-0000-000009000000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Q312"/>
  <sheetViews>
    <sheetView workbookViewId="0">
      <pane ySplit="1" topLeftCell="A2" activePane="bottomLeft" state="frozen"/>
      <selection activeCell="V28" sqref="V28"/>
      <selection pane="bottomLeft" activeCell="I30" sqref="I30"/>
    </sheetView>
  </sheetViews>
  <sheetFormatPr baseColWidth="10" defaultRowHeight="15" x14ac:dyDescent="0.25"/>
  <cols>
    <col min="1" max="1" width="9.42578125" customWidth="1"/>
    <col min="2" max="2" width="9" bestFit="1" customWidth="1"/>
    <col min="3" max="3" width="2" bestFit="1" customWidth="1"/>
    <col min="4" max="5" width="3" bestFit="1" customWidth="1"/>
    <col min="6" max="6" width="16.5703125" customWidth="1"/>
    <col min="7" max="7" width="10" bestFit="1" customWidth="1"/>
    <col min="8" max="8" width="9" bestFit="1" customWidth="1"/>
    <col min="9" max="9" width="34" bestFit="1" customWidth="1"/>
    <col min="10" max="10" width="1.85546875" bestFit="1" customWidth="1"/>
    <col min="11" max="11" width="3.28515625" bestFit="1" customWidth="1"/>
    <col min="12" max="12" width="2.7109375" bestFit="1" customWidth="1"/>
    <col min="13" max="13" width="4.5703125" bestFit="1" customWidth="1"/>
    <col min="14" max="14" width="2" bestFit="1" customWidth="1"/>
    <col min="15" max="16" width="1.42578125" bestFit="1" customWidth="1"/>
    <col min="17" max="17" width="2" bestFit="1" customWidth="1"/>
  </cols>
  <sheetData>
    <row r="1" spans="1:17" x14ac:dyDescent="0.25">
      <c r="B1" t="s">
        <v>71</v>
      </c>
      <c r="F1" s="1" t="s">
        <v>72</v>
      </c>
      <c r="G1" t="s">
        <v>73</v>
      </c>
      <c r="H1" t="s">
        <v>74</v>
      </c>
      <c r="I1" t="s">
        <v>75</v>
      </c>
    </row>
    <row r="2" spans="1:17" x14ac:dyDescent="0.25">
      <c r="A2" s="2" t="s">
        <v>0</v>
      </c>
      <c r="B2" s="2">
        <v>30062021</v>
      </c>
      <c r="C2" s="2">
        <v>1</v>
      </c>
      <c r="D2" s="2">
        <v>1</v>
      </c>
      <c r="E2" s="2">
        <v>31</v>
      </c>
      <c r="F2" s="2">
        <v>101000</v>
      </c>
      <c r="G2" s="2">
        <v>0</v>
      </c>
      <c r="H2" s="2">
        <v>100000</v>
      </c>
      <c r="I2" s="2" t="s">
        <v>1</v>
      </c>
      <c r="J2" s="2" t="s">
        <v>2</v>
      </c>
      <c r="K2" s="2" t="s">
        <v>3</v>
      </c>
      <c r="L2" s="2" t="s">
        <v>4</v>
      </c>
      <c r="M2" s="2" t="s">
        <v>5</v>
      </c>
      <c r="N2" s="2">
        <v>1</v>
      </c>
      <c r="O2" s="2" t="s">
        <v>6</v>
      </c>
      <c r="P2" s="2" t="s">
        <v>6</v>
      </c>
      <c r="Q2" s="2">
        <v>0</v>
      </c>
    </row>
    <row r="3" spans="1:17" x14ac:dyDescent="0.25">
      <c r="A3" s="2" t="s">
        <v>0</v>
      </c>
      <c r="B3" s="2">
        <v>30062021</v>
      </c>
      <c r="C3" s="2">
        <v>1</v>
      </c>
      <c r="D3" s="2">
        <v>2</v>
      </c>
      <c r="E3" s="2">
        <v>31</v>
      </c>
      <c r="F3" s="2">
        <v>106100</v>
      </c>
      <c r="G3" s="2">
        <v>0</v>
      </c>
      <c r="H3" s="2">
        <v>20000</v>
      </c>
      <c r="I3" s="2" t="s">
        <v>7</v>
      </c>
      <c r="J3" s="2" t="s">
        <v>2</v>
      </c>
      <c r="K3" s="2" t="s">
        <v>3</v>
      </c>
      <c r="L3" s="2" t="s">
        <v>4</v>
      </c>
      <c r="M3" s="2" t="s">
        <v>5</v>
      </c>
      <c r="N3" s="2">
        <v>1</v>
      </c>
      <c r="O3" s="2" t="s">
        <v>6</v>
      </c>
      <c r="P3" s="2" t="s">
        <v>6</v>
      </c>
      <c r="Q3" s="2">
        <v>0</v>
      </c>
    </row>
    <row r="4" spans="1:17" x14ac:dyDescent="0.25">
      <c r="A4" s="2" t="s">
        <v>0</v>
      </c>
      <c r="B4" s="2">
        <v>30062021</v>
      </c>
      <c r="C4" s="2">
        <v>1</v>
      </c>
      <c r="D4" s="2">
        <v>3</v>
      </c>
      <c r="E4" s="2">
        <v>31</v>
      </c>
      <c r="F4" s="2">
        <v>110000</v>
      </c>
      <c r="G4" s="2">
        <v>0</v>
      </c>
      <c r="H4" s="2">
        <v>35472.22</v>
      </c>
      <c r="I4" s="2" t="s">
        <v>8</v>
      </c>
      <c r="J4" s="2" t="s">
        <v>2</v>
      </c>
      <c r="K4" s="2" t="s">
        <v>3</v>
      </c>
      <c r="L4" s="2" t="s">
        <v>4</v>
      </c>
      <c r="M4" s="2" t="s">
        <v>5</v>
      </c>
      <c r="N4" s="2">
        <v>1</v>
      </c>
      <c r="O4" s="2" t="s">
        <v>6</v>
      </c>
      <c r="P4" s="2" t="s">
        <v>6</v>
      </c>
      <c r="Q4" s="2">
        <v>0</v>
      </c>
    </row>
    <row r="5" spans="1:17" x14ac:dyDescent="0.25">
      <c r="A5" s="2" t="s">
        <v>0</v>
      </c>
      <c r="B5" s="2">
        <v>30062021</v>
      </c>
      <c r="C5" s="2">
        <v>1</v>
      </c>
      <c r="D5" s="2">
        <v>4</v>
      </c>
      <c r="E5" s="2">
        <v>31</v>
      </c>
      <c r="F5" s="2">
        <v>120000</v>
      </c>
      <c r="G5" s="2">
        <v>0</v>
      </c>
      <c r="H5" s="2">
        <v>10823</v>
      </c>
      <c r="I5" s="2" t="s">
        <v>9</v>
      </c>
      <c r="J5" s="2" t="s">
        <v>2</v>
      </c>
      <c r="K5" s="2" t="s">
        <v>3</v>
      </c>
      <c r="L5" s="2" t="s">
        <v>4</v>
      </c>
      <c r="M5" s="2" t="s">
        <v>5</v>
      </c>
      <c r="N5" s="2">
        <v>1</v>
      </c>
      <c r="O5" s="2" t="s">
        <v>6</v>
      </c>
      <c r="P5" s="2" t="s">
        <v>6</v>
      </c>
      <c r="Q5" s="2">
        <v>0</v>
      </c>
    </row>
    <row r="6" spans="1:17" x14ac:dyDescent="0.25">
      <c r="A6" s="2" t="s">
        <v>0</v>
      </c>
      <c r="B6" s="2">
        <v>30062021</v>
      </c>
      <c r="C6" s="2">
        <v>1</v>
      </c>
      <c r="D6" s="2">
        <v>5</v>
      </c>
      <c r="E6" s="2">
        <v>31</v>
      </c>
      <c r="F6" s="2">
        <v>164104</v>
      </c>
      <c r="G6" s="2">
        <v>0</v>
      </c>
      <c r="H6" s="2">
        <v>3973.27</v>
      </c>
      <c r="I6" s="2" t="s">
        <v>76</v>
      </c>
      <c r="J6" s="2" t="s">
        <v>2</v>
      </c>
      <c r="K6" s="2" t="s">
        <v>3</v>
      </c>
      <c r="L6" s="2" t="s">
        <v>4</v>
      </c>
      <c r="M6" s="2" t="s">
        <v>5</v>
      </c>
      <c r="N6" s="2">
        <v>1</v>
      </c>
      <c r="O6" s="2" t="s">
        <v>6</v>
      </c>
      <c r="P6" s="2" t="s">
        <v>6</v>
      </c>
      <c r="Q6" s="2">
        <v>0</v>
      </c>
    </row>
    <row r="7" spans="1:17" x14ac:dyDescent="0.25">
      <c r="A7" s="2" t="s">
        <v>0</v>
      </c>
      <c r="B7" s="2">
        <v>30062021</v>
      </c>
      <c r="C7" s="2">
        <v>1</v>
      </c>
      <c r="D7" s="2">
        <v>6</v>
      </c>
      <c r="E7" s="2">
        <v>31</v>
      </c>
      <c r="F7" s="2">
        <v>164105</v>
      </c>
      <c r="G7" s="2">
        <v>0</v>
      </c>
      <c r="H7" s="2">
        <v>6341.47</v>
      </c>
      <c r="I7" s="2" t="s">
        <v>77</v>
      </c>
      <c r="J7" s="2" t="s">
        <v>2</v>
      </c>
      <c r="K7" s="2" t="s">
        <v>3</v>
      </c>
      <c r="L7" s="2" t="s">
        <v>4</v>
      </c>
      <c r="M7" s="2" t="s">
        <v>5</v>
      </c>
      <c r="N7" s="2">
        <v>1</v>
      </c>
      <c r="O7" s="2" t="s">
        <v>6</v>
      </c>
      <c r="P7" s="2" t="s">
        <v>6</v>
      </c>
      <c r="Q7" s="2">
        <v>0</v>
      </c>
    </row>
    <row r="8" spans="1:17" x14ac:dyDescent="0.25">
      <c r="A8" s="3" t="s">
        <v>0</v>
      </c>
      <c r="B8" s="3">
        <v>30062021</v>
      </c>
      <c r="C8" s="3">
        <v>1</v>
      </c>
      <c r="D8" s="3">
        <v>7</v>
      </c>
      <c r="E8" s="3">
        <v>31</v>
      </c>
      <c r="F8" s="3">
        <v>205000</v>
      </c>
      <c r="G8" s="3">
        <v>2498.1</v>
      </c>
      <c r="H8" s="3">
        <v>0</v>
      </c>
      <c r="I8" s="3" t="s">
        <v>10</v>
      </c>
      <c r="J8" s="3" t="s">
        <v>2</v>
      </c>
      <c r="K8" s="3" t="s">
        <v>3</v>
      </c>
      <c r="L8" s="3" t="s">
        <v>4</v>
      </c>
      <c r="M8" s="3" t="s">
        <v>5</v>
      </c>
      <c r="N8" s="3">
        <v>1</v>
      </c>
      <c r="O8" s="3" t="s">
        <v>6</v>
      </c>
      <c r="P8" s="3" t="s">
        <v>6</v>
      </c>
      <c r="Q8" s="3">
        <v>0</v>
      </c>
    </row>
    <row r="9" spans="1:17" x14ac:dyDescent="0.25">
      <c r="A9" s="3" t="s">
        <v>0</v>
      </c>
      <c r="B9" s="3">
        <v>30062021</v>
      </c>
      <c r="C9" s="3">
        <v>1</v>
      </c>
      <c r="D9" s="3">
        <v>8</v>
      </c>
      <c r="E9" s="3">
        <v>31</v>
      </c>
      <c r="F9" s="3">
        <v>218100</v>
      </c>
      <c r="G9" s="3">
        <v>5177.92</v>
      </c>
      <c r="H9" s="3">
        <v>0</v>
      </c>
      <c r="I9" s="3" t="s">
        <v>11</v>
      </c>
      <c r="J9" s="3" t="s">
        <v>2</v>
      </c>
      <c r="K9" s="3" t="s">
        <v>3</v>
      </c>
      <c r="L9" s="3" t="s">
        <v>4</v>
      </c>
      <c r="M9" s="3" t="s">
        <v>5</v>
      </c>
      <c r="N9" s="3">
        <v>1</v>
      </c>
      <c r="O9" s="3" t="s">
        <v>6</v>
      </c>
      <c r="P9" s="3" t="s">
        <v>6</v>
      </c>
      <c r="Q9" s="3">
        <v>0</v>
      </c>
    </row>
    <row r="10" spans="1:17" x14ac:dyDescent="0.25">
      <c r="A10" s="3" t="s">
        <v>0</v>
      </c>
      <c r="B10" s="3">
        <v>30062021</v>
      </c>
      <c r="C10" s="3">
        <v>1</v>
      </c>
      <c r="D10" s="3">
        <v>9</v>
      </c>
      <c r="E10" s="3">
        <v>31</v>
      </c>
      <c r="F10" s="3">
        <v>218200</v>
      </c>
      <c r="G10" s="3">
        <v>9789.36</v>
      </c>
      <c r="H10" s="3">
        <v>0</v>
      </c>
      <c r="I10" s="3" t="s">
        <v>12</v>
      </c>
      <c r="J10" s="3" t="s">
        <v>2</v>
      </c>
      <c r="K10" s="3" t="s">
        <v>3</v>
      </c>
      <c r="L10" s="3" t="s">
        <v>4</v>
      </c>
      <c r="M10" s="3" t="s">
        <v>5</v>
      </c>
      <c r="N10" s="3">
        <v>1</v>
      </c>
      <c r="O10" s="3" t="s">
        <v>6</v>
      </c>
      <c r="P10" s="3" t="s">
        <v>6</v>
      </c>
      <c r="Q10" s="3">
        <v>0</v>
      </c>
    </row>
    <row r="11" spans="1:17" x14ac:dyDescent="0.25">
      <c r="A11" s="3" t="s">
        <v>0</v>
      </c>
      <c r="B11" s="3">
        <v>30062021</v>
      </c>
      <c r="C11" s="3">
        <v>1</v>
      </c>
      <c r="D11" s="3">
        <v>10</v>
      </c>
      <c r="E11" s="3">
        <v>31</v>
      </c>
      <c r="F11" s="3">
        <v>218300</v>
      </c>
      <c r="G11" s="3">
        <v>4432.33</v>
      </c>
      <c r="H11" s="3">
        <v>0</v>
      </c>
      <c r="I11" s="3" t="s">
        <v>13</v>
      </c>
      <c r="J11" s="3" t="s">
        <v>2</v>
      </c>
      <c r="K11" s="3" t="s">
        <v>3</v>
      </c>
      <c r="L11" s="3" t="s">
        <v>4</v>
      </c>
      <c r="M11" s="3" t="s">
        <v>5</v>
      </c>
      <c r="N11" s="3">
        <v>1</v>
      </c>
      <c r="O11" s="3" t="s">
        <v>6</v>
      </c>
      <c r="P11" s="3" t="s">
        <v>6</v>
      </c>
      <c r="Q11" s="3">
        <v>0</v>
      </c>
    </row>
    <row r="12" spans="1:17" x14ac:dyDescent="0.25">
      <c r="A12" s="3" t="s">
        <v>0</v>
      </c>
      <c r="B12" s="3">
        <v>30062021</v>
      </c>
      <c r="C12" s="3">
        <v>1</v>
      </c>
      <c r="D12" s="3">
        <v>11</v>
      </c>
      <c r="E12" s="3">
        <v>31</v>
      </c>
      <c r="F12" s="3">
        <v>218400</v>
      </c>
      <c r="G12" s="3">
        <v>1346.05</v>
      </c>
      <c r="H12" s="3">
        <v>0</v>
      </c>
      <c r="I12" s="3" t="s">
        <v>14</v>
      </c>
      <c r="J12" s="3" t="s">
        <v>2</v>
      </c>
      <c r="K12" s="3" t="s">
        <v>3</v>
      </c>
      <c r="L12" s="3" t="s">
        <v>4</v>
      </c>
      <c r="M12" s="3" t="s">
        <v>5</v>
      </c>
      <c r="N12" s="3">
        <v>1</v>
      </c>
      <c r="O12" s="3" t="s">
        <v>6</v>
      </c>
      <c r="P12" s="3" t="s">
        <v>6</v>
      </c>
      <c r="Q12" s="3">
        <v>0</v>
      </c>
    </row>
    <row r="13" spans="1:17" x14ac:dyDescent="0.25">
      <c r="A13" s="3" t="s">
        <v>0</v>
      </c>
      <c r="B13" s="3">
        <v>30062021</v>
      </c>
      <c r="C13" s="3">
        <v>1</v>
      </c>
      <c r="D13" s="3">
        <v>12</v>
      </c>
      <c r="E13" s="3">
        <v>31</v>
      </c>
      <c r="F13" s="3">
        <v>274300</v>
      </c>
      <c r="G13" s="3">
        <v>826.55</v>
      </c>
      <c r="H13" s="3">
        <v>0</v>
      </c>
      <c r="I13" s="3" t="s">
        <v>15</v>
      </c>
      <c r="J13" s="3" t="s">
        <v>2</v>
      </c>
      <c r="K13" s="3" t="s">
        <v>3</v>
      </c>
      <c r="L13" s="3" t="s">
        <v>4</v>
      </c>
      <c r="M13" s="3" t="s">
        <v>5</v>
      </c>
      <c r="N13" s="3">
        <v>1</v>
      </c>
      <c r="O13" s="3" t="s">
        <v>6</v>
      </c>
      <c r="P13" s="3" t="s">
        <v>6</v>
      </c>
      <c r="Q13" s="3">
        <v>0</v>
      </c>
    </row>
    <row r="14" spans="1:17" x14ac:dyDescent="0.25">
      <c r="A14" s="3" t="s">
        <v>0</v>
      </c>
      <c r="B14" s="3">
        <v>30062021</v>
      </c>
      <c r="C14" s="3">
        <v>1</v>
      </c>
      <c r="D14" s="3">
        <v>13</v>
      </c>
      <c r="E14" s="3">
        <v>31</v>
      </c>
      <c r="F14" s="3">
        <v>275000</v>
      </c>
      <c r="G14" s="3">
        <v>3114</v>
      </c>
      <c r="H14" s="3">
        <v>0</v>
      </c>
      <c r="I14" s="3" t="s">
        <v>16</v>
      </c>
      <c r="J14" s="3" t="s">
        <v>2</v>
      </c>
      <c r="K14" s="3" t="s">
        <v>3</v>
      </c>
      <c r="L14" s="3" t="s">
        <v>4</v>
      </c>
      <c r="M14" s="3" t="s">
        <v>5</v>
      </c>
      <c r="N14" s="3">
        <v>1</v>
      </c>
      <c r="O14" s="3" t="s">
        <v>6</v>
      </c>
      <c r="P14" s="3" t="s">
        <v>6</v>
      </c>
      <c r="Q14" s="3">
        <v>0</v>
      </c>
    </row>
    <row r="15" spans="1:17" x14ac:dyDescent="0.25">
      <c r="A15" s="3" t="s">
        <v>0</v>
      </c>
      <c r="B15" s="3">
        <v>30062021</v>
      </c>
      <c r="C15" s="3">
        <v>1</v>
      </c>
      <c r="D15" s="3">
        <v>14</v>
      </c>
      <c r="E15" s="3">
        <v>31</v>
      </c>
      <c r="F15" s="3">
        <v>275500</v>
      </c>
      <c r="G15" s="3">
        <v>200</v>
      </c>
      <c r="H15" s="3">
        <v>0</v>
      </c>
      <c r="I15" s="3" t="s">
        <v>79</v>
      </c>
      <c r="J15" s="3" t="s">
        <v>2</v>
      </c>
      <c r="K15" s="3" t="s">
        <v>3</v>
      </c>
      <c r="L15" s="3" t="s">
        <v>4</v>
      </c>
      <c r="M15" s="3" t="s">
        <v>5</v>
      </c>
      <c r="N15" s="3">
        <v>1</v>
      </c>
      <c r="O15" s="3" t="s">
        <v>6</v>
      </c>
      <c r="P15" s="3" t="s">
        <v>6</v>
      </c>
      <c r="Q15" s="3">
        <v>0</v>
      </c>
    </row>
    <row r="16" spans="1:17" x14ac:dyDescent="0.25">
      <c r="A16" s="3" t="s">
        <v>0</v>
      </c>
      <c r="B16" s="3">
        <v>30062021</v>
      </c>
      <c r="C16" s="3">
        <v>1</v>
      </c>
      <c r="D16" s="3">
        <v>17</v>
      </c>
      <c r="E16" s="3">
        <v>31</v>
      </c>
      <c r="F16" s="3">
        <v>280500</v>
      </c>
      <c r="G16" s="3">
        <v>0</v>
      </c>
      <c r="H16" s="3">
        <v>2498.37</v>
      </c>
      <c r="I16" s="3" t="s">
        <v>20</v>
      </c>
      <c r="J16" s="3" t="s">
        <v>2</v>
      </c>
      <c r="K16" s="3" t="s">
        <v>3</v>
      </c>
      <c r="L16" s="3" t="s">
        <v>4</v>
      </c>
      <c r="M16" s="3" t="s">
        <v>5</v>
      </c>
      <c r="N16" s="3">
        <v>1</v>
      </c>
      <c r="O16" s="3" t="s">
        <v>6</v>
      </c>
      <c r="P16" s="3" t="s">
        <v>6</v>
      </c>
      <c r="Q16" s="3">
        <v>0</v>
      </c>
    </row>
    <row r="17" spans="1:17" x14ac:dyDescent="0.25">
      <c r="A17" s="3" t="s">
        <v>0</v>
      </c>
      <c r="B17" s="3">
        <v>30062021</v>
      </c>
      <c r="C17" s="3">
        <v>1</v>
      </c>
      <c r="D17" s="3">
        <v>18</v>
      </c>
      <c r="E17" s="3">
        <v>31</v>
      </c>
      <c r="F17" s="3">
        <v>281810</v>
      </c>
      <c r="G17" s="3">
        <v>0</v>
      </c>
      <c r="H17" s="3">
        <v>1902.39</v>
      </c>
      <c r="I17" s="3" t="s">
        <v>21</v>
      </c>
      <c r="J17" s="3" t="s">
        <v>2</v>
      </c>
      <c r="K17" s="3" t="s">
        <v>3</v>
      </c>
      <c r="L17" s="3" t="s">
        <v>4</v>
      </c>
      <c r="M17" s="3" t="s">
        <v>5</v>
      </c>
      <c r="N17" s="3">
        <v>1</v>
      </c>
      <c r="O17" s="3" t="s">
        <v>6</v>
      </c>
      <c r="P17" s="3" t="s">
        <v>6</v>
      </c>
      <c r="Q17" s="3">
        <v>0</v>
      </c>
    </row>
    <row r="18" spans="1:17" x14ac:dyDescent="0.25">
      <c r="A18" s="3" t="s">
        <v>0</v>
      </c>
      <c r="B18" s="3">
        <v>30062021</v>
      </c>
      <c r="C18" s="3">
        <v>1</v>
      </c>
      <c r="D18" s="3">
        <v>19</v>
      </c>
      <c r="E18" s="3">
        <v>31</v>
      </c>
      <c r="F18" s="3">
        <v>281820</v>
      </c>
      <c r="G18" s="3">
        <v>0</v>
      </c>
      <c r="H18" s="3">
        <v>1502.33</v>
      </c>
      <c r="I18" s="3" t="s">
        <v>22</v>
      </c>
      <c r="J18" s="3" t="s">
        <v>2</v>
      </c>
      <c r="K18" s="3" t="s">
        <v>3</v>
      </c>
      <c r="L18" s="3" t="s">
        <v>4</v>
      </c>
      <c r="M18" s="3" t="s">
        <v>5</v>
      </c>
      <c r="N18" s="3">
        <v>1</v>
      </c>
      <c r="O18" s="3" t="s">
        <v>6</v>
      </c>
      <c r="P18" s="3" t="s">
        <v>6</v>
      </c>
      <c r="Q18" s="3">
        <v>0</v>
      </c>
    </row>
    <row r="19" spans="1:17" x14ac:dyDescent="0.25">
      <c r="A19" s="3" t="s">
        <v>0</v>
      </c>
      <c r="B19" s="3">
        <v>30062021</v>
      </c>
      <c r="C19" s="3">
        <v>1</v>
      </c>
      <c r="D19" s="3">
        <v>20</v>
      </c>
      <c r="E19" s="3">
        <v>31</v>
      </c>
      <c r="F19" s="3">
        <v>281830</v>
      </c>
      <c r="G19" s="3">
        <v>0</v>
      </c>
      <c r="H19" s="3">
        <v>3126.98</v>
      </c>
      <c r="I19" s="3" t="s">
        <v>23</v>
      </c>
      <c r="J19" s="3" t="s">
        <v>2</v>
      </c>
      <c r="K19" s="3" t="s">
        <v>3</v>
      </c>
      <c r="L19" s="3" t="s">
        <v>4</v>
      </c>
      <c r="M19" s="3" t="s">
        <v>5</v>
      </c>
      <c r="N19" s="3">
        <v>1</v>
      </c>
      <c r="O19" s="3" t="s">
        <v>6</v>
      </c>
      <c r="P19" s="3" t="s">
        <v>6</v>
      </c>
      <c r="Q19" s="3">
        <v>0</v>
      </c>
    </row>
    <row r="20" spans="1:17" x14ac:dyDescent="0.25">
      <c r="A20" s="3" t="s">
        <v>0</v>
      </c>
      <c r="B20" s="3">
        <v>30062021</v>
      </c>
      <c r="C20" s="3">
        <v>1</v>
      </c>
      <c r="D20" s="3">
        <v>21</v>
      </c>
      <c r="E20" s="3">
        <v>31</v>
      </c>
      <c r="F20" s="3">
        <v>281840</v>
      </c>
      <c r="G20" s="3">
        <v>0</v>
      </c>
      <c r="H20" s="3">
        <v>299.88</v>
      </c>
      <c r="I20" s="3" t="s">
        <v>24</v>
      </c>
      <c r="J20" s="3" t="s">
        <v>2</v>
      </c>
      <c r="K20" s="3" t="s">
        <v>3</v>
      </c>
      <c r="L20" s="3" t="s">
        <v>4</v>
      </c>
      <c r="M20" s="3" t="s">
        <v>5</v>
      </c>
      <c r="N20" s="3">
        <v>1</v>
      </c>
      <c r="O20" s="3" t="s">
        <v>6</v>
      </c>
      <c r="P20" s="3" t="s">
        <v>6</v>
      </c>
      <c r="Q20" s="3">
        <v>0</v>
      </c>
    </row>
    <row r="21" spans="1:17" x14ac:dyDescent="0.25">
      <c r="A21" s="4" t="s">
        <v>0</v>
      </c>
      <c r="B21" s="4">
        <v>30062021</v>
      </c>
      <c r="C21" s="4">
        <v>1</v>
      </c>
      <c r="D21" s="4">
        <v>22</v>
      </c>
      <c r="E21" s="4">
        <v>31</v>
      </c>
      <c r="F21" s="4">
        <v>421001</v>
      </c>
      <c r="G21" s="4">
        <v>0</v>
      </c>
      <c r="H21" s="4">
        <v>2951.42</v>
      </c>
      <c r="I21" s="4" t="s">
        <v>80</v>
      </c>
      <c r="J21" s="4" t="s">
        <v>2</v>
      </c>
      <c r="K21" s="4" t="s">
        <v>3</v>
      </c>
      <c r="L21" s="4" t="s">
        <v>4</v>
      </c>
      <c r="M21" s="4" t="s">
        <v>5</v>
      </c>
      <c r="N21" s="4">
        <v>1</v>
      </c>
      <c r="O21" s="4" t="s">
        <v>6</v>
      </c>
      <c r="P21" s="4" t="s">
        <v>6</v>
      </c>
      <c r="Q21" s="4">
        <v>0</v>
      </c>
    </row>
    <row r="22" spans="1:17" x14ac:dyDescent="0.25">
      <c r="A22" s="4" t="s">
        <v>0</v>
      </c>
      <c r="B22" s="4">
        <v>30062021</v>
      </c>
      <c r="C22" s="4">
        <v>1</v>
      </c>
      <c r="D22" s="4">
        <v>23</v>
      </c>
      <c r="E22" s="4">
        <v>31</v>
      </c>
      <c r="F22" s="4">
        <v>421002</v>
      </c>
      <c r="G22" s="4">
        <v>0</v>
      </c>
      <c r="H22" s="4">
        <v>2463.89</v>
      </c>
      <c r="I22" s="4" t="s">
        <v>81</v>
      </c>
      <c r="J22" s="4" t="s">
        <v>2</v>
      </c>
      <c r="K22" s="4" t="s">
        <v>3</v>
      </c>
      <c r="L22" s="4" t="s">
        <v>4</v>
      </c>
      <c r="M22" s="4" t="s">
        <v>5</v>
      </c>
      <c r="N22" s="4">
        <v>1</v>
      </c>
      <c r="O22" s="4" t="s">
        <v>6</v>
      </c>
      <c r="P22" s="4" t="s">
        <v>6</v>
      </c>
      <c r="Q22" s="4">
        <v>0</v>
      </c>
    </row>
    <row r="23" spans="1:17" x14ac:dyDescent="0.25">
      <c r="A23" s="4" t="s">
        <v>0</v>
      </c>
      <c r="B23" s="4">
        <v>30062021</v>
      </c>
      <c r="C23" s="4">
        <v>1</v>
      </c>
      <c r="D23" s="4">
        <v>24</v>
      </c>
      <c r="E23" s="4">
        <v>31</v>
      </c>
      <c r="F23" s="4">
        <v>421003</v>
      </c>
      <c r="G23" s="4">
        <v>0</v>
      </c>
      <c r="H23" s="4">
        <v>3589.59</v>
      </c>
      <c r="I23" s="4" t="s">
        <v>82</v>
      </c>
      <c r="J23" s="4" t="s">
        <v>2</v>
      </c>
      <c r="K23" s="4" t="s">
        <v>3</v>
      </c>
      <c r="L23" s="4" t="s">
        <v>4</v>
      </c>
      <c r="M23" s="4" t="s">
        <v>5</v>
      </c>
      <c r="N23" s="4">
        <v>1</v>
      </c>
      <c r="O23" s="4" t="s">
        <v>6</v>
      </c>
      <c r="P23" s="4" t="s">
        <v>6</v>
      </c>
      <c r="Q23" s="4">
        <v>0</v>
      </c>
    </row>
    <row r="24" spans="1:17" x14ac:dyDescent="0.25">
      <c r="A24" s="4" t="s">
        <v>0</v>
      </c>
      <c r="B24" s="4">
        <v>30062021</v>
      </c>
      <c r="C24" s="4">
        <v>1</v>
      </c>
      <c r="D24" s="4">
        <v>25</v>
      </c>
      <c r="E24" s="4">
        <v>31</v>
      </c>
      <c r="F24" s="4">
        <v>421004</v>
      </c>
      <c r="G24" s="4">
        <v>0</v>
      </c>
      <c r="H24" s="4">
        <v>2993.34</v>
      </c>
      <c r="I24" s="4" t="s">
        <v>83</v>
      </c>
      <c r="J24" s="4" t="s">
        <v>2</v>
      </c>
      <c r="K24" s="4" t="s">
        <v>3</v>
      </c>
      <c r="L24" s="4" t="s">
        <v>4</v>
      </c>
      <c r="M24" s="4" t="s">
        <v>5</v>
      </c>
      <c r="N24" s="4">
        <v>1</v>
      </c>
      <c r="O24" s="4" t="s">
        <v>6</v>
      </c>
      <c r="P24" s="4" t="s">
        <v>6</v>
      </c>
      <c r="Q24" s="4">
        <v>0</v>
      </c>
    </row>
    <row r="25" spans="1:17" x14ac:dyDescent="0.25">
      <c r="A25" s="4" t="s">
        <v>0</v>
      </c>
      <c r="B25" s="4">
        <v>30062021</v>
      </c>
      <c r="C25" s="4">
        <v>1</v>
      </c>
      <c r="D25" s="4">
        <v>26</v>
      </c>
      <c r="E25" s="4">
        <v>31</v>
      </c>
      <c r="F25" s="4">
        <v>421005</v>
      </c>
      <c r="G25" s="4">
        <v>0</v>
      </c>
      <c r="H25" s="4">
        <v>2586.56</v>
      </c>
      <c r="I25" s="4" t="s">
        <v>84</v>
      </c>
      <c r="J25" s="4" t="s">
        <v>2</v>
      </c>
      <c r="K25" s="4" t="s">
        <v>3</v>
      </c>
      <c r="L25" s="4" t="s">
        <v>4</v>
      </c>
      <c r="M25" s="4" t="s">
        <v>5</v>
      </c>
      <c r="N25" s="4">
        <v>1</v>
      </c>
      <c r="O25" s="4" t="s">
        <v>6</v>
      </c>
      <c r="P25" s="4" t="s">
        <v>6</v>
      </c>
      <c r="Q25" s="4">
        <v>0</v>
      </c>
    </row>
    <row r="26" spans="1:17" x14ac:dyDescent="0.25">
      <c r="A26" s="4" t="s">
        <v>0</v>
      </c>
      <c r="B26" s="4">
        <v>30062021</v>
      </c>
      <c r="C26" s="4">
        <v>1</v>
      </c>
      <c r="D26" s="4">
        <v>28</v>
      </c>
      <c r="E26" s="4">
        <v>31</v>
      </c>
      <c r="F26" s="4">
        <v>421021</v>
      </c>
      <c r="G26" s="4">
        <v>0</v>
      </c>
      <c r="H26" s="4">
        <v>1219.06</v>
      </c>
      <c r="I26" s="4" t="s">
        <v>85</v>
      </c>
      <c r="J26" s="4" t="s">
        <v>2</v>
      </c>
      <c r="K26" s="4" t="s">
        <v>3</v>
      </c>
      <c r="L26" s="4" t="s">
        <v>4</v>
      </c>
      <c r="M26" s="4" t="s">
        <v>5</v>
      </c>
      <c r="N26" s="4">
        <v>1</v>
      </c>
      <c r="O26" s="4" t="s">
        <v>6</v>
      </c>
      <c r="P26" s="4" t="s">
        <v>6</v>
      </c>
      <c r="Q26" s="4">
        <v>0</v>
      </c>
    </row>
    <row r="27" spans="1:17" x14ac:dyDescent="0.25">
      <c r="A27" s="4" t="s">
        <v>0</v>
      </c>
      <c r="B27" s="4">
        <v>30062021</v>
      </c>
      <c r="C27" s="4">
        <v>1</v>
      </c>
      <c r="D27" s="4">
        <v>29</v>
      </c>
      <c r="E27" s="4">
        <v>31</v>
      </c>
      <c r="F27" s="4">
        <v>421022</v>
      </c>
      <c r="G27" s="4">
        <v>0</v>
      </c>
      <c r="H27" s="4">
        <v>1589.59</v>
      </c>
      <c r="I27" s="4" t="s">
        <v>86</v>
      </c>
      <c r="J27" s="4" t="s">
        <v>2</v>
      </c>
      <c r="K27" s="4" t="s">
        <v>3</v>
      </c>
      <c r="L27" s="4" t="s">
        <v>4</v>
      </c>
      <c r="M27" s="4" t="s">
        <v>5</v>
      </c>
      <c r="N27" s="4">
        <v>1</v>
      </c>
      <c r="O27" s="4" t="s">
        <v>6</v>
      </c>
      <c r="P27" s="4" t="s">
        <v>6</v>
      </c>
      <c r="Q27" s="4">
        <v>0</v>
      </c>
    </row>
    <row r="28" spans="1:17" x14ac:dyDescent="0.25">
      <c r="A28" s="4" t="s">
        <v>0</v>
      </c>
      <c r="B28" s="4">
        <v>30062021</v>
      </c>
      <c r="C28" s="4">
        <v>1</v>
      </c>
      <c r="D28" s="4">
        <v>30</v>
      </c>
      <c r="E28" s="4">
        <v>31</v>
      </c>
      <c r="F28" s="4">
        <v>421023</v>
      </c>
      <c r="G28" s="4">
        <v>0</v>
      </c>
      <c r="H28" s="4">
        <v>1993.34</v>
      </c>
      <c r="I28" s="4" t="s">
        <v>87</v>
      </c>
      <c r="J28" s="4" t="s">
        <v>2</v>
      </c>
      <c r="K28" s="4" t="s">
        <v>3</v>
      </c>
      <c r="L28" s="4" t="s">
        <v>4</v>
      </c>
      <c r="M28" s="4" t="s">
        <v>5</v>
      </c>
      <c r="N28" s="4">
        <v>1</v>
      </c>
      <c r="O28" s="4" t="s">
        <v>6</v>
      </c>
      <c r="P28" s="4" t="s">
        <v>6</v>
      </c>
      <c r="Q28" s="4">
        <v>0</v>
      </c>
    </row>
    <row r="29" spans="1:17" x14ac:dyDescent="0.25">
      <c r="A29" s="4" t="s">
        <v>0</v>
      </c>
      <c r="B29" s="4">
        <v>30062021</v>
      </c>
      <c r="C29" s="4">
        <v>1</v>
      </c>
      <c r="D29" s="4">
        <v>31</v>
      </c>
      <c r="E29" s="4">
        <v>31</v>
      </c>
      <c r="F29" s="4">
        <v>421024</v>
      </c>
      <c r="G29" s="4">
        <v>0</v>
      </c>
      <c r="H29" s="4">
        <v>2015.5</v>
      </c>
      <c r="I29" s="4" t="s">
        <v>88</v>
      </c>
      <c r="J29" s="4" t="s">
        <v>2</v>
      </c>
      <c r="K29" s="4" t="s">
        <v>3</v>
      </c>
      <c r="L29" s="4" t="s">
        <v>4</v>
      </c>
      <c r="M29" s="4" t="s">
        <v>5</v>
      </c>
      <c r="N29" s="4">
        <v>1</v>
      </c>
      <c r="O29" s="4" t="s">
        <v>6</v>
      </c>
      <c r="P29" s="4" t="s">
        <v>6</v>
      </c>
      <c r="Q29" s="4">
        <v>0</v>
      </c>
    </row>
    <row r="30" spans="1:17" x14ac:dyDescent="0.25">
      <c r="A30" s="4" t="s">
        <v>0</v>
      </c>
      <c r="B30" s="4">
        <v>30062021</v>
      </c>
      <c r="C30" s="4">
        <v>1</v>
      </c>
      <c r="D30" s="4">
        <v>32</v>
      </c>
      <c r="E30" s="4">
        <v>31</v>
      </c>
      <c r="F30" s="4">
        <v>421025</v>
      </c>
      <c r="G30" s="4">
        <v>0</v>
      </c>
      <c r="H30" s="4">
        <v>1558.23</v>
      </c>
      <c r="I30" s="4" t="s">
        <v>89</v>
      </c>
      <c r="J30" s="4" t="s">
        <v>2</v>
      </c>
      <c r="K30" s="4" t="s">
        <v>3</v>
      </c>
      <c r="L30" s="4" t="s">
        <v>4</v>
      </c>
      <c r="M30" s="4" t="s">
        <v>5</v>
      </c>
      <c r="N30" s="4">
        <v>1</v>
      </c>
      <c r="O30" s="4" t="s">
        <v>6</v>
      </c>
      <c r="P30" s="4" t="s">
        <v>6</v>
      </c>
      <c r="Q30" s="4">
        <v>0</v>
      </c>
    </row>
    <row r="31" spans="1:17" x14ac:dyDescent="0.25">
      <c r="A31" s="4" t="s">
        <v>0</v>
      </c>
      <c r="B31" s="4">
        <v>30062021</v>
      </c>
      <c r="C31" s="4">
        <v>1</v>
      </c>
      <c r="D31" s="4">
        <v>33</v>
      </c>
      <c r="E31" s="4">
        <v>31</v>
      </c>
      <c r="F31" s="4">
        <v>431000</v>
      </c>
      <c r="G31" s="4">
        <v>0</v>
      </c>
      <c r="H31" s="4">
        <v>6086.57</v>
      </c>
      <c r="I31" s="4" t="s">
        <v>25</v>
      </c>
      <c r="J31" s="4" t="s">
        <v>2</v>
      </c>
      <c r="K31" s="4" t="s">
        <v>3</v>
      </c>
      <c r="L31" s="4" t="s">
        <v>4</v>
      </c>
      <c r="M31" s="4" t="s">
        <v>5</v>
      </c>
      <c r="N31" s="4">
        <v>1</v>
      </c>
      <c r="O31" s="4" t="s">
        <v>6</v>
      </c>
      <c r="P31" s="4" t="s">
        <v>6</v>
      </c>
      <c r="Q31" s="4">
        <v>0</v>
      </c>
    </row>
    <row r="32" spans="1:17" x14ac:dyDescent="0.25">
      <c r="A32" s="4" t="s">
        <v>0</v>
      </c>
      <c r="B32" s="4">
        <v>30062021</v>
      </c>
      <c r="C32" s="4">
        <v>1</v>
      </c>
      <c r="D32" s="4">
        <v>34</v>
      </c>
      <c r="E32" s="4">
        <v>31</v>
      </c>
      <c r="F32" s="4">
        <v>431001</v>
      </c>
      <c r="G32" s="4">
        <v>0</v>
      </c>
      <c r="H32" s="4">
        <v>1108</v>
      </c>
      <c r="I32" s="4" t="s">
        <v>26</v>
      </c>
      <c r="J32" s="4" t="s">
        <v>2</v>
      </c>
      <c r="K32" s="4" t="s">
        <v>3</v>
      </c>
      <c r="L32" s="4" t="s">
        <v>4</v>
      </c>
      <c r="M32" s="4" t="s">
        <v>5</v>
      </c>
      <c r="N32" s="4">
        <v>1</v>
      </c>
      <c r="O32" s="4" t="s">
        <v>6</v>
      </c>
      <c r="P32" s="4" t="s">
        <v>6</v>
      </c>
      <c r="Q32" s="4">
        <v>0</v>
      </c>
    </row>
    <row r="33" spans="1:17" x14ac:dyDescent="0.25">
      <c r="A33" s="4" t="s">
        <v>0</v>
      </c>
      <c r="B33" s="4">
        <v>30062021</v>
      </c>
      <c r="C33" s="4">
        <v>1</v>
      </c>
      <c r="D33" s="4">
        <v>35</v>
      </c>
      <c r="E33" s="4">
        <v>31</v>
      </c>
      <c r="F33" s="4">
        <v>437250</v>
      </c>
      <c r="G33" s="4">
        <v>0</v>
      </c>
      <c r="H33" s="4">
        <v>66.2</v>
      </c>
      <c r="I33" s="4" t="s">
        <v>27</v>
      </c>
      <c r="J33" s="4" t="s">
        <v>2</v>
      </c>
      <c r="K33" s="4" t="s">
        <v>3</v>
      </c>
      <c r="L33" s="4" t="s">
        <v>4</v>
      </c>
      <c r="M33" s="4" t="s">
        <v>5</v>
      </c>
      <c r="N33" s="4">
        <v>1</v>
      </c>
      <c r="O33" s="4" t="s">
        <v>6</v>
      </c>
      <c r="P33" s="4" t="s">
        <v>6</v>
      </c>
      <c r="Q33" s="4">
        <v>0</v>
      </c>
    </row>
    <row r="34" spans="1:17" x14ac:dyDescent="0.25">
      <c r="A34" s="4" t="s">
        <v>0</v>
      </c>
      <c r="B34" s="4">
        <v>30062021</v>
      </c>
      <c r="C34" s="4">
        <v>1</v>
      </c>
      <c r="D34" s="4">
        <v>36</v>
      </c>
      <c r="E34" s="4">
        <v>31</v>
      </c>
      <c r="F34" s="4">
        <v>437300</v>
      </c>
      <c r="G34" s="4">
        <v>0</v>
      </c>
      <c r="H34" s="4">
        <v>5921.05</v>
      </c>
      <c r="I34" s="4" t="s">
        <v>28</v>
      </c>
      <c r="J34" s="4" t="s">
        <v>2</v>
      </c>
      <c r="K34" s="4" t="s">
        <v>3</v>
      </c>
      <c r="L34" s="4" t="s">
        <v>4</v>
      </c>
      <c r="M34" s="4" t="s">
        <v>5</v>
      </c>
      <c r="N34" s="4">
        <v>1</v>
      </c>
      <c r="O34" s="4" t="s">
        <v>6</v>
      </c>
      <c r="P34" s="4" t="s">
        <v>6</v>
      </c>
      <c r="Q34" s="4">
        <v>0</v>
      </c>
    </row>
    <row r="35" spans="1:17" x14ac:dyDescent="0.25">
      <c r="A35" s="4" t="s">
        <v>0</v>
      </c>
      <c r="B35" s="4">
        <v>30062021</v>
      </c>
      <c r="C35" s="4">
        <v>1</v>
      </c>
      <c r="D35" s="4">
        <v>37</v>
      </c>
      <c r="E35" s="4">
        <v>31</v>
      </c>
      <c r="F35" s="4">
        <v>437450</v>
      </c>
      <c r="G35" s="4">
        <v>0</v>
      </c>
      <c r="H35" s="4">
        <v>1636.98</v>
      </c>
      <c r="I35" s="4" t="s">
        <v>29</v>
      </c>
      <c r="J35" s="4" t="s">
        <v>2</v>
      </c>
      <c r="K35" s="4" t="s">
        <v>3</v>
      </c>
      <c r="L35" s="4" t="s">
        <v>4</v>
      </c>
      <c r="M35" s="4" t="s">
        <v>5</v>
      </c>
      <c r="N35" s="4">
        <v>1</v>
      </c>
      <c r="O35" s="4" t="s">
        <v>6</v>
      </c>
      <c r="P35" s="4" t="s">
        <v>6</v>
      </c>
      <c r="Q35" s="4">
        <v>0</v>
      </c>
    </row>
    <row r="36" spans="1:17" x14ac:dyDescent="0.25">
      <c r="A36" s="4" t="s">
        <v>0</v>
      </c>
      <c r="B36" s="4">
        <v>30062021</v>
      </c>
      <c r="C36" s="4">
        <v>1</v>
      </c>
      <c r="D36" s="4">
        <v>38</v>
      </c>
      <c r="E36" s="4">
        <v>31</v>
      </c>
      <c r="F36" s="4">
        <v>444100</v>
      </c>
      <c r="G36" s="4">
        <v>602</v>
      </c>
      <c r="H36" s="4">
        <v>0</v>
      </c>
      <c r="I36" s="4" t="s">
        <v>30</v>
      </c>
      <c r="J36" s="4" t="s">
        <v>2</v>
      </c>
      <c r="K36" s="4" t="s">
        <v>3</v>
      </c>
      <c r="L36" s="4" t="s">
        <v>4</v>
      </c>
      <c r="M36" s="4" t="s">
        <v>5</v>
      </c>
      <c r="N36" s="4">
        <v>1</v>
      </c>
      <c r="O36" s="4" t="s">
        <v>6</v>
      </c>
      <c r="P36" s="4" t="s">
        <v>6</v>
      </c>
      <c r="Q36" s="4">
        <v>0</v>
      </c>
    </row>
    <row r="37" spans="1:17" x14ac:dyDescent="0.25">
      <c r="A37" s="4" t="s">
        <v>0</v>
      </c>
      <c r="B37" s="4">
        <v>30062021</v>
      </c>
      <c r="C37" s="4">
        <v>1</v>
      </c>
      <c r="D37" s="4">
        <v>39</v>
      </c>
      <c r="E37" s="4">
        <v>31</v>
      </c>
      <c r="F37" s="4">
        <v>445510</v>
      </c>
      <c r="G37" s="4">
        <v>2721</v>
      </c>
      <c r="H37" s="4">
        <v>0</v>
      </c>
      <c r="I37" s="4" t="s">
        <v>31</v>
      </c>
      <c r="J37" s="4" t="s">
        <v>2</v>
      </c>
      <c r="K37" s="4" t="s">
        <v>3</v>
      </c>
      <c r="L37" s="4" t="s">
        <v>4</v>
      </c>
      <c r="M37" s="4" t="s">
        <v>5</v>
      </c>
      <c r="N37" s="4">
        <v>1</v>
      </c>
      <c r="O37" s="4" t="s">
        <v>6</v>
      </c>
      <c r="P37" s="4" t="s">
        <v>6</v>
      </c>
      <c r="Q37" s="4">
        <v>0</v>
      </c>
    </row>
    <row r="38" spans="1:17" x14ac:dyDescent="0.25">
      <c r="A38" s="4" t="s">
        <v>0</v>
      </c>
      <c r="B38" s="4">
        <v>30062021</v>
      </c>
      <c r="C38" s="4">
        <v>1</v>
      </c>
      <c r="D38" s="4">
        <v>40</v>
      </c>
      <c r="E38" s="4">
        <v>31</v>
      </c>
      <c r="F38" s="4">
        <v>445511</v>
      </c>
      <c r="G38" s="4">
        <v>0</v>
      </c>
      <c r="H38" s="4">
        <v>2185.21</v>
      </c>
      <c r="I38" s="4" t="s">
        <v>32</v>
      </c>
      <c r="J38" s="4" t="s">
        <v>2</v>
      </c>
      <c r="K38" s="4" t="s">
        <v>3</v>
      </c>
      <c r="L38" s="4" t="s">
        <v>4</v>
      </c>
      <c r="M38" s="4" t="s">
        <v>5</v>
      </c>
      <c r="N38" s="4">
        <v>1</v>
      </c>
      <c r="O38" s="4" t="s">
        <v>6</v>
      </c>
      <c r="P38" s="4" t="s">
        <v>6</v>
      </c>
      <c r="Q38" s="4">
        <v>0</v>
      </c>
    </row>
    <row r="39" spans="1:17" x14ac:dyDescent="0.25">
      <c r="A39" s="4" t="s">
        <v>0</v>
      </c>
      <c r="B39" s="4">
        <v>30062021</v>
      </c>
      <c r="C39" s="4">
        <v>1</v>
      </c>
      <c r="D39" s="4">
        <v>41</v>
      </c>
      <c r="E39" s="4">
        <v>31</v>
      </c>
      <c r="F39" s="4">
        <v>445620</v>
      </c>
      <c r="G39" s="4">
        <v>1805.5</v>
      </c>
      <c r="H39" s="4">
        <v>0</v>
      </c>
      <c r="I39" s="4" t="s">
        <v>33</v>
      </c>
      <c r="J39" s="4" t="s">
        <v>2</v>
      </c>
      <c r="K39" s="4" t="s">
        <v>3</v>
      </c>
      <c r="L39" s="4" t="s">
        <v>4</v>
      </c>
      <c r="M39" s="4" t="s">
        <v>5</v>
      </c>
      <c r="N39" s="4">
        <v>1</v>
      </c>
      <c r="O39" s="4" t="s">
        <v>6</v>
      </c>
      <c r="P39" s="4" t="s">
        <v>6</v>
      </c>
      <c r="Q39" s="4">
        <v>0</v>
      </c>
    </row>
    <row r="40" spans="1:17" x14ac:dyDescent="0.25">
      <c r="A40" s="4" t="s">
        <v>0</v>
      </c>
      <c r="B40" s="4">
        <v>30062021</v>
      </c>
      <c r="C40" s="4">
        <v>1</v>
      </c>
      <c r="D40" s="4">
        <v>42</v>
      </c>
      <c r="E40" s="4">
        <v>31</v>
      </c>
      <c r="F40" s="4">
        <v>445666</v>
      </c>
      <c r="G40" s="4">
        <v>4848.78</v>
      </c>
      <c r="H40" s="4">
        <v>0</v>
      </c>
      <c r="I40" s="4" t="s">
        <v>34</v>
      </c>
      <c r="J40" s="4" t="s">
        <v>2</v>
      </c>
      <c r="K40" s="4" t="s">
        <v>3</v>
      </c>
      <c r="L40" s="4" t="s">
        <v>4</v>
      </c>
      <c r="M40" s="4" t="s">
        <v>5</v>
      </c>
      <c r="N40" s="4">
        <v>1</v>
      </c>
      <c r="O40" s="4" t="s">
        <v>6</v>
      </c>
      <c r="P40" s="4" t="s">
        <v>6</v>
      </c>
      <c r="Q40" s="4">
        <v>0</v>
      </c>
    </row>
    <row r="41" spans="1:17" x14ac:dyDescent="0.25">
      <c r="A41" s="4" t="s">
        <v>0</v>
      </c>
      <c r="B41" s="4">
        <v>30062021</v>
      </c>
      <c r="C41" s="4">
        <v>1</v>
      </c>
      <c r="D41" s="4">
        <v>43</v>
      </c>
      <c r="E41" s="4">
        <v>31</v>
      </c>
      <c r="F41" s="4">
        <v>445716</v>
      </c>
      <c r="G41" s="4">
        <v>0</v>
      </c>
      <c r="H41" s="4">
        <v>34922.06</v>
      </c>
      <c r="I41" s="4" t="s">
        <v>35</v>
      </c>
      <c r="J41" s="4" t="s">
        <v>2</v>
      </c>
      <c r="K41" s="4" t="s">
        <v>3</v>
      </c>
      <c r="L41" s="4" t="s">
        <v>4</v>
      </c>
      <c r="M41" s="4" t="s">
        <v>5</v>
      </c>
      <c r="N41" s="4">
        <v>1</v>
      </c>
      <c r="O41" s="4" t="s">
        <v>6</v>
      </c>
      <c r="P41" s="4" t="s">
        <v>6</v>
      </c>
      <c r="Q41" s="4">
        <v>0</v>
      </c>
    </row>
    <row r="42" spans="1:17" x14ac:dyDescent="0.25">
      <c r="A42" s="4" t="s">
        <v>0</v>
      </c>
      <c r="B42" s="4">
        <v>30062021</v>
      </c>
      <c r="C42" s="4">
        <v>1</v>
      </c>
      <c r="D42" s="4">
        <v>44</v>
      </c>
      <c r="E42" s="4">
        <v>31</v>
      </c>
      <c r="F42" s="4">
        <v>445860</v>
      </c>
      <c r="G42" s="4">
        <v>197.47</v>
      </c>
      <c r="H42" s="4">
        <v>0</v>
      </c>
      <c r="I42" s="4" t="s">
        <v>36</v>
      </c>
      <c r="J42" s="4" t="s">
        <v>2</v>
      </c>
      <c r="K42" s="4" t="s">
        <v>3</v>
      </c>
      <c r="L42" s="4" t="s">
        <v>4</v>
      </c>
      <c r="M42" s="4" t="s">
        <v>5</v>
      </c>
      <c r="N42" s="4">
        <v>1</v>
      </c>
      <c r="O42" s="4" t="s">
        <v>6</v>
      </c>
      <c r="P42" s="4" t="s">
        <v>6</v>
      </c>
      <c r="Q42" s="4">
        <v>0</v>
      </c>
    </row>
    <row r="43" spans="1:17" x14ac:dyDescent="0.25">
      <c r="A43" s="4" t="s">
        <v>0</v>
      </c>
      <c r="B43" s="4">
        <v>30062021</v>
      </c>
      <c r="C43" s="4">
        <v>1</v>
      </c>
      <c r="D43" s="4">
        <v>45</v>
      </c>
      <c r="E43" s="4">
        <v>31</v>
      </c>
      <c r="F43" s="4">
        <v>448611</v>
      </c>
      <c r="G43" s="4">
        <v>0</v>
      </c>
      <c r="H43" s="4">
        <v>329.72</v>
      </c>
      <c r="I43" s="4" t="s">
        <v>37</v>
      </c>
      <c r="J43" s="4" t="s">
        <v>2</v>
      </c>
      <c r="K43" s="4" t="s">
        <v>3</v>
      </c>
      <c r="L43" s="4" t="s">
        <v>4</v>
      </c>
      <c r="M43" s="4" t="s">
        <v>5</v>
      </c>
      <c r="N43" s="4">
        <v>1</v>
      </c>
      <c r="O43" s="4" t="s">
        <v>6</v>
      </c>
      <c r="P43" s="4" t="s">
        <v>6</v>
      </c>
      <c r="Q43" s="4">
        <v>0</v>
      </c>
    </row>
    <row r="44" spans="1:17" x14ac:dyDescent="0.25">
      <c r="A44" s="4" t="s">
        <v>0</v>
      </c>
      <c r="B44" s="4">
        <v>30062021</v>
      </c>
      <c r="C44" s="4">
        <v>1</v>
      </c>
      <c r="D44" s="4">
        <v>46</v>
      </c>
      <c r="E44" s="4">
        <v>31</v>
      </c>
      <c r="F44" s="4">
        <v>448633</v>
      </c>
      <c r="G44" s="4">
        <v>0</v>
      </c>
      <c r="H44" s="4">
        <v>1204.96</v>
      </c>
      <c r="I44" s="4" t="s">
        <v>38</v>
      </c>
      <c r="J44" s="4" t="s">
        <v>2</v>
      </c>
      <c r="K44" s="4" t="s">
        <v>3</v>
      </c>
      <c r="L44" s="4" t="s">
        <v>4</v>
      </c>
      <c r="M44" s="4" t="s">
        <v>5</v>
      </c>
      <c r="N44" s="4">
        <v>1</v>
      </c>
      <c r="O44" s="4" t="s">
        <v>6</v>
      </c>
      <c r="P44" s="4" t="s">
        <v>6</v>
      </c>
      <c r="Q44" s="4">
        <v>0</v>
      </c>
    </row>
    <row r="45" spans="1:17" x14ac:dyDescent="0.25">
      <c r="A45" s="4" t="s">
        <v>0</v>
      </c>
      <c r="B45" s="4">
        <v>30062021</v>
      </c>
      <c r="C45" s="4">
        <v>1</v>
      </c>
      <c r="D45" s="4">
        <v>47</v>
      </c>
      <c r="E45" s="4">
        <v>31</v>
      </c>
      <c r="F45" s="4">
        <v>448700</v>
      </c>
      <c r="G45" s="4">
        <v>8075.8</v>
      </c>
      <c r="H45" s="4">
        <v>0</v>
      </c>
      <c r="I45" s="4" t="s">
        <v>39</v>
      </c>
      <c r="J45" s="4" t="s">
        <v>2</v>
      </c>
      <c r="K45" s="4" t="s">
        <v>3</v>
      </c>
      <c r="L45" s="4" t="s">
        <v>4</v>
      </c>
      <c r="M45" s="4" t="s">
        <v>5</v>
      </c>
      <c r="N45" s="4">
        <v>1</v>
      </c>
      <c r="O45" s="4" t="s">
        <v>6</v>
      </c>
      <c r="P45" s="4" t="s">
        <v>6</v>
      </c>
      <c r="Q45" s="4">
        <v>0</v>
      </c>
    </row>
    <row r="46" spans="1:17" x14ac:dyDescent="0.25">
      <c r="A46" s="4" t="s">
        <v>0</v>
      </c>
      <c r="B46" s="4">
        <v>30062021</v>
      </c>
      <c r="C46" s="4">
        <v>1</v>
      </c>
      <c r="D46" s="4">
        <v>48</v>
      </c>
      <c r="E46" s="4">
        <v>31</v>
      </c>
      <c r="F46" s="4">
        <v>455120</v>
      </c>
      <c r="G46" s="4">
        <v>553.5</v>
      </c>
      <c r="H46" s="4">
        <v>0</v>
      </c>
      <c r="I46" s="4" t="s">
        <v>98</v>
      </c>
      <c r="J46" s="4" t="s">
        <v>2</v>
      </c>
      <c r="K46" s="4" t="s">
        <v>3</v>
      </c>
      <c r="L46" s="4" t="s">
        <v>4</v>
      </c>
      <c r="M46" s="4" t="s">
        <v>5</v>
      </c>
      <c r="N46" s="4">
        <v>1</v>
      </c>
      <c r="O46" s="4" t="s">
        <v>6</v>
      </c>
      <c r="P46" s="4" t="s">
        <v>6</v>
      </c>
      <c r="Q46" s="4">
        <v>0</v>
      </c>
    </row>
    <row r="47" spans="1:17" x14ac:dyDescent="0.25">
      <c r="A47" s="4" t="s">
        <v>0</v>
      </c>
      <c r="B47" s="4">
        <v>30062021</v>
      </c>
      <c r="C47" s="4">
        <v>1</v>
      </c>
      <c r="D47" s="4">
        <v>49</v>
      </c>
      <c r="E47" s="4">
        <v>31</v>
      </c>
      <c r="F47" s="4">
        <v>467100</v>
      </c>
      <c r="G47" s="4">
        <v>650.63</v>
      </c>
      <c r="H47" s="4">
        <v>0</v>
      </c>
      <c r="I47" s="4" t="s">
        <v>91</v>
      </c>
      <c r="J47" s="4" t="s">
        <v>2</v>
      </c>
      <c r="K47" s="4" t="s">
        <v>3</v>
      </c>
      <c r="L47" s="4" t="s">
        <v>4</v>
      </c>
      <c r="M47" s="4" t="s">
        <v>5</v>
      </c>
      <c r="N47" s="4">
        <v>1</v>
      </c>
      <c r="O47" s="4" t="s">
        <v>6</v>
      </c>
      <c r="P47" s="4" t="s">
        <v>6</v>
      </c>
      <c r="Q47" s="4">
        <v>0</v>
      </c>
    </row>
    <row r="48" spans="1:17" x14ac:dyDescent="0.25">
      <c r="A48" s="4" t="s">
        <v>0</v>
      </c>
      <c r="B48" s="4">
        <v>30062021</v>
      </c>
      <c r="C48" s="4">
        <v>1</v>
      </c>
      <c r="D48" s="4">
        <v>50</v>
      </c>
      <c r="E48" s="4">
        <v>31</v>
      </c>
      <c r="F48" s="4">
        <v>467200</v>
      </c>
      <c r="G48" s="4">
        <v>0</v>
      </c>
      <c r="H48" s="4">
        <v>5980</v>
      </c>
      <c r="I48" s="4" t="s">
        <v>94</v>
      </c>
      <c r="J48" s="4" t="s">
        <v>2</v>
      </c>
      <c r="K48" s="4" t="s">
        <v>3</v>
      </c>
      <c r="L48" s="4" t="s">
        <v>4</v>
      </c>
      <c r="M48" s="4" t="s">
        <v>5</v>
      </c>
      <c r="N48" s="4">
        <v>1</v>
      </c>
      <c r="O48" s="4" t="s">
        <v>6</v>
      </c>
      <c r="P48" s="4" t="s">
        <v>6</v>
      </c>
      <c r="Q48" s="4">
        <v>0</v>
      </c>
    </row>
    <row r="49" spans="1:17" x14ac:dyDescent="0.25">
      <c r="A49" s="4" t="s">
        <v>0</v>
      </c>
      <c r="B49" s="4">
        <v>30062021</v>
      </c>
      <c r="C49" s="4">
        <v>1</v>
      </c>
      <c r="D49" s="4">
        <v>51</v>
      </c>
      <c r="E49" s="4">
        <v>31</v>
      </c>
      <c r="F49" s="4">
        <v>486000</v>
      </c>
      <c r="G49" s="4">
        <v>15357.44</v>
      </c>
      <c r="H49" s="4">
        <v>0</v>
      </c>
      <c r="I49" s="4" t="s">
        <v>40</v>
      </c>
      <c r="J49" s="4" t="s">
        <v>2</v>
      </c>
      <c r="K49" s="4" t="s">
        <v>3</v>
      </c>
      <c r="L49" s="4" t="s">
        <v>4</v>
      </c>
      <c r="M49" s="4" t="s">
        <v>5</v>
      </c>
      <c r="N49" s="4">
        <v>1</v>
      </c>
      <c r="O49" s="4" t="s">
        <v>6</v>
      </c>
      <c r="P49" s="4" t="s">
        <v>6</v>
      </c>
      <c r="Q49" s="4">
        <v>0</v>
      </c>
    </row>
    <row r="50" spans="1:17" x14ac:dyDescent="0.25">
      <c r="A50" s="5" t="s">
        <v>0</v>
      </c>
      <c r="B50" s="5">
        <v>30062021</v>
      </c>
      <c r="C50" s="5">
        <v>2</v>
      </c>
      <c r="D50" s="5">
        <v>1</v>
      </c>
      <c r="E50" s="5">
        <v>31</v>
      </c>
      <c r="F50" s="5">
        <v>503000</v>
      </c>
      <c r="G50" s="5">
        <v>1768.97</v>
      </c>
      <c r="H50" s="5">
        <v>0</v>
      </c>
      <c r="I50" s="5" t="s">
        <v>41</v>
      </c>
      <c r="J50" s="5" t="s">
        <v>2</v>
      </c>
      <c r="K50" s="5" t="s">
        <v>3</v>
      </c>
      <c r="L50" s="5" t="s">
        <v>4</v>
      </c>
      <c r="M50" s="5" t="s">
        <v>5</v>
      </c>
      <c r="N50" s="5">
        <v>1</v>
      </c>
      <c r="O50" s="5" t="s">
        <v>6</v>
      </c>
      <c r="P50" s="5" t="s">
        <v>6</v>
      </c>
      <c r="Q50" s="5">
        <v>0</v>
      </c>
    </row>
    <row r="51" spans="1:17" x14ac:dyDescent="0.25">
      <c r="A51" s="5" t="s">
        <v>0</v>
      </c>
      <c r="B51" s="5">
        <v>30062021</v>
      </c>
      <c r="C51" s="5">
        <v>2</v>
      </c>
      <c r="D51" s="5">
        <v>2</v>
      </c>
      <c r="E51" s="5">
        <v>31</v>
      </c>
      <c r="F51" s="5">
        <v>512000</v>
      </c>
      <c r="G51" s="5">
        <v>0</v>
      </c>
      <c r="H51" s="5">
        <v>8701.67</v>
      </c>
      <c r="I51" s="5" t="s">
        <v>95</v>
      </c>
      <c r="J51" s="5" t="s">
        <v>2</v>
      </c>
      <c r="K51" s="5" t="s">
        <v>3</v>
      </c>
      <c r="L51" s="5" t="s">
        <v>4</v>
      </c>
      <c r="M51" s="5" t="s">
        <v>5</v>
      </c>
      <c r="N51" s="5">
        <v>1</v>
      </c>
      <c r="O51" s="5" t="s">
        <v>6</v>
      </c>
      <c r="P51" s="5" t="s">
        <v>6</v>
      </c>
      <c r="Q51" s="5">
        <v>0</v>
      </c>
    </row>
    <row r="52" spans="1:17" x14ac:dyDescent="0.25">
      <c r="A52" s="5" t="s">
        <v>0</v>
      </c>
      <c r="B52" s="5">
        <v>30062021</v>
      </c>
      <c r="C52" s="5">
        <v>2</v>
      </c>
      <c r="D52" s="5">
        <v>3</v>
      </c>
      <c r="E52" s="5">
        <v>31</v>
      </c>
      <c r="F52" s="5">
        <v>512100</v>
      </c>
      <c r="G52" s="5">
        <v>0</v>
      </c>
      <c r="H52" s="5">
        <v>3332.11</v>
      </c>
      <c r="I52" s="5" t="s">
        <v>78</v>
      </c>
      <c r="J52" s="5" t="s">
        <v>2</v>
      </c>
      <c r="K52" s="5" t="s">
        <v>3</v>
      </c>
      <c r="L52" s="5" t="s">
        <v>4</v>
      </c>
      <c r="M52" s="5" t="s">
        <v>5</v>
      </c>
      <c r="N52" s="5">
        <v>1</v>
      </c>
      <c r="O52" s="5" t="s">
        <v>6</v>
      </c>
      <c r="P52" s="5" t="s">
        <v>6</v>
      </c>
      <c r="Q52" s="5">
        <v>0</v>
      </c>
    </row>
    <row r="53" spans="1:17" x14ac:dyDescent="0.25">
      <c r="A53" s="5" t="s">
        <v>0</v>
      </c>
      <c r="B53" s="5">
        <v>30062021</v>
      </c>
      <c r="C53" s="5">
        <v>2</v>
      </c>
      <c r="D53" s="5">
        <v>4</v>
      </c>
      <c r="E53" s="5">
        <v>31</v>
      </c>
      <c r="F53" s="5">
        <v>512400</v>
      </c>
      <c r="G53" s="5">
        <v>15000</v>
      </c>
      <c r="H53" s="5">
        <v>0</v>
      </c>
      <c r="I53" s="5" t="s">
        <v>42</v>
      </c>
      <c r="J53" s="5" t="s">
        <v>2</v>
      </c>
      <c r="K53" s="5" t="s">
        <v>3</v>
      </c>
      <c r="L53" s="5" t="s">
        <v>4</v>
      </c>
      <c r="M53" s="5" t="s">
        <v>5</v>
      </c>
      <c r="N53" s="5">
        <v>1</v>
      </c>
      <c r="O53" s="5" t="s">
        <v>6</v>
      </c>
      <c r="P53" s="5" t="s">
        <v>6</v>
      </c>
      <c r="Q53" s="5">
        <v>0</v>
      </c>
    </row>
    <row r="54" spans="1:17" x14ac:dyDescent="0.25">
      <c r="A54" s="5" t="s">
        <v>0</v>
      </c>
      <c r="B54" s="5">
        <v>30062021</v>
      </c>
      <c r="C54" s="5">
        <v>2</v>
      </c>
      <c r="D54" s="5">
        <v>5</v>
      </c>
      <c r="E54" s="5">
        <v>31</v>
      </c>
      <c r="F54" s="5">
        <v>518700</v>
      </c>
      <c r="G54" s="5">
        <v>425</v>
      </c>
      <c r="H54" s="5">
        <v>0</v>
      </c>
      <c r="I54" s="5" t="s">
        <v>43</v>
      </c>
      <c r="J54" s="5" t="s">
        <v>2</v>
      </c>
      <c r="K54" s="5" t="s">
        <v>3</v>
      </c>
      <c r="L54" s="5" t="s">
        <v>4</v>
      </c>
      <c r="M54" s="5" t="s">
        <v>5</v>
      </c>
      <c r="N54" s="5">
        <v>1</v>
      </c>
      <c r="O54" s="5" t="s">
        <v>6</v>
      </c>
      <c r="P54" s="5" t="s">
        <v>6</v>
      </c>
      <c r="Q54" s="5">
        <v>0</v>
      </c>
    </row>
    <row r="55" spans="1:17" x14ac:dyDescent="0.25">
      <c r="A55" s="5" t="s">
        <v>0</v>
      </c>
      <c r="B55" s="5">
        <v>30062021</v>
      </c>
      <c r="C55" s="5">
        <v>2</v>
      </c>
      <c r="D55" s="5">
        <v>6</v>
      </c>
      <c r="E55" s="5">
        <v>31</v>
      </c>
      <c r="F55" s="5">
        <v>530000</v>
      </c>
      <c r="G55" s="5">
        <v>670.17</v>
      </c>
      <c r="H55" s="5">
        <v>0</v>
      </c>
      <c r="I55" s="5" t="s">
        <v>44</v>
      </c>
      <c r="J55" s="5" t="s">
        <v>2</v>
      </c>
      <c r="K55" s="5" t="s">
        <v>3</v>
      </c>
      <c r="L55" s="5" t="s">
        <v>4</v>
      </c>
      <c r="M55" s="5" t="s">
        <v>5</v>
      </c>
      <c r="N55" s="5">
        <v>1</v>
      </c>
      <c r="O55" s="5" t="s">
        <v>6</v>
      </c>
      <c r="P55" s="5" t="s">
        <v>6</v>
      </c>
      <c r="Q55" s="5">
        <v>0</v>
      </c>
    </row>
    <row r="56" spans="1:17" x14ac:dyDescent="0.25">
      <c r="A56" s="6" t="s">
        <v>0</v>
      </c>
      <c r="B56" s="6">
        <v>30062021</v>
      </c>
      <c r="C56" s="6">
        <v>2</v>
      </c>
      <c r="D56" s="6">
        <v>7</v>
      </c>
      <c r="E56" s="6">
        <v>31</v>
      </c>
      <c r="F56" s="6">
        <v>604001</v>
      </c>
      <c r="G56" s="6">
        <v>65205.027451199996</v>
      </c>
      <c r="H56" s="6">
        <v>0</v>
      </c>
      <c r="I56" s="6" t="s">
        <v>225</v>
      </c>
      <c r="J56" s="6" t="s">
        <v>2</v>
      </c>
      <c r="K56" s="6" t="s">
        <v>3</v>
      </c>
      <c r="L56" s="6" t="s">
        <v>4</v>
      </c>
      <c r="M56" s="6" t="s">
        <v>5</v>
      </c>
      <c r="N56" s="6">
        <v>1</v>
      </c>
      <c r="O56" s="6" t="s">
        <v>6</v>
      </c>
      <c r="P56" s="6" t="s">
        <v>6</v>
      </c>
      <c r="Q56" s="6">
        <v>0</v>
      </c>
    </row>
    <row r="57" spans="1:17" x14ac:dyDescent="0.25">
      <c r="A57" s="6" t="s">
        <v>0</v>
      </c>
      <c r="B57" s="6">
        <v>30062021</v>
      </c>
      <c r="C57" s="6">
        <v>2</v>
      </c>
      <c r="D57" s="6">
        <v>7</v>
      </c>
      <c r="E57" s="6">
        <v>31</v>
      </c>
      <c r="F57" s="6">
        <v>604002</v>
      </c>
      <c r="G57" s="6">
        <v>120041.18009519999</v>
      </c>
      <c r="H57" s="6">
        <v>0</v>
      </c>
      <c r="I57" s="6" t="s">
        <v>225</v>
      </c>
      <c r="J57" s="6"/>
      <c r="K57" s="6"/>
      <c r="L57" s="6"/>
      <c r="M57" s="6" t="s">
        <v>5</v>
      </c>
      <c r="N57" s="6">
        <v>1</v>
      </c>
      <c r="O57" s="6" t="s">
        <v>6</v>
      </c>
      <c r="P57" s="6" t="s">
        <v>6</v>
      </c>
      <c r="Q57" s="6">
        <v>0</v>
      </c>
    </row>
    <row r="58" spans="1:17" x14ac:dyDescent="0.25">
      <c r="A58" s="6" t="s">
        <v>0</v>
      </c>
      <c r="B58" s="6">
        <v>30062021</v>
      </c>
      <c r="C58" s="6">
        <v>2</v>
      </c>
      <c r="D58" s="6">
        <v>7</v>
      </c>
      <c r="E58" s="6">
        <v>31</v>
      </c>
      <c r="F58" s="6">
        <v>604003</v>
      </c>
      <c r="G58" s="6">
        <v>99027.871924799998</v>
      </c>
      <c r="H58" s="6">
        <v>0</v>
      </c>
      <c r="I58" s="6" t="s">
        <v>225</v>
      </c>
      <c r="J58" s="6"/>
      <c r="K58" s="6"/>
      <c r="L58" s="6"/>
      <c r="M58" s="6" t="s">
        <v>5</v>
      </c>
      <c r="N58" s="6">
        <v>1</v>
      </c>
      <c r="O58" s="6" t="s">
        <v>6</v>
      </c>
      <c r="P58" s="6" t="s">
        <v>6</v>
      </c>
      <c r="Q58" s="6">
        <v>0</v>
      </c>
    </row>
    <row r="59" spans="1:17" x14ac:dyDescent="0.25">
      <c r="A59" s="6" t="s">
        <v>0</v>
      </c>
      <c r="B59" s="6">
        <v>30062021</v>
      </c>
      <c r="C59" s="6">
        <v>2</v>
      </c>
      <c r="D59" s="6">
        <v>7</v>
      </c>
      <c r="E59" s="6">
        <v>31</v>
      </c>
      <c r="F59" s="6">
        <v>604004</v>
      </c>
      <c r="G59" s="6">
        <v>79142.936675712001</v>
      </c>
      <c r="H59" s="6">
        <v>0</v>
      </c>
      <c r="I59" s="6" t="s">
        <v>225</v>
      </c>
      <c r="J59" s="6"/>
      <c r="K59" s="6"/>
      <c r="L59" s="6"/>
      <c r="M59" s="6" t="s">
        <v>5</v>
      </c>
      <c r="N59" s="6">
        <v>1</v>
      </c>
      <c r="O59" s="6" t="s">
        <v>6</v>
      </c>
      <c r="P59" s="6" t="s">
        <v>6</v>
      </c>
      <c r="Q59" s="6">
        <v>0</v>
      </c>
    </row>
    <row r="60" spans="1:17" x14ac:dyDescent="0.25">
      <c r="A60" s="6" t="s">
        <v>0</v>
      </c>
      <c r="B60" s="6">
        <v>30062021</v>
      </c>
      <c r="C60" s="6">
        <v>2</v>
      </c>
      <c r="D60" s="6">
        <v>7</v>
      </c>
      <c r="E60" s="6">
        <v>31</v>
      </c>
      <c r="F60" s="6">
        <v>606148</v>
      </c>
      <c r="G60" s="6">
        <v>2102.2896483419995</v>
      </c>
      <c r="H60" s="6">
        <v>0</v>
      </c>
      <c r="I60" s="6" t="s">
        <v>149</v>
      </c>
      <c r="J60" s="6" t="s">
        <v>2</v>
      </c>
      <c r="K60" s="6" t="s">
        <v>3</v>
      </c>
      <c r="L60" s="6" t="s">
        <v>4</v>
      </c>
      <c r="M60" s="6" t="s">
        <v>5</v>
      </c>
      <c r="N60" s="6">
        <v>1</v>
      </c>
      <c r="O60" s="6" t="s">
        <v>6</v>
      </c>
      <c r="P60" s="6" t="s">
        <v>6</v>
      </c>
      <c r="Q60" s="6">
        <v>0</v>
      </c>
    </row>
    <row r="61" spans="1:17" x14ac:dyDescent="0.25">
      <c r="A61" s="6" t="s">
        <v>0</v>
      </c>
      <c r="B61" s="6">
        <v>30062021</v>
      </c>
      <c r="C61" s="6">
        <v>2</v>
      </c>
      <c r="D61" s="6">
        <v>8</v>
      </c>
      <c r="E61" s="6">
        <v>31</v>
      </c>
      <c r="F61" s="6">
        <v>606163</v>
      </c>
      <c r="G61" s="6">
        <v>8462.6422596299981</v>
      </c>
      <c r="H61" s="6">
        <v>0</v>
      </c>
      <c r="I61" s="6" t="s">
        <v>150</v>
      </c>
      <c r="J61" s="6" t="s">
        <v>2</v>
      </c>
      <c r="K61" s="6" t="s">
        <v>3</v>
      </c>
      <c r="L61" s="6" t="s">
        <v>4</v>
      </c>
      <c r="M61" s="6" t="s">
        <v>5</v>
      </c>
      <c r="N61" s="6">
        <v>1</v>
      </c>
      <c r="O61" s="6" t="s">
        <v>6</v>
      </c>
      <c r="P61" s="6" t="s">
        <v>6</v>
      </c>
      <c r="Q61" s="6">
        <v>0</v>
      </c>
    </row>
    <row r="62" spans="1:17" x14ac:dyDescent="0.25">
      <c r="A62" s="6" t="s">
        <v>0</v>
      </c>
      <c r="B62" s="6">
        <v>30062021</v>
      </c>
      <c r="C62" s="6">
        <v>2</v>
      </c>
      <c r="D62" s="6">
        <v>9</v>
      </c>
      <c r="E62" s="6">
        <v>31</v>
      </c>
      <c r="F62" s="6">
        <v>606167</v>
      </c>
      <c r="G62" s="6">
        <v>403.66047994999991</v>
      </c>
      <c r="H62" s="6">
        <v>0</v>
      </c>
      <c r="I62" s="6" t="s">
        <v>151</v>
      </c>
      <c r="J62" s="6" t="s">
        <v>2</v>
      </c>
      <c r="K62" s="6" t="s">
        <v>3</v>
      </c>
      <c r="L62" s="6" t="s">
        <v>4</v>
      </c>
      <c r="M62" s="6" t="s">
        <v>5</v>
      </c>
      <c r="N62" s="6">
        <v>1</v>
      </c>
      <c r="O62" s="6" t="s">
        <v>6</v>
      </c>
      <c r="P62" s="6" t="s">
        <v>6</v>
      </c>
      <c r="Q62" s="6">
        <v>0</v>
      </c>
    </row>
    <row r="63" spans="1:17" x14ac:dyDescent="0.25">
      <c r="A63" s="6" t="s">
        <v>0</v>
      </c>
      <c r="B63" s="6">
        <v>30062021</v>
      </c>
      <c r="C63" s="6">
        <v>2</v>
      </c>
      <c r="D63" s="6">
        <v>10</v>
      </c>
      <c r="E63" s="6">
        <v>31</v>
      </c>
      <c r="F63" s="6">
        <v>606171</v>
      </c>
      <c r="G63" s="6">
        <v>2102.8716954959996</v>
      </c>
      <c r="H63" s="6">
        <v>0</v>
      </c>
      <c r="I63" s="6" t="s">
        <v>152</v>
      </c>
      <c r="J63" s="6" t="s">
        <v>2</v>
      </c>
      <c r="K63" s="6" t="s">
        <v>3</v>
      </c>
      <c r="L63" s="6" t="s">
        <v>4</v>
      </c>
      <c r="M63" s="6" t="s">
        <v>5</v>
      </c>
      <c r="N63" s="6">
        <v>1</v>
      </c>
      <c r="O63" s="6" t="s">
        <v>6</v>
      </c>
      <c r="P63" s="6" t="s">
        <v>6</v>
      </c>
      <c r="Q63" s="6">
        <v>0</v>
      </c>
    </row>
    <row r="64" spans="1:17" x14ac:dyDescent="0.25">
      <c r="A64" s="6" t="s">
        <v>0</v>
      </c>
      <c r="B64" s="6">
        <v>30062021</v>
      </c>
      <c r="C64" s="6">
        <v>2</v>
      </c>
      <c r="D64" s="6">
        <v>11</v>
      </c>
      <c r="E64" s="6">
        <v>31</v>
      </c>
      <c r="F64" s="6">
        <v>606172</v>
      </c>
      <c r="G64" s="6">
        <v>3739.0062453899995</v>
      </c>
      <c r="H64" s="6">
        <v>0</v>
      </c>
      <c r="I64" s="6" t="s">
        <v>153</v>
      </c>
      <c r="J64" s="6" t="s">
        <v>2</v>
      </c>
      <c r="K64" s="6" t="s">
        <v>3</v>
      </c>
      <c r="L64" s="6" t="s">
        <v>4</v>
      </c>
      <c r="M64" s="6" t="s">
        <v>5</v>
      </c>
      <c r="N64" s="6">
        <v>1</v>
      </c>
      <c r="O64" s="6" t="s">
        <v>6</v>
      </c>
      <c r="P64" s="6" t="s">
        <v>6</v>
      </c>
      <c r="Q64" s="6">
        <v>0</v>
      </c>
    </row>
    <row r="65" spans="1:17" x14ac:dyDescent="0.25">
      <c r="A65" s="6" t="s">
        <v>0</v>
      </c>
      <c r="B65" s="6">
        <v>30062021</v>
      </c>
      <c r="C65" s="6">
        <v>2</v>
      </c>
      <c r="D65" s="6">
        <v>12</v>
      </c>
      <c r="E65" s="6">
        <v>31</v>
      </c>
      <c r="F65" s="6">
        <v>606178</v>
      </c>
      <c r="G65" s="6">
        <v>5858.3908342179993</v>
      </c>
      <c r="H65" s="6">
        <v>0</v>
      </c>
      <c r="I65" s="6" t="s">
        <v>154</v>
      </c>
      <c r="J65" s="6" t="s">
        <v>2</v>
      </c>
      <c r="K65" s="6" t="s">
        <v>3</v>
      </c>
      <c r="L65" s="6" t="s">
        <v>4</v>
      </c>
      <c r="M65" s="6" t="s">
        <v>5</v>
      </c>
      <c r="N65" s="6">
        <v>1</v>
      </c>
      <c r="O65" s="6" t="s">
        <v>6</v>
      </c>
      <c r="P65" s="6" t="s">
        <v>6</v>
      </c>
      <c r="Q65" s="6">
        <v>0</v>
      </c>
    </row>
    <row r="66" spans="1:17" x14ac:dyDescent="0.25">
      <c r="A66" s="6" t="s">
        <v>0</v>
      </c>
      <c r="B66" s="6">
        <v>30062021</v>
      </c>
      <c r="C66" s="6">
        <v>2</v>
      </c>
      <c r="D66" s="6">
        <v>13</v>
      </c>
      <c r="E66" s="6">
        <v>31</v>
      </c>
      <c r="F66" s="6">
        <v>606179</v>
      </c>
      <c r="G66" s="6">
        <v>4444.6414117559998</v>
      </c>
      <c r="H66" s="6">
        <v>0</v>
      </c>
      <c r="I66" s="6" t="s">
        <v>155</v>
      </c>
      <c r="J66" s="6" t="s">
        <v>2</v>
      </c>
      <c r="K66" s="6" t="s">
        <v>3</v>
      </c>
      <c r="L66" s="6" t="s">
        <v>4</v>
      </c>
      <c r="M66" s="6" t="s">
        <v>5</v>
      </c>
      <c r="N66" s="6">
        <v>1</v>
      </c>
      <c r="O66" s="6" t="s">
        <v>6</v>
      </c>
      <c r="P66" s="6" t="s">
        <v>6</v>
      </c>
      <c r="Q66" s="6">
        <v>0</v>
      </c>
    </row>
    <row r="67" spans="1:17" x14ac:dyDescent="0.25">
      <c r="A67" s="6" t="s">
        <v>0</v>
      </c>
      <c r="B67" s="6">
        <v>30062021</v>
      </c>
      <c r="C67" s="6">
        <v>2</v>
      </c>
      <c r="D67" s="6">
        <v>14</v>
      </c>
      <c r="E67" s="6">
        <v>31</v>
      </c>
      <c r="F67" s="6">
        <v>606180</v>
      </c>
      <c r="G67" s="6">
        <v>2441.1273211779999</v>
      </c>
      <c r="H67" s="6">
        <v>0</v>
      </c>
      <c r="I67" s="6" t="s">
        <v>156</v>
      </c>
      <c r="J67" s="6" t="s">
        <v>2</v>
      </c>
      <c r="K67" s="6" t="s">
        <v>3</v>
      </c>
      <c r="L67" s="6" t="s">
        <v>4</v>
      </c>
      <c r="M67" s="6" t="s">
        <v>5</v>
      </c>
      <c r="N67" s="6">
        <v>1</v>
      </c>
      <c r="O67" s="6" t="s">
        <v>6</v>
      </c>
      <c r="P67" s="6" t="s">
        <v>6</v>
      </c>
      <c r="Q67" s="6">
        <v>0</v>
      </c>
    </row>
    <row r="68" spans="1:17" x14ac:dyDescent="0.25">
      <c r="A68" s="6" t="s">
        <v>0</v>
      </c>
      <c r="B68" s="6">
        <v>30062021</v>
      </c>
      <c r="C68" s="6">
        <v>2</v>
      </c>
      <c r="D68" s="6">
        <v>15</v>
      </c>
      <c r="E68" s="6">
        <v>31</v>
      </c>
      <c r="F68" s="6">
        <v>606181</v>
      </c>
      <c r="G68" s="6">
        <v>266.77161224999998</v>
      </c>
      <c r="H68" s="6">
        <v>0</v>
      </c>
      <c r="I68" s="6" t="s">
        <v>157</v>
      </c>
      <c r="J68" s="6" t="s">
        <v>2</v>
      </c>
      <c r="K68" s="6" t="s">
        <v>3</v>
      </c>
      <c r="L68" s="6" t="s">
        <v>4</v>
      </c>
      <c r="M68" s="6" t="s">
        <v>5</v>
      </c>
      <c r="N68" s="6">
        <v>1</v>
      </c>
      <c r="O68" s="6" t="s">
        <v>6</v>
      </c>
      <c r="P68" s="6" t="s">
        <v>6</v>
      </c>
      <c r="Q68" s="6">
        <v>0</v>
      </c>
    </row>
    <row r="69" spans="1:17" x14ac:dyDescent="0.25">
      <c r="A69" s="6" t="s">
        <v>0</v>
      </c>
      <c r="B69" s="6">
        <v>30062021</v>
      </c>
      <c r="C69" s="6">
        <v>2</v>
      </c>
      <c r="D69" s="6">
        <v>16</v>
      </c>
      <c r="E69" s="6">
        <v>31</v>
      </c>
      <c r="F69" s="6">
        <v>606182</v>
      </c>
      <c r="G69" s="6">
        <v>2231.7412468519997</v>
      </c>
      <c r="H69" s="6">
        <v>0</v>
      </c>
      <c r="I69" s="6" t="s">
        <v>158</v>
      </c>
      <c r="J69" s="6" t="s">
        <v>2</v>
      </c>
      <c r="K69" s="6" t="s">
        <v>3</v>
      </c>
      <c r="L69" s="6" t="s">
        <v>4</v>
      </c>
      <c r="M69" s="6" t="s">
        <v>5</v>
      </c>
      <c r="N69" s="6">
        <v>1</v>
      </c>
      <c r="O69" s="6" t="s">
        <v>6</v>
      </c>
      <c r="P69" s="6" t="s">
        <v>6</v>
      </c>
      <c r="Q69" s="6">
        <v>0</v>
      </c>
    </row>
    <row r="70" spans="1:17" x14ac:dyDescent="0.25">
      <c r="A70" s="6" t="s">
        <v>0</v>
      </c>
      <c r="B70" s="6">
        <v>30062021</v>
      </c>
      <c r="C70" s="6">
        <v>2</v>
      </c>
      <c r="D70" s="6">
        <v>17</v>
      </c>
      <c r="E70" s="6">
        <v>31</v>
      </c>
      <c r="F70" s="6">
        <v>606183</v>
      </c>
      <c r="G70" s="6">
        <v>2860.2875012659993</v>
      </c>
      <c r="H70" s="6">
        <v>0</v>
      </c>
      <c r="I70" s="6" t="s">
        <v>159</v>
      </c>
      <c r="J70" s="6" t="s">
        <v>2</v>
      </c>
      <c r="K70" s="6" t="s">
        <v>3</v>
      </c>
      <c r="L70" s="6" t="s">
        <v>4</v>
      </c>
      <c r="M70" s="6" t="s">
        <v>5</v>
      </c>
      <c r="N70" s="6">
        <v>1</v>
      </c>
      <c r="O70" s="6" t="s">
        <v>6</v>
      </c>
      <c r="P70" s="6" t="s">
        <v>6</v>
      </c>
      <c r="Q70" s="6">
        <v>0</v>
      </c>
    </row>
    <row r="71" spans="1:17" x14ac:dyDescent="0.25">
      <c r="A71" s="6" t="s">
        <v>0</v>
      </c>
      <c r="B71" s="6">
        <v>30062021</v>
      </c>
      <c r="C71" s="6">
        <v>2</v>
      </c>
      <c r="D71" s="6">
        <v>18</v>
      </c>
      <c r="E71" s="6">
        <v>31</v>
      </c>
      <c r="F71" s="6">
        <v>606314</v>
      </c>
      <c r="G71" s="6">
        <v>608.69197927199991</v>
      </c>
      <c r="H71" s="6">
        <v>0</v>
      </c>
      <c r="I71" s="6" t="s">
        <v>205</v>
      </c>
      <c r="J71" s="6" t="s">
        <v>2</v>
      </c>
      <c r="K71" s="6" t="s">
        <v>3</v>
      </c>
      <c r="L71" s="6" t="s">
        <v>4</v>
      </c>
      <c r="M71" s="6" t="s">
        <v>5</v>
      </c>
      <c r="N71" s="6">
        <v>1</v>
      </c>
      <c r="O71" s="6" t="s">
        <v>6</v>
      </c>
      <c r="P71" s="6" t="s">
        <v>6</v>
      </c>
      <c r="Q71" s="6">
        <v>0</v>
      </c>
    </row>
    <row r="72" spans="1:17" x14ac:dyDescent="0.25">
      <c r="A72" s="6" t="s">
        <v>0</v>
      </c>
      <c r="B72" s="6">
        <v>30062021</v>
      </c>
      <c r="C72" s="6">
        <v>2</v>
      </c>
      <c r="D72" s="6">
        <v>19</v>
      </c>
      <c r="E72" s="6">
        <v>31</v>
      </c>
      <c r="F72" s="6">
        <v>606400</v>
      </c>
      <c r="G72" s="6">
        <v>111.02010529999998</v>
      </c>
      <c r="H72" s="6">
        <v>0</v>
      </c>
      <c r="I72" s="6" t="s">
        <v>45</v>
      </c>
      <c r="J72" s="6" t="s">
        <v>2</v>
      </c>
      <c r="K72" s="6" t="s">
        <v>3</v>
      </c>
      <c r="L72" s="6" t="s">
        <v>4</v>
      </c>
      <c r="M72" s="6" t="s">
        <v>5</v>
      </c>
      <c r="N72" s="6">
        <v>1</v>
      </c>
      <c r="O72" s="6" t="s">
        <v>6</v>
      </c>
      <c r="P72" s="6" t="s">
        <v>6</v>
      </c>
      <c r="Q72" s="6">
        <v>0</v>
      </c>
    </row>
    <row r="73" spans="1:17" x14ac:dyDescent="0.25">
      <c r="A73" s="6" t="s">
        <v>0</v>
      </c>
      <c r="B73" s="6">
        <v>30062021</v>
      </c>
      <c r="C73" s="6">
        <v>2</v>
      </c>
      <c r="D73" s="6">
        <v>20</v>
      </c>
      <c r="E73" s="6">
        <v>31</v>
      </c>
      <c r="F73" s="6">
        <v>613500</v>
      </c>
      <c r="G73" s="6">
        <v>2542.511312484</v>
      </c>
      <c r="H73" s="6">
        <v>0</v>
      </c>
      <c r="I73" s="6" t="s">
        <v>110</v>
      </c>
      <c r="J73" s="6" t="s">
        <v>2</v>
      </c>
      <c r="K73" s="6" t="s">
        <v>3</v>
      </c>
      <c r="L73" s="6" t="s">
        <v>4</v>
      </c>
      <c r="M73" s="6" t="s">
        <v>5</v>
      </c>
      <c r="N73" s="6">
        <v>1</v>
      </c>
      <c r="O73" s="6" t="s">
        <v>6</v>
      </c>
      <c r="P73" s="6" t="s">
        <v>6</v>
      </c>
      <c r="Q73" s="6">
        <v>0</v>
      </c>
    </row>
    <row r="74" spans="1:17" x14ac:dyDescent="0.25">
      <c r="A74" s="6" t="s">
        <v>0</v>
      </c>
      <c r="B74" s="6">
        <v>30062021</v>
      </c>
      <c r="C74" s="6">
        <v>2</v>
      </c>
      <c r="D74" s="6">
        <v>21</v>
      </c>
      <c r="E74" s="6">
        <v>31</v>
      </c>
      <c r="F74" s="6">
        <v>613501</v>
      </c>
      <c r="G74" s="6">
        <v>776.98983598599989</v>
      </c>
      <c r="H74" s="6">
        <v>0</v>
      </c>
      <c r="I74" s="6" t="s">
        <v>111</v>
      </c>
      <c r="J74" s="6" t="s">
        <v>2</v>
      </c>
      <c r="K74" s="6" t="s">
        <v>3</v>
      </c>
      <c r="L74" s="6" t="s">
        <v>4</v>
      </c>
      <c r="M74" s="6" t="s">
        <v>5</v>
      </c>
      <c r="N74" s="6">
        <v>1</v>
      </c>
      <c r="O74" s="6" t="s">
        <v>6</v>
      </c>
      <c r="P74" s="6" t="s">
        <v>6</v>
      </c>
      <c r="Q74" s="6">
        <v>0</v>
      </c>
    </row>
    <row r="75" spans="1:17" x14ac:dyDescent="0.25">
      <c r="A75" s="6" t="s">
        <v>0</v>
      </c>
      <c r="B75" s="6">
        <v>30062021</v>
      </c>
      <c r="C75" s="6">
        <v>2</v>
      </c>
      <c r="D75" s="6">
        <v>22</v>
      </c>
      <c r="E75" s="6">
        <v>31</v>
      </c>
      <c r="F75" s="6">
        <v>613509</v>
      </c>
      <c r="G75" s="6">
        <v>18470.296353599995</v>
      </c>
      <c r="H75" s="6">
        <v>0</v>
      </c>
      <c r="I75" s="6" t="s">
        <v>112</v>
      </c>
      <c r="J75" s="6" t="s">
        <v>2</v>
      </c>
      <c r="K75" s="6" t="s">
        <v>3</v>
      </c>
      <c r="L75" s="6" t="s">
        <v>4</v>
      </c>
      <c r="M75" s="6" t="s">
        <v>5</v>
      </c>
      <c r="N75" s="6">
        <v>1</v>
      </c>
      <c r="O75" s="6" t="s">
        <v>6</v>
      </c>
      <c r="P75" s="6" t="s">
        <v>6</v>
      </c>
      <c r="Q75" s="6">
        <v>0</v>
      </c>
    </row>
    <row r="76" spans="1:17" x14ac:dyDescent="0.25">
      <c r="A76" s="6" t="s">
        <v>0</v>
      </c>
      <c r="B76" s="6">
        <v>30062021</v>
      </c>
      <c r="C76" s="6">
        <v>2</v>
      </c>
      <c r="D76" s="6">
        <v>23</v>
      </c>
      <c r="E76" s="6">
        <v>31</v>
      </c>
      <c r="F76" s="6">
        <v>613511</v>
      </c>
      <c r="G76" s="6">
        <v>46563.772319999989</v>
      </c>
      <c r="H76" s="6">
        <v>0</v>
      </c>
      <c r="I76" s="6" t="s">
        <v>113</v>
      </c>
      <c r="J76" s="6" t="s">
        <v>2</v>
      </c>
      <c r="K76" s="6" t="s">
        <v>3</v>
      </c>
      <c r="L76" s="6" t="s">
        <v>4</v>
      </c>
      <c r="M76" s="6" t="s">
        <v>5</v>
      </c>
      <c r="N76" s="6">
        <v>1</v>
      </c>
      <c r="O76" s="6" t="s">
        <v>6</v>
      </c>
      <c r="P76" s="6" t="s">
        <v>6</v>
      </c>
      <c r="Q76" s="6">
        <v>0</v>
      </c>
    </row>
    <row r="77" spans="1:17" x14ac:dyDescent="0.25">
      <c r="A77" s="6" t="s">
        <v>0</v>
      </c>
      <c r="B77" s="6">
        <v>30062021</v>
      </c>
      <c r="C77" s="6">
        <v>2</v>
      </c>
      <c r="D77" s="6">
        <v>24</v>
      </c>
      <c r="E77" s="6">
        <v>31</v>
      </c>
      <c r="F77" s="6">
        <v>613522</v>
      </c>
      <c r="G77" s="6">
        <v>5496.3790617319992</v>
      </c>
      <c r="H77" s="6">
        <v>0</v>
      </c>
      <c r="I77" s="6" t="s">
        <v>114</v>
      </c>
      <c r="J77" s="6" t="s">
        <v>2</v>
      </c>
      <c r="K77" s="6" t="s">
        <v>3</v>
      </c>
      <c r="L77" s="6" t="s">
        <v>4</v>
      </c>
      <c r="M77" s="6" t="s">
        <v>5</v>
      </c>
      <c r="N77" s="6">
        <v>1</v>
      </c>
      <c r="O77" s="6" t="s">
        <v>6</v>
      </c>
      <c r="P77" s="6" t="s">
        <v>6</v>
      </c>
      <c r="Q77" s="6">
        <v>0</v>
      </c>
    </row>
    <row r="78" spans="1:17" x14ac:dyDescent="0.25">
      <c r="A78" s="6" t="s">
        <v>0</v>
      </c>
      <c r="B78" s="6">
        <v>30062021</v>
      </c>
      <c r="C78" s="6">
        <v>2</v>
      </c>
      <c r="D78" s="6">
        <v>25</v>
      </c>
      <c r="E78" s="6">
        <v>31</v>
      </c>
      <c r="F78" s="6">
        <v>613701</v>
      </c>
      <c r="G78" s="6">
        <v>9312.7544639999996</v>
      </c>
      <c r="H78" s="6">
        <v>0</v>
      </c>
      <c r="I78" s="6" t="s">
        <v>115</v>
      </c>
      <c r="J78" s="6" t="s">
        <v>2</v>
      </c>
      <c r="K78" s="6" t="s">
        <v>3</v>
      </c>
      <c r="L78" s="6" t="s">
        <v>4</v>
      </c>
      <c r="M78" s="6" t="s">
        <v>5</v>
      </c>
      <c r="N78" s="6">
        <v>1</v>
      </c>
      <c r="O78" s="6" t="s">
        <v>6</v>
      </c>
      <c r="P78" s="6" t="s">
        <v>6</v>
      </c>
      <c r="Q78" s="6">
        <v>0</v>
      </c>
    </row>
    <row r="79" spans="1:17" x14ac:dyDescent="0.25">
      <c r="A79" s="6" t="s">
        <v>0</v>
      </c>
      <c r="B79" s="6">
        <v>30062021</v>
      </c>
      <c r="C79" s="6">
        <v>2</v>
      </c>
      <c r="D79" s="6">
        <v>26</v>
      </c>
      <c r="E79" s="6">
        <v>31</v>
      </c>
      <c r="F79" s="6">
        <v>613702</v>
      </c>
      <c r="G79" s="6">
        <v>15521.257439999999</v>
      </c>
      <c r="H79" s="6">
        <v>0</v>
      </c>
      <c r="I79" s="6" t="s">
        <v>116</v>
      </c>
      <c r="J79" s="6" t="s">
        <v>2</v>
      </c>
      <c r="K79" s="6" t="s">
        <v>3</v>
      </c>
      <c r="L79" s="6" t="s">
        <v>4</v>
      </c>
      <c r="M79" s="6" t="s">
        <v>5</v>
      </c>
      <c r="N79" s="6">
        <v>1</v>
      </c>
      <c r="O79" s="6" t="s">
        <v>6</v>
      </c>
      <c r="P79" s="6" t="s">
        <v>6</v>
      </c>
      <c r="Q79" s="6">
        <v>0</v>
      </c>
    </row>
    <row r="80" spans="1:17" x14ac:dyDescent="0.25">
      <c r="A80" s="6" t="s">
        <v>0</v>
      </c>
      <c r="B80" s="6">
        <v>30062021</v>
      </c>
      <c r="C80" s="6">
        <v>2</v>
      </c>
      <c r="D80" s="6">
        <v>27</v>
      </c>
      <c r="E80" s="6">
        <v>31</v>
      </c>
      <c r="F80" s="6">
        <v>613705</v>
      </c>
      <c r="G80" s="6">
        <v>15521.257439999999</v>
      </c>
      <c r="H80" s="6">
        <v>0</v>
      </c>
      <c r="I80" s="6" t="s">
        <v>117</v>
      </c>
      <c r="J80" s="6" t="s">
        <v>2</v>
      </c>
      <c r="K80" s="6" t="s">
        <v>3</v>
      </c>
      <c r="L80" s="6" t="s">
        <v>4</v>
      </c>
      <c r="M80" s="6" t="s">
        <v>5</v>
      </c>
      <c r="N80" s="6">
        <v>1</v>
      </c>
      <c r="O80" s="6" t="s">
        <v>6</v>
      </c>
      <c r="P80" s="6" t="s">
        <v>6</v>
      </c>
      <c r="Q80" s="6">
        <v>0</v>
      </c>
    </row>
    <row r="81" spans="1:17" x14ac:dyDescent="0.25">
      <c r="A81" s="6" t="s">
        <v>0</v>
      </c>
      <c r="B81" s="6">
        <v>30062021</v>
      </c>
      <c r="C81" s="6">
        <v>2</v>
      </c>
      <c r="D81" s="6">
        <v>28</v>
      </c>
      <c r="E81" s="6">
        <v>31</v>
      </c>
      <c r="F81" s="6">
        <v>613706</v>
      </c>
      <c r="G81" s="6">
        <v>38803.143599999996</v>
      </c>
      <c r="H81" s="6">
        <v>0</v>
      </c>
      <c r="I81" s="6" t="s">
        <v>118</v>
      </c>
      <c r="J81" s="6" t="s">
        <v>2</v>
      </c>
      <c r="K81" s="6" t="s">
        <v>3</v>
      </c>
      <c r="L81" s="6" t="s">
        <v>4</v>
      </c>
      <c r="M81" s="6" t="s">
        <v>5</v>
      </c>
      <c r="N81" s="6">
        <v>1</v>
      </c>
      <c r="O81" s="6" t="s">
        <v>6</v>
      </c>
      <c r="P81" s="6" t="s">
        <v>6</v>
      </c>
      <c r="Q81" s="6">
        <v>0</v>
      </c>
    </row>
    <row r="82" spans="1:17" x14ac:dyDescent="0.25">
      <c r="A82" s="6" t="s">
        <v>0</v>
      </c>
      <c r="B82" s="6">
        <v>30062021</v>
      </c>
      <c r="C82" s="6">
        <v>2</v>
      </c>
      <c r="D82" s="6">
        <v>29</v>
      </c>
      <c r="E82" s="6">
        <v>31</v>
      </c>
      <c r="F82" s="6">
        <v>613707</v>
      </c>
      <c r="G82" s="6">
        <v>46563.772319999989</v>
      </c>
      <c r="H82" s="6">
        <v>0</v>
      </c>
      <c r="I82" s="6" t="s">
        <v>119</v>
      </c>
      <c r="J82" s="6" t="s">
        <v>2</v>
      </c>
      <c r="K82" s="6" t="s">
        <v>3</v>
      </c>
      <c r="L82" s="6" t="s">
        <v>4</v>
      </c>
      <c r="M82" s="6" t="s">
        <v>5</v>
      </c>
      <c r="N82" s="6">
        <v>1</v>
      </c>
      <c r="O82" s="6" t="s">
        <v>6</v>
      </c>
      <c r="P82" s="6" t="s">
        <v>6</v>
      </c>
      <c r="Q82" s="6">
        <v>0</v>
      </c>
    </row>
    <row r="83" spans="1:17" x14ac:dyDescent="0.25">
      <c r="A83" s="6" t="s">
        <v>0</v>
      </c>
      <c r="B83" s="6">
        <v>30062021</v>
      </c>
      <c r="C83" s="6">
        <v>2</v>
      </c>
      <c r="D83" s="6">
        <v>30</v>
      </c>
      <c r="E83" s="6">
        <v>31</v>
      </c>
      <c r="F83" s="6">
        <v>613708</v>
      </c>
      <c r="G83" s="6">
        <v>18625.508927999999</v>
      </c>
      <c r="H83" s="6">
        <v>0</v>
      </c>
      <c r="I83" s="6" t="s">
        <v>120</v>
      </c>
      <c r="J83" s="6" t="s">
        <v>2</v>
      </c>
      <c r="K83" s="6" t="s">
        <v>3</v>
      </c>
      <c r="L83" s="6" t="s">
        <v>4</v>
      </c>
      <c r="M83" s="6" t="s">
        <v>5</v>
      </c>
      <c r="N83" s="6">
        <v>1</v>
      </c>
      <c r="O83" s="6" t="s">
        <v>6</v>
      </c>
      <c r="P83" s="6" t="s">
        <v>6</v>
      </c>
      <c r="Q83" s="6">
        <v>0</v>
      </c>
    </row>
    <row r="84" spans="1:17" x14ac:dyDescent="0.25">
      <c r="A84" s="6" t="s">
        <v>0</v>
      </c>
      <c r="B84" s="6">
        <v>30062021</v>
      </c>
      <c r="C84" s="6">
        <v>2</v>
      </c>
      <c r="D84" s="6">
        <v>31</v>
      </c>
      <c r="E84" s="6">
        <v>31</v>
      </c>
      <c r="F84" s="6">
        <v>613709</v>
      </c>
      <c r="G84" s="6">
        <v>15521.257439999999</v>
      </c>
      <c r="H84" s="6">
        <v>0</v>
      </c>
      <c r="I84" s="6" t="s">
        <v>213</v>
      </c>
      <c r="J84" s="6" t="s">
        <v>2</v>
      </c>
      <c r="K84" s="6" t="s">
        <v>3</v>
      </c>
      <c r="L84" s="6" t="s">
        <v>4</v>
      </c>
      <c r="M84" s="6" t="s">
        <v>5</v>
      </c>
      <c r="N84" s="6">
        <v>1</v>
      </c>
      <c r="O84" s="6" t="s">
        <v>6</v>
      </c>
      <c r="P84" s="6" t="s">
        <v>6</v>
      </c>
      <c r="Q84" s="6">
        <v>0</v>
      </c>
    </row>
    <row r="85" spans="1:17" x14ac:dyDescent="0.25">
      <c r="A85" s="6" t="s">
        <v>0</v>
      </c>
      <c r="B85" s="6">
        <v>30062021</v>
      </c>
      <c r="C85" s="6">
        <v>2</v>
      </c>
      <c r="D85" s="6">
        <v>32</v>
      </c>
      <c r="E85" s="6">
        <v>31</v>
      </c>
      <c r="F85" s="6">
        <v>615000</v>
      </c>
      <c r="G85" s="6">
        <v>5383.4619138560001</v>
      </c>
      <c r="H85" s="6">
        <v>0</v>
      </c>
      <c r="I85" s="6" t="s">
        <v>121</v>
      </c>
      <c r="J85" s="6" t="s">
        <v>2</v>
      </c>
      <c r="K85" s="6" t="s">
        <v>3</v>
      </c>
      <c r="L85" s="6" t="s">
        <v>4</v>
      </c>
      <c r="M85" s="6" t="s">
        <v>5</v>
      </c>
      <c r="N85" s="6">
        <v>1</v>
      </c>
      <c r="O85" s="6" t="s">
        <v>6</v>
      </c>
      <c r="P85" s="6" t="s">
        <v>6</v>
      </c>
      <c r="Q85" s="6">
        <v>0</v>
      </c>
    </row>
    <row r="86" spans="1:17" x14ac:dyDescent="0.25">
      <c r="A86" s="6" t="s">
        <v>0</v>
      </c>
      <c r="B86" s="6">
        <v>30062021</v>
      </c>
      <c r="C86" s="6">
        <v>2</v>
      </c>
      <c r="D86" s="6">
        <v>33</v>
      </c>
      <c r="E86" s="6">
        <v>31</v>
      </c>
      <c r="F86" s="6">
        <v>615507</v>
      </c>
      <c r="G86" s="6">
        <v>230.49067298399999</v>
      </c>
      <c r="H86" s="6">
        <v>0</v>
      </c>
      <c r="I86" s="6" t="s">
        <v>122</v>
      </c>
      <c r="J86" s="6" t="s">
        <v>2</v>
      </c>
      <c r="K86" s="6" t="s">
        <v>3</v>
      </c>
      <c r="L86" s="6" t="s">
        <v>4</v>
      </c>
      <c r="M86" s="6" t="s">
        <v>5</v>
      </c>
      <c r="N86" s="6">
        <v>1</v>
      </c>
      <c r="O86" s="6" t="s">
        <v>6</v>
      </c>
      <c r="P86" s="6" t="s">
        <v>6</v>
      </c>
      <c r="Q86" s="6">
        <v>0</v>
      </c>
    </row>
    <row r="87" spans="1:17" x14ac:dyDescent="0.25">
      <c r="A87" s="6" t="s">
        <v>0</v>
      </c>
      <c r="B87" s="6">
        <v>30062021</v>
      </c>
      <c r="C87" s="6">
        <v>2</v>
      </c>
      <c r="D87" s="6">
        <v>34</v>
      </c>
      <c r="E87" s="6">
        <v>31</v>
      </c>
      <c r="F87" s="6">
        <v>615511</v>
      </c>
      <c r="G87" s="6">
        <v>1494.8695498879999</v>
      </c>
      <c r="H87" s="6">
        <v>0</v>
      </c>
      <c r="I87" s="6" t="s">
        <v>123</v>
      </c>
      <c r="J87" s="6" t="s">
        <v>2</v>
      </c>
      <c r="K87" s="6" t="s">
        <v>3</v>
      </c>
      <c r="L87" s="6" t="s">
        <v>4</v>
      </c>
      <c r="M87" s="6" t="s">
        <v>5</v>
      </c>
      <c r="N87" s="6">
        <v>1</v>
      </c>
      <c r="O87" s="6" t="s">
        <v>6</v>
      </c>
      <c r="P87" s="6" t="s">
        <v>6</v>
      </c>
      <c r="Q87" s="6">
        <v>0</v>
      </c>
    </row>
    <row r="88" spans="1:17" x14ac:dyDescent="0.25">
      <c r="A88" s="6" t="s">
        <v>0</v>
      </c>
      <c r="B88" s="6">
        <v>30062021</v>
      </c>
      <c r="C88" s="6">
        <v>2</v>
      </c>
      <c r="D88" s="6">
        <v>35</v>
      </c>
      <c r="E88" s="6">
        <v>31</v>
      </c>
      <c r="F88" s="6">
        <v>615512</v>
      </c>
      <c r="G88" s="6">
        <v>269.38004579199998</v>
      </c>
      <c r="H88" s="6">
        <v>0</v>
      </c>
      <c r="I88" s="6" t="s">
        <v>124</v>
      </c>
      <c r="J88" s="6" t="s">
        <v>2</v>
      </c>
      <c r="K88" s="6" t="s">
        <v>3</v>
      </c>
      <c r="L88" s="6" t="s">
        <v>4</v>
      </c>
      <c r="M88" s="6" t="s">
        <v>5</v>
      </c>
      <c r="N88" s="6">
        <v>1</v>
      </c>
      <c r="O88" s="6" t="s">
        <v>6</v>
      </c>
      <c r="P88" s="6" t="s">
        <v>6</v>
      </c>
      <c r="Q88" s="6">
        <v>0</v>
      </c>
    </row>
    <row r="89" spans="1:17" x14ac:dyDescent="0.25">
      <c r="A89" s="6" t="s">
        <v>0</v>
      </c>
      <c r="B89" s="6">
        <v>30062021</v>
      </c>
      <c r="C89" s="6">
        <v>2</v>
      </c>
      <c r="D89" s="6">
        <v>36</v>
      </c>
      <c r="E89" s="6">
        <v>31</v>
      </c>
      <c r="F89" s="6">
        <v>615528</v>
      </c>
      <c r="G89" s="6">
        <v>840.73477799999989</v>
      </c>
      <c r="H89" s="6">
        <v>0</v>
      </c>
      <c r="I89" s="6" t="s">
        <v>125</v>
      </c>
      <c r="J89" s="6" t="s">
        <v>2</v>
      </c>
      <c r="K89" s="6" t="s">
        <v>3</v>
      </c>
      <c r="L89" s="6" t="s">
        <v>4</v>
      </c>
      <c r="M89" s="6" t="s">
        <v>5</v>
      </c>
      <c r="N89" s="6">
        <v>1</v>
      </c>
      <c r="O89" s="6" t="s">
        <v>6</v>
      </c>
      <c r="P89" s="6" t="s">
        <v>6</v>
      </c>
      <c r="Q89" s="6">
        <v>0</v>
      </c>
    </row>
    <row r="90" spans="1:17" x14ac:dyDescent="0.25">
      <c r="A90" s="6" t="s">
        <v>0</v>
      </c>
      <c r="B90" s="6">
        <v>30062021</v>
      </c>
      <c r="C90" s="6">
        <v>2</v>
      </c>
      <c r="D90" s="6">
        <v>37</v>
      </c>
      <c r="E90" s="6">
        <v>31</v>
      </c>
      <c r="F90" s="6">
        <v>615536</v>
      </c>
      <c r="G90" s="6">
        <v>1512.762110548</v>
      </c>
      <c r="H90" s="6">
        <v>0</v>
      </c>
      <c r="I90" s="6" t="s">
        <v>126</v>
      </c>
      <c r="J90" s="6" t="s">
        <v>2</v>
      </c>
      <c r="K90" s="6" t="s">
        <v>3</v>
      </c>
      <c r="L90" s="6" t="s">
        <v>4</v>
      </c>
      <c r="M90" s="6" t="s">
        <v>5</v>
      </c>
      <c r="N90" s="6">
        <v>1</v>
      </c>
      <c r="O90" s="6" t="s">
        <v>6</v>
      </c>
      <c r="P90" s="6" t="s">
        <v>6</v>
      </c>
      <c r="Q90" s="6">
        <v>0</v>
      </c>
    </row>
    <row r="91" spans="1:17" x14ac:dyDescent="0.25">
      <c r="A91" s="6" t="s">
        <v>0</v>
      </c>
      <c r="B91" s="6">
        <v>30062021</v>
      </c>
      <c r="C91" s="6">
        <v>2</v>
      </c>
      <c r="D91" s="6">
        <v>38</v>
      </c>
      <c r="E91" s="6">
        <v>31</v>
      </c>
      <c r="F91" s="6">
        <v>615546</v>
      </c>
      <c r="G91" s="6">
        <v>1003.6433092139998</v>
      </c>
      <c r="H91" s="6">
        <v>0</v>
      </c>
      <c r="I91" s="6" t="s">
        <v>127</v>
      </c>
      <c r="J91" s="6" t="s">
        <v>2</v>
      </c>
      <c r="K91" s="6" t="s">
        <v>3</v>
      </c>
      <c r="L91" s="6" t="s">
        <v>4</v>
      </c>
      <c r="M91" s="6" t="s">
        <v>5</v>
      </c>
      <c r="N91" s="6">
        <v>1</v>
      </c>
      <c r="O91" s="6" t="s">
        <v>6</v>
      </c>
      <c r="P91" s="6" t="s">
        <v>6</v>
      </c>
      <c r="Q91" s="6">
        <v>0</v>
      </c>
    </row>
    <row r="92" spans="1:17" x14ac:dyDescent="0.25">
      <c r="A92" s="6" t="s">
        <v>0</v>
      </c>
      <c r="B92" s="6">
        <v>30062021</v>
      </c>
      <c r="C92" s="6">
        <v>2</v>
      </c>
      <c r="D92" s="6">
        <v>39</v>
      </c>
      <c r="E92" s="6">
        <v>31</v>
      </c>
      <c r="F92" s="6">
        <v>615548</v>
      </c>
      <c r="G92" s="6">
        <v>9010.9522359999992</v>
      </c>
      <c r="H92" s="6">
        <v>0</v>
      </c>
      <c r="I92" s="6" t="s">
        <v>128</v>
      </c>
      <c r="J92" s="6" t="s">
        <v>2</v>
      </c>
      <c r="K92" s="6" t="s">
        <v>3</v>
      </c>
      <c r="L92" s="6" t="s">
        <v>4</v>
      </c>
      <c r="M92" s="6" t="s">
        <v>5</v>
      </c>
      <c r="N92" s="6">
        <v>1</v>
      </c>
      <c r="O92" s="6" t="s">
        <v>6</v>
      </c>
      <c r="P92" s="6" t="s">
        <v>6</v>
      </c>
      <c r="Q92" s="6">
        <v>0</v>
      </c>
    </row>
    <row r="93" spans="1:17" x14ac:dyDescent="0.25">
      <c r="A93" s="6" t="s">
        <v>0</v>
      </c>
      <c r="B93" s="6">
        <v>30062021</v>
      </c>
      <c r="C93" s="6">
        <v>2</v>
      </c>
      <c r="D93" s="6">
        <v>40</v>
      </c>
      <c r="E93" s="6">
        <v>31</v>
      </c>
      <c r="F93" s="6">
        <v>615549</v>
      </c>
      <c r="G93" s="6">
        <v>220.59587136599998</v>
      </c>
      <c r="H93" s="6">
        <v>0</v>
      </c>
      <c r="I93" s="6" t="s">
        <v>129</v>
      </c>
      <c r="J93" s="6" t="s">
        <v>2</v>
      </c>
      <c r="K93" s="6" t="s">
        <v>3</v>
      </c>
      <c r="L93" s="6" t="s">
        <v>4</v>
      </c>
      <c r="M93" s="6" t="s">
        <v>5</v>
      </c>
      <c r="N93" s="6">
        <v>1</v>
      </c>
      <c r="O93" s="6" t="s">
        <v>6</v>
      </c>
      <c r="P93" s="6" t="s">
        <v>6</v>
      </c>
      <c r="Q93" s="6">
        <v>0</v>
      </c>
    </row>
    <row r="94" spans="1:17" x14ac:dyDescent="0.25">
      <c r="A94" s="6" t="s">
        <v>0</v>
      </c>
      <c r="B94" s="6">
        <v>30062021</v>
      </c>
      <c r="C94" s="6">
        <v>2</v>
      </c>
      <c r="D94" s="6">
        <v>41</v>
      </c>
      <c r="E94" s="6">
        <v>31</v>
      </c>
      <c r="F94" s="6">
        <v>615552</v>
      </c>
      <c r="G94" s="6">
        <v>2813.7237289459999</v>
      </c>
      <c r="H94" s="6">
        <v>0</v>
      </c>
      <c r="I94" s="6" t="s">
        <v>130</v>
      </c>
      <c r="J94" s="6" t="s">
        <v>2</v>
      </c>
      <c r="K94" s="6" t="s">
        <v>3</v>
      </c>
      <c r="L94" s="6" t="s">
        <v>4</v>
      </c>
      <c r="M94" s="6" t="s">
        <v>5</v>
      </c>
      <c r="N94" s="6">
        <v>1</v>
      </c>
      <c r="O94" s="6" t="s">
        <v>6</v>
      </c>
      <c r="P94" s="6" t="s">
        <v>6</v>
      </c>
      <c r="Q94" s="6">
        <v>0</v>
      </c>
    </row>
    <row r="95" spans="1:17" x14ac:dyDescent="0.25">
      <c r="A95" s="6" t="s">
        <v>0</v>
      </c>
      <c r="B95" s="6">
        <v>30062021</v>
      </c>
      <c r="C95" s="6">
        <v>2</v>
      </c>
      <c r="D95" s="6">
        <v>42</v>
      </c>
      <c r="E95" s="6">
        <v>31</v>
      </c>
      <c r="F95" s="6">
        <v>615559</v>
      </c>
      <c r="G95" s="6">
        <v>5421.877026019999</v>
      </c>
      <c r="H95" s="6">
        <v>0</v>
      </c>
      <c r="I95" s="6" t="s">
        <v>131</v>
      </c>
      <c r="J95" s="6" t="s">
        <v>2</v>
      </c>
      <c r="K95" s="6" t="s">
        <v>3</v>
      </c>
      <c r="L95" s="6" t="s">
        <v>4</v>
      </c>
      <c r="M95" s="6" t="s">
        <v>5</v>
      </c>
      <c r="N95" s="6">
        <v>1</v>
      </c>
      <c r="O95" s="6" t="s">
        <v>6</v>
      </c>
      <c r="P95" s="6" t="s">
        <v>6</v>
      </c>
      <c r="Q95" s="6">
        <v>0</v>
      </c>
    </row>
    <row r="96" spans="1:17" x14ac:dyDescent="0.25">
      <c r="A96" s="6" t="s">
        <v>0</v>
      </c>
      <c r="B96" s="6">
        <v>30062021</v>
      </c>
      <c r="C96" s="6">
        <v>2</v>
      </c>
      <c r="D96" s="6">
        <v>43</v>
      </c>
      <c r="E96" s="6">
        <v>31</v>
      </c>
      <c r="F96" s="6">
        <v>615563</v>
      </c>
      <c r="G96" s="6">
        <v>234.62967496799999</v>
      </c>
      <c r="H96" s="6">
        <v>0</v>
      </c>
      <c r="I96" s="6" t="s">
        <v>132</v>
      </c>
      <c r="J96" s="6" t="s">
        <v>2</v>
      </c>
      <c r="K96" s="6" t="s">
        <v>3</v>
      </c>
      <c r="L96" s="6" t="s">
        <v>4</v>
      </c>
      <c r="M96" s="6" t="s">
        <v>5</v>
      </c>
      <c r="N96" s="6">
        <v>1</v>
      </c>
      <c r="O96" s="6" t="s">
        <v>6</v>
      </c>
      <c r="P96" s="6" t="s">
        <v>6</v>
      </c>
      <c r="Q96" s="6">
        <v>0</v>
      </c>
    </row>
    <row r="97" spans="1:17" x14ac:dyDescent="0.25">
      <c r="A97" s="6" t="s">
        <v>0</v>
      </c>
      <c r="B97" s="6">
        <v>30062021</v>
      </c>
      <c r="C97" s="6">
        <v>2</v>
      </c>
      <c r="D97" s="6">
        <v>44</v>
      </c>
      <c r="E97" s="6">
        <v>31</v>
      </c>
      <c r="F97" s="6">
        <v>616104</v>
      </c>
      <c r="G97" s="6">
        <v>7310.7372000000005</v>
      </c>
      <c r="H97" s="6">
        <v>0</v>
      </c>
      <c r="I97" s="6" t="s">
        <v>133</v>
      </c>
      <c r="J97" s="6" t="s">
        <v>2</v>
      </c>
      <c r="K97" s="6" t="s">
        <v>3</v>
      </c>
      <c r="L97" s="6" t="s">
        <v>4</v>
      </c>
      <c r="M97" s="6" t="s">
        <v>5</v>
      </c>
      <c r="N97" s="6">
        <v>1</v>
      </c>
      <c r="O97" s="6" t="s">
        <v>6</v>
      </c>
      <c r="P97" s="6" t="s">
        <v>6</v>
      </c>
      <c r="Q97" s="6">
        <v>0</v>
      </c>
    </row>
    <row r="98" spans="1:17" x14ac:dyDescent="0.25">
      <c r="A98" s="6" t="s">
        <v>0</v>
      </c>
      <c r="B98" s="6">
        <v>30062021</v>
      </c>
      <c r="C98" s="6">
        <v>2</v>
      </c>
      <c r="D98" s="6">
        <v>45</v>
      </c>
      <c r="E98" s="6">
        <v>31</v>
      </c>
      <c r="F98" s="6">
        <v>616105</v>
      </c>
      <c r="G98" s="6">
        <v>6053.2904016000002</v>
      </c>
      <c r="H98" s="6">
        <v>0</v>
      </c>
      <c r="I98" s="6" t="s">
        <v>134</v>
      </c>
      <c r="J98" s="6" t="s">
        <v>2</v>
      </c>
      <c r="K98" s="6" t="s">
        <v>3</v>
      </c>
      <c r="L98" s="6" t="s">
        <v>4</v>
      </c>
      <c r="M98" s="6" t="s">
        <v>5</v>
      </c>
      <c r="N98" s="6">
        <v>1</v>
      </c>
      <c r="O98" s="6" t="s">
        <v>6</v>
      </c>
      <c r="P98" s="6" t="s">
        <v>6</v>
      </c>
      <c r="Q98" s="6">
        <v>0</v>
      </c>
    </row>
    <row r="99" spans="1:17" x14ac:dyDescent="0.25">
      <c r="A99" s="6" t="s">
        <v>0</v>
      </c>
      <c r="B99" s="6">
        <v>30062021</v>
      </c>
      <c r="C99" s="6">
        <v>2</v>
      </c>
      <c r="D99" s="6">
        <v>46</v>
      </c>
      <c r="E99" s="6">
        <v>31</v>
      </c>
      <c r="F99" s="6">
        <v>616106</v>
      </c>
      <c r="G99" s="6">
        <v>1426.8122102</v>
      </c>
      <c r="H99" s="6">
        <v>0</v>
      </c>
      <c r="I99" s="6" t="s">
        <v>135</v>
      </c>
      <c r="J99" s="6" t="s">
        <v>2</v>
      </c>
      <c r="K99" s="6" t="s">
        <v>3</v>
      </c>
      <c r="L99" s="6" t="s">
        <v>4</v>
      </c>
      <c r="M99" s="6" t="s">
        <v>5</v>
      </c>
      <c r="N99" s="6">
        <v>1</v>
      </c>
      <c r="O99" s="6" t="s">
        <v>6</v>
      </c>
      <c r="P99" s="6" t="s">
        <v>6</v>
      </c>
      <c r="Q99" s="6">
        <v>0</v>
      </c>
    </row>
    <row r="100" spans="1:17" x14ac:dyDescent="0.25">
      <c r="A100" s="6" t="s">
        <v>0</v>
      </c>
      <c r="B100" s="6">
        <v>30062021</v>
      </c>
      <c r="C100" s="6">
        <v>2</v>
      </c>
      <c r="D100" s="6">
        <v>47</v>
      </c>
      <c r="E100" s="6">
        <v>31</v>
      </c>
      <c r="F100" s="6">
        <v>616111</v>
      </c>
      <c r="G100" s="6">
        <v>5719.1522206</v>
      </c>
      <c r="H100" s="6">
        <v>0</v>
      </c>
      <c r="I100" s="6" t="s">
        <v>136</v>
      </c>
      <c r="J100" s="6" t="s">
        <v>2</v>
      </c>
      <c r="K100" s="6" t="s">
        <v>3</v>
      </c>
      <c r="L100" s="6" t="s">
        <v>4</v>
      </c>
      <c r="M100" s="6" t="s">
        <v>5</v>
      </c>
      <c r="N100" s="6">
        <v>1</v>
      </c>
      <c r="O100" s="6" t="s">
        <v>6</v>
      </c>
      <c r="P100" s="6" t="s">
        <v>6</v>
      </c>
      <c r="Q100" s="6">
        <v>0</v>
      </c>
    </row>
    <row r="101" spans="1:17" x14ac:dyDescent="0.25">
      <c r="A101" s="6" t="s">
        <v>0</v>
      </c>
      <c r="B101" s="6">
        <v>30062021</v>
      </c>
      <c r="C101" s="6">
        <v>2</v>
      </c>
      <c r="D101" s="6">
        <v>48</v>
      </c>
      <c r="E101" s="6">
        <v>31</v>
      </c>
      <c r="F101" s="6">
        <v>622400</v>
      </c>
      <c r="G101" s="6">
        <v>4656.8946072479985</v>
      </c>
      <c r="H101" s="6">
        <v>0</v>
      </c>
      <c r="I101" s="6" t="s">
        <v>47</v>
      </c>
      <c r="J101" s="6" t="s">
        <v>2</v>
      </c>
      <c r="K101" s="6" t="s">
        <v>3</v>
      </c>
      <c r="L101" s="6" t="s">
        <v>4</v>
      </c>
      <c r="M101" s="6" t="s">
        <v>5</v>
      </c>
      <c r="N101" s="6">
        <v>1</v>
      </c>
      <c r="O101" s="6" t="s">
        <v>6</v>
      </c>
      <c r="P101" s="6" t="s">
        <v>6</v>
      </c>
      <c r="Q101" s="6">
        <v>0</v>
      </c>
    </row>
    <row r="102" spans="1:17" x14ac:dyDescent="0.25">
      <c r="A102" s="6" t="s">
        <v>0</v>
      </c>
      <c r="B102" s="6">
        <v>30062021</v>
      </c>
      <c r="C102" s="6">
        <v>2</v>
      </c>
      <c r="D102" s="6">
        <v>49</v>
      </c>
      <c r="E102" s="6">
        <v>31</v>
      </c>
      <c r="F102" s="6">
        <v>622600</v>
      </c>
      <c r="G102" s="6">
        <v>7631.2849079999987</v>
      </c>
      <c r="H102" s="6">
        <v>0</v>
      </c>
      <c r="I102" s="6" t="s">
        <v>48</v>
      </c>
      <c r="J102" s="6" t="s">
        <v>2</v>
      </c>
      <c r="K102" s="6" t="s">
        <v>3</v>
      </c>
      <c r="L102" s="6" t="s">
        <v>4</v>
      </c>
      <c r="M102" s="6" t="s">
        <v>5</v>
      </c>
      <c r="N102" s="6">
        <v>1</v>
      </c>
      <c r="O102" s="6" t="s">
        <v>6</v>
      </c>
      <c r="P102" s="6" t="s">
        <v>6</v>
      </c>
      <c r="Q102" s="6">
        <v>0</v>
      </c>
    </row>
    <row r="103" spans="1:17" x14ac:dyDescent="0.25">
      <c r="A103" s="6" t="s">
        <v>0</v>
      </c>
      <c r="B103" s="6">
        <v>30062021</v>
      </c>
      <c r="C103" s="6">
        <v>2</v>
      </c>
      <c r="D103" s="6">
        <v>50</v>
      </c>
      <c r="E103" s="6">
        <v>31</v>
      </c>
      <c r="F103" s="6">
        <v>622700</v>
      </c>
      <c r="G103" s="6">
        <v>108.28232794599998</v>
      </c>
      <c r="H103" s="6">
        <v>0</v>
      </c>
      <c r="I103" s="6" t="s">
        <v>49</v>
      </c>
      <c r="J103" s="6" t="s">
        <v>2</v>
      </c>
      <c r="K103" s="6" t="s">
        <v>3</v>
      </c>
      <c r="L103" s="6" t="s">
        <v>4</v>
      </c>
      <c r="M103" s="6" t="s">
        <v>5</v>
      </c>
      <c r="N103" s="6">
        <v>1</v>
      </c>
      <c r="O103" s="6" t="s">
        <v>6</v>
      </c>
      <c r="P103" s="6" t="s">
        <v>6</v>
      </c>
      <c r="Q103" s="6">
        <v>0</v>
      </c>
    </row>
    <row r="104" spans="1:17" x14ac:dyDescent="0.25">
      <c r="A104" s="6" t="s">
        <v>0</v>
      </c>
      <c r="B104" s="6">
        <v>30062021</v>
      </c>
      <c r="C104" s="6">
        <v>2</v>
      </c>
      <c r="D104" s="6">
        <v>50</v>
      </c>
      <c r="E104" s="6">
        <v>31</v>
      </c>
      <c r="F104" s="6">
        <v>623100</v>
      </c>
      <c r="G104" s="6">
        <v>21652.527163851999</v>
      </c>
      <c r="H104" s="6">
        <v>0</v>
      </c>
      <c r="I104" s="6" t="s">
        <v>230</v>
      </c>
      <c r="J104" s="6"/>
      <c r="K104" s="6"/>
      <c r="L104" s="6"/>
      <c r="M104" s="6" t="s">
        <v>5</v>
      </c>
      <c r="N104" s="6">
        <v>1</v>
      </c>
      <c r="O104" s="6" t="s">
        <v>6</v>
      </c>
      <c r="P104" s="6" t="s">
        <v>6</v>
      </c>
      <c r="Q104" s="6">
        <v>0</v>
      </c>
    </row>
    <row r="105" spans="1:17" x14ac:dyDescent="0.25">
      <c r="A105" s="6" t="s">
        <v>0</v>
      </c>
      <c r="B105" s="6">
        <v>30062021</v>
      </c>
      <c r="C105" s="6">
        <v>2</v>
      </c>
      <c r="D105" s="6">
        <v>50</v>
      </c>
      <c r="E105" s="6">
        <v>31</v>
      </c>
      <c r="F105" s="6">
        <v>623110</v>
      </c>
      <c r="G105" s="6">
        <v>5264.3156429759993</v>
      </c>
      <c r="H105" s="6">
        <v>0</v>
      </c>
      <c r="I105" s="6" t="s">
        <v>231</v>
      </c>
      <c r="J105" s="6"/>
      <c r="K105" s="6"/>
      <c r="L105" s="6"/>
      <c r="M105" s="6" t="s">
        <v>5</v>
      </c>
      <c r="N105" s="6">
        <v>1</v>
      </c>
      <c r="O105" s="6" t="s">
        <v>6</v>
      </c>
      <c r="P105" s="6" t="s">
        <v>6</v>
      </c>
      <c r="Q105" s="6">
        <v>0</v>
      </c>
    </row>
    <row r="106" spans="1:17" x14ac:dyDescent="0.25">
      <c r="A106" s="6" t="s">
        <v>0</v>
      </c>
      <c r="B106" s="6">
        <v>30062021</v>
      </c>
      <c r="C106" s="6">
        <v>2</v>
      </c>
      <c r="D106" s="6">
        <v>50</v>
      </c>
      <c r="E106" s="6">
        <v>31</v>
      </c>
      <c r="F106" s="6">
        <v>623115</v>
      </c>
      <c r="G106" s="6">
        <v>3180.731171852</v>
      </c>
      <c r="H106" s="6">
        <v>0</v>
      </c>
      <c r="I106" s="6" t="s">
        <v>232</v>
      </c>
      <c r="J106" s="6"/>
      <c r="K106" s="6"/>
      <c r="L106" s="6"/>
      <c r="M106" s="6" t="s">
        <v>5</v>
      </c>
      <c r="N106" s="6">
        <v>1</v>
      </c>
      <c r="O106" s="6" t="s">
        <v>6</v>
      </c>
      <c r="P106" s="6" t="s">
        <v>6</v>
      </c>
      <c r="Q106" s="6">
        <v>0</v>
      </c>
    </row>
    <row r="107" spans="1:17" x14ac:dyDescent="0.25">
      <c r="A107" s="6" t="s">
        <v>0</v>
      </c>
      <c r="B107" s="6">
        <v>30062021</v>
      </c>
      <c r="C107" s="6">
        <v>2</v>
      </c>
      <c r="D107" s="6">
        <v>50</v>
      </c>
      <c r="E107" s="6">
        <v>31</v>
      </c>
      <c r="F107" s="6">
        <v>623121</v>
      </c>
      <c r="G107" s="6">
        <v>6085.6525982720004</v>
      </c>
      <c r="H107" s="6">
        <v>0</v>
      </c>
      <c r="I107" s="6" t="s">
        <v>233</v>
      </c>
      <c r="J107" s="6"/>
      <c r="K107" s="6"/>
      <c r="L107" s="6"/>
      <c r="M107" s="6" t="s">
        <v>5</v>
      </c>
      <c r="N107" s="6">
        <v>1</v>
      </c>
      <c r="O107" s="6" t="s">
        <v>6</v>
      </c>
      <c r="P107" s="6" t="s">
        <v>6</v>
      </c>
      <c r="Q107" s="6">
        <v>0</v>
      </c>
    </row>
    <row r="108" spans="1:17" x14ac:dyDescent="0.25">
      <c r="A108" s="6" t="s">
        <v>0</v>
      </c>
      <c r="B108" s="6">
        <v>30062021</v>
      </c>
      <c r="C108" s="6">
        <v>2</v>
      </c>
      <c r="D108" s="6">
        <v>50</v>
      </c>
      <c r="E108" s="6">
        <v>31</v>
      </c>
      <c r="F108" s="6">
        <v>623122</v>
      </c>
      <c r="G108" s="6">
        <v>6213.2980697839994</v>
      </c>
      <c r="H108" s="6">
        <v>0</v>
      </c>
      <c r="I108" s="6" t="s">
        <v>234</v>
      </c>
      <c r="J108" s="6"/>
      <c r="K108" s="6"/>
      <c r="L108" s="6"/>
      <c r="M108" s="6" t="s">
        <v>5</v>
      </c>
      <c r="N108" s="6">
        <v>1</v>
      </c>
      <c r="O108" s="6" t="s">
        <v>6</v>
      </c>
      <c r="P108" s="6" t="s">
        <v>6</v>
      </c>
      <c r="Q108" s="6">
        <v>0</v>
      </c>
    </row>
    <row r="109" spans="1:17" x14ac:dyDescent="0.25">
      <c r="A109" s="6" t="s">
        <v>0</v>
      </c>
      <c r="B109" s="6">
        <v>30062021</v>
      </c>
      <c r="C109" s="6">
        <v>2</v>
      </c>
      <c r="D109" s="6">
        <v>51</v>
      </c>
      <c r="E109" s="6">
        <v>31</v>
      </c>
      <c r="F109" s="6">
        <v>625100</v>
      </c>
      <c r="G109" s="6">
        <v>42.748129865999992</v>
      </c>
      <c r="H109" s="6">
        <v>0</v>
      </c>
      <c r="I109" s="6" t="s">
        <v>137</v>
      </c>
      <c r="J109" s="6" t="s">
        <v>2</v>
      </c>
      <c r="K109" s="6" t="s">
        <v>3</v>
      </c>
      <c r="L109" s="6" t="s">
        <v>4</v>
      </c>
      <c r="M109" s="6" t="s">
        <v>5</v>
      </c>
      <c r="N109" s="6">
        <v>1</v>
      </c>
      <c r="O109" s="6" t="s">
        <v>6</v>
      </c>
      <c r="P109" s="6" t="s">
        <v>6</v>
      </c>
      <c r="Q109" s="6">
        <v>0</v>
      </c>
    </row>
    <row r="110" spans="1:17" x14ac:dyDescent="0.25">
      <c r="A110" s="6" t="s">
        <v>0</v>
      </c>
      <c r="B110" s="6">
        <v>30062021</v>
      </c>
      <c r="C110" s="6">
        <v>3</v>
      </c>
      <c r="D110" s="6">
        <v>1</v>
      </c>
      <c r="E110" s="6">
        <v>31</v>
      </c>
      <c r="F110" s="6">
        <v>625105</v>
      </c>
      <c r="G110" s="6">
        <v>1714.0426393219998</v>
      </c>
      <c r="H110" s="6">
        <v>0</v>
      </c>
      <c r="I110" s="6" t="s">
        <v>138</v>
      </c>
      <c r="J110" s="6" t="s">
        <v>2</v>
      </c>
      <c r="K110" s="6" t="s">
        <v>3</v>
      </c>
      <c r="L110" s="6" t="s">
        <v>4</v>
      </c>
      <c r="M110" s="6" t="s">
        <v>5</v>
      </c>
      <c r="N110" s="6">
        <v>1</v>
      </c>
      <c r="O110" s="6" t="s">
        <v>6</v>
      </c>
      <c r="P110" s="6" t="s">
        <v>6</v>
      </c>
      <c r="Q110" s="6">
        <v>0</v>
      </c>
    </row>
    <row r="111" spans="1:17" x14ac:dyDescent="0.25">
      <c r="A111" s="6" t="s">
        <v>0</v>
      </c>
      <c r="B111" s="6">
        <v>30062021</v>
      </c>
      <c r="C111" s="6">
        <v>3</v>
      </c>
      <c r="D111" s="6">
        <v>2</v>
      </c>
      <c r="E111" s="6">
        <v>31</v>
      </c>
      <c r="F111" s="6">
        <v>625110</v>
      </c>
      <c r="G111" s="6">
        <v>965.76712959999986</v>
      </c>
      <c r="H111" s="6">
        <v>0</v>
      </c>
      <c r="I111" s="6" t="s">
        <v>139</v>
      </c>
      <c r="J111" s="6" t="s">
        <v>2</v>
      </c>
      <c r="K111" s="6" t="s">
        <v>3</v>
      </c>
      <c r="L111" s="6" t="s">
        <v>4</v>
      </c>
      <c r="M111" s="6" t="s">
        <v>5</v>
      </c>
      <c r="N111" s="6">
        <v>1</v>
      </c>
      <c r="O111" s="6" t="s">
        <v>6</v>
      </c>
      <c r="P111" s="6" t="s">
        <v>6</v>
      </c>
      <c r="Q111" s="6">
        <v>0</v>
      </c>
    </row>
    <row r="112" spans="1:17" x14ac:dyDescent="0.25">
      <c r="A112" s="6" t="s">
        <v>0</v>
      </c>
      <c r="B112" s="6">
        <v>30062021</v>
      </c>
      <c r="C112" s="6">
        <v>3</v>
      </c>
      <c r="D112" s="6">
        <v>3</v>
      </c>
      <c r="E112" s="6">
        <v>31</v>
      </c>
      <c r="F112" s="6">
        <v>625111</v>
      </c>
      <c r="G112" s="6">
        <v>110.99854799799999</v>
      </c>
      <c r="H112" s="6">
        <v>0</v>
      </c>
      <c r="I112" s="6" t="s">
        <v>140</v>
      </c>
      <c r="J112" s="6" t="s">
        <v>2</v>
      </c>
      <c r="K112" s="6" t="s">
        <v>3</v>
      </c>
      <c r="L112" s="6" t="s">
        <v>4</v>
      </c>
      <c r="M112" s="6" t="s">
        <v>5</v>
      </c>
      <c r="N112" s="6">
        <v>1</v>
      </c>
      <c r="O112" s="6" t="s">
        <v>6</v>
      </c>
      <c r="P112" s="6" t="s">
        <v>6</v>
      </c>
      <c r="Q112" s="6">
        <v>0</v>
      </c>
    </row>
    <row r="113" spans="1:17" x14ac:dyDescent="0.25">
      <c r="A113" s="6" t="s">
        <v>0</v>
      </c>
      <c r="B113" s="6">
        <v>30062021</v>
      </c>
      <c r="C113" s="6">
        <v>3</v>
      </c>
      <c r="D113" s="6">
        <v>4</v>
      </c>
      <c r="E113" s="6">
        <v>31</v>
      </c>
      <c r="F113" s="6">
        <v>625113</v>
      </c>
      <c r="G113" s="6">
        <v>524.96341830400002</v>
      </c>
      <c r="H113" s="6">
        <v>0</v>
      </c>
      <c r="I113" s="6" t="s">
        <v>141</v>
      </c>
      <c r="J113" s="6" t="s">
        <v>2</v>
      </c>
      <c r="K113" s="6" t="s">
        <v>3</v>
      </c>
      <c r="L113" s="6" t="s">
        <v>4</v>
      </c>
      <c r="M113" s="6" t="s">
        <v>5</v>
      </c>
      <c r="N113" s="6">
        <v>1</v>
      </c>
      <c r="O113" s="6" t="s">
        <v>6</v>
      </c>
      <c r="P113" s="6" t="s">
        <v>6</v>
      </c>
      <c r="Q113" s="6">
        <v>0</v>
      </c>
    </row>
    <row r="114" spans="1:17" x14ac:dyDescent="0.25">
      <c r="A114" s="6" t="s">
        <v>0</v>
      </c>
      <c r="B114" s="6">
        <v>30062021</v>
      </c>
      <c r="C114" s="6">
        <v>3</v>
      </c>
      <c r="D114" s="6">
        <v>5</v>
      </c>
      <c r="E114" s="6">
        <v>31</v>
      </c>
      <c r="F114" s="6">
        <v>625114</v>
      </c>
      <c r="G114" s="6">
        <v>469.53959486199994</v>
      </c>
      <c r="H114" s="6">
        <v>0</v>
      </c>
      <c r="I114" s="6" t="s">
        <v>142</v>
      </c>
      <c r="J114" s="6" t="s">
        <v>2</v>
      </c>
      <c r="K114" s="6" t="s">
        <v>3</v>
      </c>
      <c r="L114" s="6" t="s">
        <v>4</v>
      </c>
      <c r="M114" s="6" t="s">
        <v>5</v>
      </c>
      <c r="N114" s="6">
        <v>1</v>
      </c>
      <c r="O114" s="6" t="s">
        <v>6</v>
      </c>
      <c r="P114" s="6" t="s">
        <v>6</v>
      </c>
      <c r="Q114" s="6">
        <v>0</v>
      </c>
    </row>
    <row r="115" spans="1:17" x14ac:dyDescent="0.25">
      <c r="A115" s="6" t="s">
        <v>0</v>
      </c>
      <c r="B115" s="6">
        <v>30062021</v>
      </c>
      <c r="C115" s="6">
        <v>3</v>
      </c>
      <c r="D115" s="6">
        <v>6</v>
      </c>
      <c r="E115" s="6">
        <v>31</v>
      </c>
      <c r="F115" s="6">
        <v>625117</v>
      </c>
      <c r="G115" s="6">
        <v>102.80677323799996</v>
      </c>
      <c r="H115" s="6">
        <v>0</v>
      </c>
      <c r="I115" s="6" t="s">
        <v>143</v>
      </c>
      <c r="J115" s="6" t="s">
        <v>2</v>
      </c>
      <c r="K115" s="6" t="s">
        <v>3</v>
      </c>
      <c r="L115" s="6" t="s">
        <v>4</v>
      </c>
      <c r="M115" s="6" t="s">
        <v>5</v>
      </c>
      <c r="N115" s="6">
        <v>1</v>
      </c>
      <c r="O115" s="6" t="s">
        <v>6</v>
      </c>
      <c r="P115" s="6" t="s">
        <v>6</v>
      </c>
      <c r="Q115" s="6">
        <v>0</v>
      </c>
    </row>
    <row r="116" spans="1:17" x14ac:dyDescent="0.25">
      <c r="A116" s="6" t="s">
        <v>0</v>
      </c>
      <c r="B116" s="6">
        <v>30062021</v>
      </c>
      <c r="C116" s="6">
        <v>3</v>
      </c>
      <c r="D116" s="6">
        <v>7</v>
      </c>
      <c r="E116" s="6">
        <v>31</v>
      </c>
      <c r="F116" s="6">
        <v>625118</v>
      </c>
      <c r="G116" s="6">
        <v>558.72215323599983</v>
      </c>
      <c r="H116" s="6">
        <v>0</v>
      </c>
      <c r="I116" s="6" t="s">
        <v>144</v>
      </c>
      <c r="J116" s="6" t="s">
        <v>2</v>
      </c>
      <c r="K116" s="6" t="s">
        <v>3</v>
      </c>
      <c r="L116" s="6" t="s">
        <v>4</v>
      </c>
      <c r="M116" s="6" t="s">
        <v>5</v>
      </c>
      <c r="N116" s="6">
        <v>1</v>
      </c>
      <c r="O116" s="6" t="s">
        <v>6</v>
      </c>
      <c r="P116" s="6" t="s">
        <v>6</v>
      </c>
      <c r="Q116" s="6">
        <v>0</v>
      </c>
    </row>
    <row r="117" spans="1:17" x14ac:dyDescent="0.25">
      <c r="A117" s="6" t="s">
        <v>0</v>
      </c>
      <c r="B117" s="6">
        <v>30062021</v>
      </c>
      <c r="C117" s="6">
        <v>3</v>
      </c>
      <c r="D117" s="6">
        <v>8</v>
      </c>
      <c r="E117" s="6">
        <v>31</v>
      </c>
      <c r="F117" s="6">
        <v>625119</v>
      </c>
      <c r="G117" s="6">
        <v>3.4276110179999999</v>
      </c>
      <c r="H117" s="6">
        <v>0</v>
      </c>
      <c r="I117" s="6" t="s">
        <v>145</v>
      </c>
      <c r="J117" s="6" t="s">
        <v>2</v>
      </c>
      <c r="K117" s="6" t="s">
        <v>3</v>
      </c>
      <c r="L117" s="6" t="s">
        <v>4</v>
      </c>
      <c r="M117" s="6" t="s">
        <v>5</v>
      </c>
      <c r="N117" s="6">
        <v>1</v>
      </c>
      <c r="O117" s="6" t="s">
        <v>6</v>
      </c>
      <c r="P117" s="6" t="s">
        <v>6</v>
      </c>
      <c r="Q117" s="6">
        <v>0</v>
      </c>
    </row>
    <row r="118" spans="1:17" x14ac:dyDescent="0.25">
      <c r="A118" s="6" t="s">
        <v>0</v>
      </c>
      <c r="B118" s="6">
        <v>30062021</v>
      </c>
      <c r="C118" s="6">
        <v>3</v>
      </c>
      <c r="D118" s="6">
        <v>9</v>
      </c>
      <c r="E118" s="6">
        <v>31</v>
      </c>
      <c r="F118" s="6">
        <v>625120</v>
      </c>
      <c r="G118" s="6">
        <v>194.89956738199999</v>
      </c>
      <c r="H118" s="6">
        <v>0</v>
      </c>
      <c r="I118" s="6" t="s">
        <v>146</v>
      </c>
      <c r="J118" s="6" t="s">
        <v>2</v>
      </c>
      <c r="K118" s="6" t="s">
        <v>3</v>
      </c>
      <c r="L118" s="6" t="s">
        <v>4</v>
      </c>
      <c r="M118" s="6" t="s">
        <v>5</v>
      </c>
      <c r="N118" s="6">
        <v>1</v>
      </c>
      <c r="O118" s="6" t="s">
        <v>6</v>
      </c>
      <c r="P118" s="6" t="s">
        <v>6</v>
      </c>
      <c r="Q118" s="6">
        <v>0</v>
      </c>
    </row>
    <row r="119" spans="1:17" x14ac:dyDescent="0.25">
      <c r="A119" s="6" t="s">
        <v>0</v>
      </c>
      <c r="B119" s="6">
        <v>30062021</v>
      </c>
      <c r="C119" s="6">
        <v>3</v>
      </c>
      <c r="D119" s="6">
        <v>10</v>
      </c>
      <c r="E119" s="6">
        <v>31</v>
      </c>
      <c r="F119" s="6">
        <v>625600</v>
      </c>
      <c r="G119" s="6">
        <v>343.79585229599996</v>
      </c>
      <c r="H119" s="6">
        <v>0</v>
      </c>
      <c r="I119" s="6" t="s">
        <v>147</v>
      </c>
      <c r="J119" s="6" t="s">
        <v>2</v>
      </c>
      <c r="K119" s="6" t="s">
        <v>3</v>
      </c>
      <c r="L119" s="6" t="s">
        <v>4</v>
      </c>
      <c r="M119" s="6" t="s">
        <v>5</v>
      </c>
      <c r="N119" s="6">
        <v>1</v>
      </c>
      <c r="O119" s="6" t="s">
        <v>6</v>
      </c>
      <c r="P119" s="6" t="s">
        <v>6</v>
      </c>
      <c r="Q119" s="6">
        <v>0</v>
      </c>
    </row>
    <row r="120" spans="1:17" x14ac:dyDescent="0.25">
      <c r="A120" s="6" t="s">
        <v>0</v>
      </c>
      <c r="B120" s="6">
        <v>30062021</v>
      </c>
      <c r="C120" s="6">
        <v>3</v>
      </c>
      <c r="D120" s="6">
        <v>11</v>
      </c>
      <c r="E120" s="6">
        <v>31</v>
      </c>
      <c r="F120" s="6">
        <v>626100</v>
      </c>
      <c r="G120" s="6">
        <v>5.0659659699999997</v>
      </c>
      <c r="H120" s="6">
        <v>0</v>
      </c>
      <c r="I120" s="6" t="s">
        <v>50</v>
      </c>
      <c r="J120" s="6" t="s">
        <v>2</v>
      </c>
      <c r="K120" s="6" t="s">
        <v>3</v>
      </c>
      <c r="L120" s="6" t="s">
        <v>4</v>
      </c>
      <c r="M120" s="6" t="s">
        <v>5</v>
      </c>
      <c r="N120" s="6">
        <v>1</v>
      </c>
      <c r="O120" s="6" t="s">
        <v>6</v>
      </c>
      <c r="P120" s="6" t="s">
        <v>6</v>
      </c>
      <c r="Q120" s="6">
        <v>0</v>
      </c>
    </row>
    <row r="121" spans="1:17" x14ac:dyDescent="0.25">
      <c r="A121" s="6" t="s">
        <v>0</v>
      </c>
      <c r="B121" s="6">
        <v>30062021</v>
      </c>
      <c r="C121" s="6">
        <v>3</v>
      </c>
      <c r="D121" s="6">
        <v>12</v>
      </c>
      <c r="E121" s="6">
        <v>31</v>
      </c>
      <c r="F121" s="6">
        <v>626200</v>
      </c>
      <c r="G121" s="6">
        <v>777.76589885800001</v>
      </c>
      <c r="H121" s="6">
        <v>0</v>
      </c>
      <c r="I121" s="6" t="s">
        <v>51</v>
      </c>
      <c r="J121" s="6" t="s">
        <v>2</v>
      </c>
      <c r="K121" s="6" t="s">
        <v>3</v>
      </c>
      <c r="L121" s="6" t="s">
        <v>4</v>
      </c>
      <c r="M121" s="6" t="s">
        <v>5</v>
      </c>
      <c r="N121" s="6">
        <v>1</v>
      </c>
      <c r="O121" s="6" t="s">
        <v>6</v>
      </c>
      <c r="P121" s="6" t="s">
        <v>6</v>
      </c>
      <c r="Q121" s="6">
        <v>0</v>
      </c>
    </row>
    <row r="122" spans="1:17" x14ac:dyDescent="0.25">
      <c r="A122" s="6" t="s">
        <v>0</v>
      </c>
      <c r="B122" s="6">
        <v>30062021</v>
      </c>
      <c r="C122" s="6">
        <v>3</v>
      </c>
      <c r="D122" s="6">
        <v>13</v>
      </c>
      <c r="E122" s="6">
        <v>31</v>
      </c>
      <c r="F122" s="6">
        <v>627200</v>
      </c>
      <c r="G122" s="6">
        <v>48.417700292000006</v>
      </c>
      <c r="H122" s="6">
        <v>0</v>
      </c>
      <c r="I122" s="6" t="s">
        <v>52</v>
      </c>
      <c r="J122" s="6" t="s">
        <v>2</v>
      </c>
      <c r="K122" s="6" t="s">
        <v>3</v>
      </c>
      <c r="L122" s="6" t="s">
        <v>4</v>
      </c>
      <c r="M122" s="6" t="s">
        <v>5</v>
      </c>
      <c r="N122" s="6">
        <v>1</v>
      </c>
      <c r="O122" s="6" t="s">
        <v>6</v>
      </c>
      <c r="P122" s="6" t="s">
        <v>6</v>
      </c>
      <c r="Q122" s="6">
        <v>0</v>
      </c>
    </row>
    <row r="123" spans="1:17" x14ac:dyDescent="0.25">
      <c r="A123" s="6" t="s">
        <v>0</v>
      </c>
      <c r="B123" s="6">
        <v>30062021</v>
      </c>
      <c r="C123" s="6">
        <v>3</v>
      </c>
      <c r="D123" s="6">
        <v>14</v>
      </c>
      <c r="E123" s="6">
        <v>31</v>
      </c>
      <c r="F123" s="6">
        <v>627210</v>
      </c>
      <c r="G123" s="6">
        <v>1349.400875992</v>
      </c>
      <c r="H123" s="6">
        <v>0</v>
      </c>
      <c r="I123" s="6" t="s">
        <v>53</v>
      </c>
      <c r="J123" s="6" t="s">
        <v>2</v>
      </c>
      <c r="K123" s="6" t="s">
        <v>3</v>
      </c>
      <c r="L123" s="6" t="s">
        <v>4</v>
      </c>
      <c r="M123" s="6" t="s">
        <v>5</v>
      </c>
      <c r="N123" s="6">
        <v>1</v>
      </c>
      <c r="O123" s="6" t="s">
        <v>6</v>
      </c>
      <c r="P123" s="6" t="s">
        <v>6</v>
      </c>
      <c r="Q123" s="6">
        <v>0</v>
      </c>
    </row>
    <row r="124" spans="1:17" x14ac:dyDescent="0.25">
      <c r="A124" s="6" t="s">
        <v>0</v>
      </c>
      <c r="B124" s="6">
        <v>30062021</v>
      </c>
      <c r="C124" s="6">
        <v>1</v>
      </c>
      <c r="D124" s="6">
        <v>22</v>
      </c>
      <c r="E124" s="6">
        <v>31</v>
      </c>
      <c r="F124" s="6">
        <v>641101</v>
      </c>
      <c r="G124" s="6">
        <v>5409.9528600000003</v>
      </c>
      <c r="H124" s="6">
        <v>0</v>
      </c>
      <c r="I124" s="6" t="s">
        <v>80</v>
      </c>
      <c r="J124" s="6" t="s">
        <v>2</v>
      </c>
      <c r="K124" s="6" t="s">
        <v>3</v>
      </c>
      <c r="L124" s="6" t="s">
        <v>4</v>
      </c>
      <c r="M124" s="6" t="s">
        <v>5</v>
      </c>
      <c r="N124" s="6">
        <v>1</v>
      </c>
      <c r="O124" s="6" t="s">
        <v>6</v>
      </c>
      <c r="P124" s="6" t="s">
        <v>6</v>
      </c>
      <c r="Q124" s="6">
        <v>0</v>
      </c>
    </row>
    <row r="125" spans="1:17" x14ac:dyDescent="0.25">
      <c r="A125" s="6" t="s">
        <v>0</v>
      </c>
      <c r="B125" s="6">
        <v>30062021</v>
      </c>
      <c r="C125" s="6">
        <v>1</v>
      </c>
      <c r="D125" s="6">
        <v>23</v>
      </c>
      <c r="E125" s="6">
        <v>31</v>
      </c>
      <c r="F125" s="6">
        <v>641102</v>
      </c>
      <c r="G125" s="6">
        <v>4516.3103700000001</v>
      </c>
      <c r="H125" s="6">
        <v>0</v>
      </c>
      <c r="I125" s="6" t="s">
        <v>81</v>
      </c>
      <c r="J125" s="6" t="s">
        <v>2</v>
      </c>
      <c r="K125" s="6" t="s">
        <v>3</v>
      </c>
      <c r="L125" s="6" t="s">
        <v>4</v>
      </c>
      <c r="M125" s="6" t="s">
        <v>5</v>
      </c>
      <c r="N125" s="6">
        <v>1</v>
      </c>
      <c r="O125" s="6" t="s">
        <v>6</v>
      </c>
      <c r="P125" s="6" t="s">
        <v>6</v>
      </c>
      <c r="Q125" s="6">
        <v>0</v>
      </c>
    </row>
    <row r="126" spans="1:17" x14ac:dyDescent="0.25">
      <c r="A126" s="6" t="s">
        <v>0</v>
      </c>
      <c r="B126" s="6">
        <v>30062021</v>
      </c>
      <c r="C126" s="6">
        <v>1</v>
      </c>
      <c r="D126" s="6">
        <v>24</v>
      </c>
      <c r="E126" s="6">
        <v>31</v>
      </c>
      <c r="F126" s="6">
        <v>641103</v>
      </c>
      <c r="G126" s="6">
        <v>6579.7184699999998</v>
      </c>
      <c r="H126" s="6">
        <v>0</v>
      </c>
      <c r="I126" s="6" t="s">
        <v>82</v>
      </c>
      <c r="J126" s="6" t="s">
        <v>2</v>
      </c>
      <c r="K126" s="6" t="s">
        <v>3</v>
      </c>
      <c r="L126" s="6" t="s">
        <v>4</v>
      </c>
      <c r="M126" s="6" t="s">
        <v>5</v>
      </c>
      <c r="N126" s="6">
        <v>1</v>
      </c>
      <c r="O126" s="6" t="s">
        <v>6</v>
      </c>
      <c r="P126" s="6" t="s">
        <v>6</v>
      </c>
      <c r="Q126" s="6">
        <v>0</v>
      </c>
    </row>
    <row r="127" spans="1:17" x14ac:dyDescent="0.25">
      <c r="A127" s="6" t="s">
        <v>0</v>
      </c>
      <c r="B127" s="6">
        <v>30062021</v>
      </c>
      <c r="C127" s="6">
        <v>1</v>
      </c>
      <c r="D127" s="6">
        <v>25</v>
      </c>
      <c r="E127" s="6">
        <v>31</v>
      </c>
      <c r="F127" s="6">
        <v>641104</v>
      </c>
      <c r="G127" s="6">
        <v>5486.7922200000003</v>
      </c>
      <c r="H127" s="6">
        <v>0</v>
      </c>
      <c r="I127" s="6" t="s">
        <v>83</v>
      </c>
      <c r="J127" s="6" t="s">
        <v>2</v>
      </c>
      <c r="K127" s="6" t="s">
        <v>3</v>
      </c>
      <c r="L127" s="6" t="s">
        <v>4</v>
      </c>
      <c r="M127" s="6" t="s">
        <v>5</v>
      </c>
      <c r="N127" s="6">
        <v>1</v>
      </c>
      <c r="O127" s="6" t="s">
        <v>6</v>
      </c>
      <c r="P127" s="6" t="s">
        <v>6</v>
      </c>
      <c r="Q127" s="6">
        <v>0</v>
      </c>
    </row>
    <row r="128" spans="1:17" x14ac:dyDescent="0.25">
      <c r="A128" s="6" t="s">
        <v>0</v>
      </c>
      <c r="B128" s="6">
        <v>30062021</v>
      </c>
      <c r="C128" s="6">
        <v>1</v>
      </c>
      <c r="D128" s="6">
        <v>26</v>
      </c>
      <c r="E128" s="6">
        <v>31</v>
      </c>
      <c r="F128" s="6">
        <v>641105</v>
      </c>
      <c r="G128" s="6">
        <v>4741.1644800000004</v>
      </c>
      <c r="H128" s="6">
        <v>0</v>
      </c>
      <c r="I128" s="6" t="s">
        <v>84</v>
      </c>
      <c r="J128" s="6" t="s">
        <v>2</v>
      </c>
      <c r="K128" s="6" t="s">
        <v>3</v>
      </c>
      <c r="L128" s="6" t="s">
        <v>4</v>
      </c>
      <c r="M128" s="6" t="s">
        <v>5</v>
      </c>
      <c r="N128" s="6">
        <v>1</v>
      </c>
      <c r="O128" s="6" t="s">
        <v>6</v>
      </c>
      <c r="P128" s="6" t="s">
        <v>6</v>
      </c>
      <c r="Q128" s="6">
        <v>0</v>
      </c>
    </row>
    <row r="129" spans="1:17" x14ac:dyDescent="0.25">
      <c r="A129" s="6" t="s">
        <v>0</v>
      </c>
      <c r="B129" s="6">
        <v>30062021</v>
      </c>
      <c r="C129" s="6">
        <v>1</v>
      </c>
      <c r="D129" s="6">
        <v>28</v>
      </c>
      <c r="E129" s="6">
        <v>31</v>
      </c>
      <c r="F129" s="6">
        <v>641106</v>
      </c>
      <c r="G129" s="6">
        <v>2234.5369799999999</v>
      </c>
      <c r="H129" s="6">
        <v>0</v>
      </c>
      <c r="I129" s="6" t="s">
        <v>85</v>
      </c>
      <c r="J129" s="6" t="s">
        <v>2</v>
      </c>
      <c r="K129" s="6" t="s">
        <v>3</v>
      </c>
      <c r="L129" s="6" t="s">
        <v>4</v>
      </c>
      <c r="M129" s="6" t="s">
        <v>5</v>
      </c>
      <c r="N129" s="6">
        <v>1</v>
      </c>
      <c r="O129" s="6" t="s">
        <v>6</v>
      </c>
      <c r="P129" s="6" t="s">
        <v>6</v>
      </c>
      <c r="Q129" s="6">
        <v>0</v>
      </c>
    </row>
    <row r="130" spans="1:17" x14ac:dyDescent="0.25">
      <c r="A130" s="6" t="s">
        <v>0</v>
      </c>
      <c r="B130" s="6">
        <v>30062021</v>
      </c>
      <c r="C130" s="6">
        <v>1</v>
      </c>
      <c r="D130" s="6">
        <v>29</v>
      </c>
      <c r="E130" s="6">
        <v>31</v>
      </c>
      <c r="F130" s="6">
        <v>641107</v>
      </c>
      <c r="G130" s="6">
        <v>2913.7184699999998</v>
      </c>
      <c r="H130" s="6">
        <v>0</v>
      </c>
      <c r="I130" s="6" t="s">
        <v>86</v>
      </c>
      <c r="J130" s="6" t="s">
        <v>2</v>
      </c>
      <c r="K130" s="6" t="s">
        <v>3</v>
      </c>
      <c r="L130" s="6" t="s">
        <v>4</v>
      </c>
      <c r="M130" s="6" t="s">
        <v>5</v>
      </c>
      <c r="N130" s="6">
        <v>1</v>
      </c>
      <c r="O130" s="6" t="s">
        <v>6</v>
      </c>
      <c r="P130" s="6" t="s">
        <v>6</v>
      </c>
      <c r="Q130" s="6">
        <v>0</v>
      </c>
    </row>
    <row r="131" spans="1:17" x14ac:dyDescent="0.25">
      <c r="A131" s="6" t="s">
        <v>0</v>
      </c>
      <c r="B131" s="6">
        <v>30062021</v>
      </c>
      <c r="C131" s="6">
        <v>1</v>
      </c>
      <c r="D131" s="6">
        <v>30</v>
      </c>
      <c r="E131" s="6">
        <v>31</v>
      </c>
      <c r="F131" s="6">
        <v>641108</v>
      </c>
      <c r="G131" s="6">
        <v>3653.7922199999998</v>
      </c>
      <c r="H131" s="6">
        <v>0</v>
      </c>
      <c r="I131" s="6" t="s">
        <v>87</v>
      </c>
      <c r="J131" s="6" t="s">
        <v>2</v>
      </c>
      <c r="K131" s="6" t="s">
        <v>3</v>
      </c>
      <c r="L131" s="6" t="s">
        <v>4</v>
      </c>
      <c r="M131" s="6" t="s">
        <v>5</v>
      </c>
      <c r="N131" s="6">
        <v>1</v>
      </c>
      <c r="O131" s="6" t="s">
        <v>6</v>
      </c>
      <c r="P131" s="6" t="s">
        <v>6</v>
      </c>
      <c r="Q131" s="6">
        <v>0</v>
      </c>
    </row>
    <row r="132" spans="1:17" x14ac:dyDescent="0.25">
      <c r="A132" s="6" t="s">
        <v>0</v>
      </c>
      <c r="B132" s="6">
        <v>30062021</v>
      </c>
      <c r="C132" s="6">
        <v>1</v>
      </c>
      <c r="D132" s="6">
        <v>31</v>
      </c>
      <c r="E132" s="6">
        <v>31</v>
      </c>
      <c r="F132" s="6">
        <v>641109</v>
      </c>
      <c r="G132" s="6">
        <v>3694.4114999999997</v>
      </c>
      <c r="H132" s="6">
        <v>0</v>
      </c>
      <c r="I132" s="6" t="s">
        <v>88</v>
      </c>
      <c r="J132" s="6" t="s">
        <v>2</v>
      </c>
      <c r="K132" s="6" t="s">
        <v>3</v>
      </c>
      <c r="L132" s="6" t="s">
        <v>4</v>
      </c>
      <c r="M132" s="6" t="s">
        <v>5</v>
      </c>
      <c r="N132" s="6">
        <v>1</v>
      </c>
      <c r="O132" s="6" t="s">
        <v>6</v>
      </c>
      <c r="P132" s="6" t="s">
        <v>6</v>
      </c>
      <c r="Q132" s="6">
        <v>0</v>
      </c>
    </row>
    <row r="133" spans="1:17" x14ac:dyDescent="0.25">
      <c r="A133" s="6" t="s">
        <v>0</v>
      </c>
      <c r="B133" s="6">
        <v>30062021</v>
      </c>
      <c r="C133" s="6">
        <v>1</v>
      </c>
      <c r="D133" s="6">
        <v>32</v>
      </c>
      <c r="E133" s="6">
        <v>31</v>
      </c>
      <c r="F133" s="6">
        <v>641110</v>
      </c>
      <c r="G133" s="6">
        <v>2856.2355900000002</v>
      </c>
      <c r="H133" s="6">
        <v>0</v>
      </c>
      <c r="I133" s="6" t="s">
        <v>89</v>
      </c>
      <c r="J133" s="6" t="s">
        <v>2</v>
      </c>
      <c r="K133" s="6" t="s">
        <v>3</v>
      </c>
      <c r="L133" s="6" t="s">
        <v>4</v>
      </c>
      <c r="M133" s="6" t="s">
        <v>5</v>
      </c>
      <c r="N133" s="6">
        <v>1</v>
      </c>
      <c r="O133" s="6" t="s">
        <v>6</v>
      </c>
      <c r="P133" s="6" t="s">
        <v>6</v>
      </c>
      <c r="Q133" s="6">
        <v>0</v>
      </c>
    </row>
    <row r="134" spans="1:17" x14ac:dyDescent="0.25">
      <c r="A134" s="6" t="s">
        <v>0</v>
      </c>
      <c r="B134" s="6">
        <v>30062021</v>
      </c>
      <c r="C134" s="6">
        <v>3</v>
      </c>
      <c r="D134" s="6">
        <v>16</v>
      </c>
      <c r="E134" s="6">
        <v>31</v>
      </c>
      <c r="F134" s="6">
        <v>644000</v>
      </c>
      <c r="G134" s="6">
        <v>3513.25</v>
      </c>
      <c r="H134" s="6">
        <v>0</v>
      </c>
      <c r="I134" s="6" t="s">
        <v>55</v>
      </c>
      <c r="J134" s="6" t="s">
        <v>2</v>
      </c>
      <c r="K134" s="6" t="s">
        <v>3</v>
      </c>
      <c r="L134" s="6" t="s">
        <v>4</v>
      </c>
      <c r="M134" s="6" t="s">
        <v>5</v>
      </c>
      <c r="N134" s="6">
        <v>1</v>
      </c>
      <c r="O134" s="6" t="s">
        <v>6</v>
      </c>
      <c r="P134" s="6" t="s">
        <v>6</v>
      </c>
      <c r="Q134" s="6">
        <v>0</v>
      </c>
    </row>
    <row r="135" spans="1:17" x14ac:dyDescent="0.25">
      <c r="A135" s="6" t="s">
        <v>0</v>
      </c>
      <c r="B135" s="6">
        <v>30062021</v>
      </c>
      <c r="C135" s="6">
        <v>3</v>
      </c>
      <c r="D135" s="6">
        <v>17</v>
      </c>
      <c r="E135" s="6">
        <v>31</v>
      </c>
      <c r="F135" s="6">
        <v>644001</v>
      </c>
      <c r="G135" s="6">
        <v>2107.9499999999998</v>
      </c>
      <c r="H135" s="6">
        <v>0</v>
      </c>
      <c r="I135" s="6" t="s">
        <v>96</v>
      </c>
      <c r="J135" s="6" t="s">
        <v>2</v>
      </c>
      <c r="K135" s="6" t="s">
        <v>3</v>
      </c>
      <c r="L135" s="6" t="s">
        <v>4</v>
      </c>
      <c r="M135" s="6" t="s">
        <v>5</v>
      </c>
      <c r="N135" s="6">
        <v>1</v>
      </c>
      <c r="O135" s="6" t="s">
        <v>6</v>
      </c>
      <c r="P135" s="6" t="s">
        <v>6</v>
      </c>
      <c r="Q135" s="6">
        <v>0</v>
      </c>
    </row>
    <row r="136" spans="1:17" x14ac:dyDescent="0.25">
      <c r="A136" s="6" t="s">
        <v>0</v>
      </c>
      <c r="B136" s="6">
        <v>30062021</v>
      </c>
      <c r="C136" s="6">
        <v>3</v>
      </c>
      <c r="D136" s="6">
        <v>18</v>
      </c>
      <c r="E136" s="6">
        <v>31</v>
      </c>
      <c r="F136" s="6">
        <v>644104</v>
      </c>
      <c r="G136" s="6">
        <v>87.493977999999984</v>
      </c>
      <c r="H136" s="6">
        <v>0</v>
      </c>
      <c r="I136" s="6" t="s">
        <v>97</v>
      </c>
      <c r="J136" s="6" t="s">
        <v>2</v>
      </c>
      <c r="K136" s="6" t="s">
        <v>3</v>
      </c>
      <c r="L136" s="6" t="s">
        <v>4</v>
      </c>
      <c r="M136" s="6" t="s">
        <v>5</v>
      </c>
      <c r="N136" s="6">
        <v>1</v>
      </c>
      <c r="O136" s="6" t="s">
        <v>6</v>
      </c>
      <c r="P136" s="6" t="s">
        <v>6</v>
      </c>
      <c r="Q136" s="6">
        <v>0</v>
      </c>
    </row>
    <row r="137" spans="1:17" x14ac:dyDescent="0.25">
      <c r="A137" s="6" t="s">
        <v>0</v>
      </c>
      <c r="B137" s="6">
        <v>30062021</v>
      </c>
      <c r="C137" s="6">
        <v>3</v>
      </c>
      <c r="D137" s="6">
        <v>19</v>
      </c>
      <c r="E137" s="6">
        <v>31</v>
      </c>
      <c r="F137" s="6">
        <v>644151</v>
      </c>
      <c r="G137" s="6">
        <v>1354.7091999999998</v>
      </c>
      <c r="H137" s="6">
        <v>0</v>
      </c>
      <c r="I137" s="6" t="s">
        <v>148</v>
      </c>
      <c r="J137" s="6" t="s">
        <v>2</v>
      </c>
      <c r="K137" s="6" t="s">
        <v>3</v>
      </c>
      <c r="L137" s="6" t="s">
        <v>4</v>
      </c>
      <c r="M137" s="6" t="s">
        <v>5</v>
      </c>
      <c r="N137" s="6">
        <v>1</v>
      </c>
      <c r="O137" s="6" t="s">
        <v>6</v>
      </c>
      <c r="P137" s="6" t="s">
        <v>6</v>
      </c>
      <c r="Q137" s="6">
        <v>0</v>
      </c>
    </row>
    <row r="138" spans="1:17" x14ac:dyDescent="0.25">
      <c r="A138" s="6" t="s">
        <v>0</v>
      </c>
      <c r="B138" s="6">
        <v>30062021</v>
      </c>
      <c r="C138" s="6">
        <v>3</v>
      </c>
      <c r="D138" s="6">
        <v>21</v>
      </c>
      <c r="E138" s="6">
        <v>31</v>
      </c>
      <c r="F138" s="6">
        <v>645100</v>
      </c>
      <c r="G138" s="6">
        <v>3415.6097559999998</v>
      </c>
      <c r="H138" s="6">
        <v>0</v>
      </c>
      <c r="I138" s="6" t="s">
        <v>56</v>
      </c>
      <c r="J138" s="6" t="s">
        <v>2</v>
      </c>
      <c r="K138" s="6" t="s">
        <v>3</v>
      </c>
      <c r="L138" s="6" t="s">
        <v>4</v>
      </c>
      <c r="M138" s="6" t="s">
        <v>5</v>
      </c>
      <c r="N138" s="6">
        <v>1</v>
      </c>
      <c r="O138" s="6" t="s">
        <v>6</v>
      </c>
      <c r="P138" s="6" t="s">
        <v>6</v>
      </c>
      <c r="Q138" s="6">
        <v>0</v>
      </c>
    </row>
    <row r="139" spans="1:17" x14ac:dyDescent="0.25">
      <c r="A139" s="6" t="s">
        <v>0</v>
      </c>
      <c r="B139" s="6">
        <v>30062021</v>
      </c>
      <c r="C139" s="6">
        <v>3</v>
      </c>
      <c r="D139" s="6">
        <v>22</v>
      </c>
      <c r="E139" s="6">
        <v>31</v>
      </c>
      <c r="F139" s="6">
        <v>645250</v>
      </c>
      <c r="G139" s="6">
        <v>63.210393999999987</v>
      </c>
      <c r="H139" s="6">
        <v>0</v>
      </c>
      <c r="I139" s="6" t="s">
        <v>27</v>
      </c>
      <c r="J139" s="6" t="s">
        <v>2</v>
      </c>
      <c r="K139" s="6" t="s">
        <v>3</v>
      </c>
      <c r="L139" s="6" t="s">
        <v>4</v>
      </c>
      <c r="M139" s="6" t="s">
        <v>5</v>
      </c>
      <c r="N139" s="6">
        <v>1</v>
      </c>
      <c r="O139" s="6" t="s">
        <v>6</v>
      </c>
      <c r="P139" s="6" t="s">
        <v>6</v>
      </c>
      <c r="Q139" s="6">
        <v>0</v>
      </c>
    </row>
    <row r="140" spans="1:17" x14ac:dyDescent="0.25">
      <c r="A140" s="6" t="s">
        <v>0</v>
      </c>
      <c r="B140" s="6">
        <v>30062021</v>
      </c>
      <c r="C140" s="6">
        <v>3</v>
      </c>
      <c r="D140" s="6">
        <v>23</v>
      </c>
      <c r="E140" s="6">
        <v>31</v>
      </c>
      <c r="F140" s="6">
        <v>645300</v>
      </c>
      <c r="G140" s="6">
        <v>1108.6411699999999</v>
      </c>
      <c r="H140" s="6">
        <v>0</v>
      </c>
      <c r="I140" s="6" t="s">
        <v>57</v>
      </c>
      <c r="J140" s="6" t="s">
        <v>2</v>
      </c>
      <c r="K140" s="6" t="s">
        <v>3</v>
      </c>
      <c r="L140" s="6" t="s">
        <v>4</v>
      </c>
      <c r="M140" s="6" t="s">
        <v>5</v>
      </c>
      <c r="N140" s="6">
        <v>1</v>
      </c>
      <c r="O140" s="6" t="s">
        <v>6</v>
      </c>
      <c r="P140" s="6" t="s">
        <v>6</v>
      </c>
      <c r="Q140" s="6">
        <v>0</v>
      </c>
    </row>
    <row r="141" spans="1:17" x14ac:dyDescent="0.25">
      <c r="A141" s="6" t="s">
        <v>0</v>
      </c>
      <c r="B141" s="6">
        <v>30062021</v>
      </c>
      <c r="C141" s="6">
        <v>3</v>
      </c>
      <c r="D141" s="6">
        <v>24</v>
      </c>
      <c r="E141" s="6">
        <v>31</v>
      </c>
      <c r="F141" s="6">
        <v>645400</v>
      </c>
      <c r="G141" s="6">
        <v>963.06614299999978</v>
      </c>
      <c r="H141" s="6">
        <v>0</v>
      </c>
      <c r="I141" s="6" t="s">
        <v>58</v>
      </c>
      <c r="J141" s="6" t="s">
        <v>2</v>
      </c>
      <c r="K141" s="6" t="s">
        <v>3</v>
      </c>
      <c r="L141" s="6" t="s">
        <v>4</v>
      </c>
      <c r="M141" s="6" t="s">
        <v>5</v>
      </c>
      <c r="N141" s="6">
        <v>1</v>
      </c>
      <c r="O141" s="6" t="s">
        <v>6</v>
      </c>
      <c r="P141" s="6" t="s">
        <v>6</v>
      </c>
      <c r="Q141" s="6">
        <v>0</v>
      </c>
    </row>
    <row r="142" spans="1:17" x14ac:dyDescent="0.25">
      <c r="A142" s="6" t="s">
        <v>0</v>
      </c>
      <c r="B142" s="6">
        <v>30062021</v>
      </c>
      <c r="C142" s="6">
        <v>3</v>
      </c>
      <c r="D142" s="6">
        <v>25</v>
      </c>
      <c r="E142" s="6">
        <v>31</v>
      </c>
      <c r="F142" s="6">
        <v>645450</v>
      </c>
      <c r="G142" s="6">
        <v>340.39176599999996</v>
      </c>
      <c r="H142" s="6">
        <v>0</v>
      </c>
      <c r="I142" s="6" t="s">
        <v>59</v>
      </c>
      <c r="J142" s="6" t="s">
        <v>2</v>
      </c>
      <c r="K142" s="6" t="s">
        <v>3</v>
      </c>
      <c r="L142" s="6" t="s">
        <v>4</v>
      </c>
      <c r="M142" s="6" t="s">
        <v>5</v>
      </c>
      <c r="N142" s="6">
        <v>1</v>
      </c>
      <c r="O142" s="6" t="s">
        <v>6</v>
      </c>
      <c r="P142" s="6" t="s">
        <v>6</v>
      </c>
      <c r="Q142" s="6">
        <v>0</v>
      </c>
    </row>
    <row r="143" spans="1:17" x14ac:dyDescent="0.25">
      <c r="A143" s="6" t="s">
        <v>0</v>
      </c>
      <c r="B143" s="6">
        <v>30062021</v>
      </c>
      <c r="C143" s="6">
        <v>3</v>
      </c>
      <c r="D143" s="6">
        <v>26</v>
      </c>
      <c r="E143" s="6">
        <v>31</v>
      </c>
      <c r="F143" s="6">
        <v>647500</v>
      </c>
      <c r="G143" s="6">
        <v>1166.3989999999999</v>
      </c>
      <c r="H143" s="6">
        <v>0</v>
      </c>
      <c r="I143" s="6" t="s">
        <v>60</v>
      </c>
      <c r="J143" s="6" t="s">
        <v>2</v>
      </c>
      <c r="K143" s="6" t="s">
        <v>3</v>
      </c>
      <c r="L143" s="6" t="s">
        <v>4</v>
      </c>
      <c r="M143" s="6" t="s">
        <v>5</v>
      </c>
      <c r="N143" s="6">
        <v>1</v>
      </c>
      <c r="O143" s="6" t="s">
        <v>6</v>
      </c>
      <c r="P143" s="6" t="s">
        <v>6</v>
      </c>
      <c r="Q143" s="6">
        <v>0</v>
      </c>
    </row>
    <row r="144" spans="1:17" x14ac:dyDescent="0.25">
      <c r="A144" s="6" t="s">
        <v>0</v>
      </c>
      <c r="B144" s="6">
        <v>30062021</v>
      </c>
      <c r="C144" s="6">
        <v>3</v>
      </c>
      <c r="D144" s="6">
        <v>27</v>
      </c>
      <c r="E144" s="6">
        <v>31</v>
      </c>
      <c r="F144" s="6">
        <v>658000</v>
      </c>
      <c r="G144" s="6">
        <v>0.14052999999999999</v>
      </c>
      <c r="H144" s="6">
        <v>0</v>
      </c>
      <c r="I144" s="6" t="s">
        <v>61</v>
      </c>
      <c r="J144" s="6" t="s">
        <v>2</v>
      </c>
      <c r="K144" s="6" t="s">
        <v>3</v>
      </c>
      <c r="L144" s="6" t="s">
        <v>4</v>
      </c>
      <c r="M144" s="6" t="s">
        <v>5</v>
      </c>
      <c r="N144" s="6">
        <v>1</v>
      </c>
      <c r="O144" s="6" t="s">
        <v>6</v>
      </c>
      <c r="P144" s="6" t="s">
        <v>6</v>
      </c>
      <c r="Q144" s="6">
        <v>0</v>
      </c>
    </row>
    <row r="145" spans="1:17" x14ac:dyDescent="0.25">
      <c r="A145" s="6" t="s">
        <v>0</v>
      </c>
      <c r="B145" s="6">
        <v>30062021</v>
      </c>
      <c r="C145" s="6">
        <v>3</v>
      </c>
      <c r="D145" s="6">
        <v>28</v>
      </c>
      <c r="E145" s="6">
        <v>31</v>
      </c>
      <c r="F145" s="6">
        <v>661104</v>
      </c>
      <c r="G145" s="6">
        <v>16.947917999999998</v>
      </c>
      <c r="H145" s="6">
        <v>0</v>
      </c>
      <c r="I145" s="6" t="s">
        <v>46</v>
      </c>
      <c r="J145" s="6" t="s">
        <v>2</v>
      </c>
      <c r="K145" s="6" t="s">
        <v>3</v>
      </c>
      <c r="L145" s="6" t="s">
        <v>4</v>
      </c>
      <c r="M145" s="6" t="s">
        <v>5</v>
      </c>
      <c r="N145" s="6">
        <v>1</v>
      </c>
      <c r="O145" s="6" t="s">
        <v>6</v>
      </c>
      <c r="P145" s="6" t="s">
        <v>6</v>
      </c>
      <c r="Q145" s="6">
        <v>0</v>
      </c>
    </row>
    <row r="146" spans="1:17" x14ac:dyDescent="0.25">
      <c r="A146" s="6" t="s">
        <v>0</v>
      </c>
      <c r="B146" s="6">
        <v>30062021</v>
      </c>
      <c r="C146" s="6">
        <v>3</v>
      </c>
      <c r="D146" s="6">
        <v>30</v>
      </c>
      <c r="E146" s="6">
        <v>31</v>
      </c>
      <c r="F146" s="6">
        <v>671200</v>
      </c>
      <c r="G146" s="6">
        <v>853.86027999999999</v>
      </c>
      <c r="H146" s="6">
        <v>0</v>
      </c>
      <c r="I146" s="6" t="s">
        <v>62</v>
      </c>
      <c r="J146" s="6" t="s">
        <v>2</v>
      </c>
      <c r="K146" s="6" t="s">
        <v>3</v>
      </c>
      <c r="L146" s="6" t="s">
        <v>4</v>
      </c>
      <c r="M146" s="6" t="s">
        <v>5</v>
      </c>
      <c r="N146" s="6">
        <v>1</v>
      </c>
      <c r="O146" s="6" t="s">
        <v>6</v>
      </c>
      <c r="P146" s="6" t="s">
        <v>6</v>
      </c>
      <c r="Q146" s="6">
        <v>0</v>
      </c>
    </row>
    <row r="147" spans="1:17" x14ac:dyDescent="0.25">
      <c r="A147" s="6" t="s">
        <v>0</v>
      </c>
      <c r="B147" s="6">
        <v>30062021</v>
      </c>
      <c r="C147" s="6">
        <v>3</v>
      </c>
      <c r="D147" s="6">
        <v>31</v>
      </c>
      <c r="E147" s="6">
        <v>31</v>
      </c>
      <c r="F147" s="6">
        <v>671800</v>
      </c>
      <c r="G147" s="6">
        <v>33.418033999999999</v>
      </c>
      <c r="H147" s="6">
        <v>0</v>
      </c>
      <c r="I147" s="6" t="s">
        <v>63</v>
      </c>
      <c r="J147" s="6" t="s">
        <v>2</v>
      </c>
      <c r="K147" s="6" t="s">
        <v>3</v>
      </c>
      <c r="L147" s="6" t="s">
        <v>4</v>
      </c>
      <c r="M147" s="6" t="s">
        <v>5</v>
      </c>
      <c r="N147" s="6">
        <v>1</v>
      </c>
      <c r="O147" s="6" t="s">
        <v>6</v>
      </c>
      <c r="P147" s="6" t="s">
        <v>6</v>
      </c>
      <c r="Q147" s="6">
        <v>0</v>
      </c>
    </row>
    <row r="148" spans="1:17" x14ac:dyDescent="0.25">
      <c r="A148" s="6" t="s">
        <v>0</v>
      </c>
      <c r="B148" s="6">
        <v>30062021</v>
      </c>
      <c r="C148" s="6">
        <v>3</v>
      </c>
      <c r="D148" s="6">
        <v>32</v>
      </c>
      <c r="E148" s="6">
        <v>31</v>
      </c>
      <c r="F148" s="6">
        <v>678800</v>
      </c>
      <c r="G148" s="6">
        <v>144.07135599999998</v>
      </c>
      <c r="H148" s="6">
        <v>0</v>
      </c>
      <c r="I148" s="6" t="s">
        <v>64</v>
      </c>
      <c r="J148" s="6" t="s">
        <v>2</v>
      </c>
      <c r="K148" s="6" t="s">
        <v>3</v>
      </c>
      <c r="L148" s="6" t="s">
        <v>4</v>
      </c>
      <c r="M148" s="6" t="s">
        <v>5</v>
      </c>
      <c r="N148" s="6">
        <v>1</v>
      </c>
      <c r="O148" s="6" t="s">
        <v>6</v>
      </c>
      <c r="P148" s="6" t="s">
        <v>6</v>
      </c>
      <c r="Q148" s="6">
        <v>0</v>
      </c>
    </row>
    <row r="149" spans="1:17" x14ac:dyDescent="0.25">
      <c r="A149" s="7" t="s">
        <v>0</v>
      </c>
      <c r="B149" s="7">
        <v>30062021</v>
      </c>
      <c r="C149" s="7">
        <v>3</v>
      </c>
      <c r="D149" s="7">
        <v>33</v>
      </c>
      <c r="E149" s="7">
        <v>31</v>
      </c>
      <c r="F149" s="7">
        <v>706001</v>
      </c>
      <c r="G149" s="7">
        <v>0</v>
      </c>
      <c r="H149" s="7">
        <v>125535.66338649596</v>
      </c>
      <c r="I149" s="7" t="s">
        <v>99</v>
      </c>
      <c r="J149" s="7" t="s">
        <v>2</v>
      </c>
      <c r="K149" s="7" t="s">
        <v>3</v>
      </c>
      <c r="L149" s="7" t="s">
        <v>4</v>
      </c>
      <c r="M149" s="7" t="s">
        <v>5</v>
      </c>
      <c r="N149" s="7">
        <v>1</v>
      </c>
      <c r="O149" s="7" t="s">
        <v>6</v>
      </c>
      <c r="P149" s="7" t="s">
        <v>6</v>
      </c>
      <c r="Q149" s="7">
        <v>0</v>
      </c>
    </row>
    <row r="150" spans="1:17" x14ac:dyDescent="0.25">
      <c r="A150" s="7" t="s">
        <v>0</v>
      </c>
      <c r="B150" s="7">
        <v>30062021</v>
      </c>
      <c r="C150" s="7">
        <v>3</v>
      </c>
      <c r="D150" s="7">
        <v>34</v>
      </c>
      <c r="E150" s="7">
        <v>31</v>
      </c>
      <c r="F150" s="7">
        <v>706002</v>
      </c>
      <c r="G150" s="7">
        <v>0</v>
      </c>
      <c r="H150" s="7">
        <v>108417.16383379197</v>
      </c>
      <c r="I150" s="7" t="s">
        <v>100</v>
      </c>
      <c r="J150" s="7" t="s">
        <v>2</v>
      </c>
      <c r="K150" s="7" t="s">
        <v>3</v>
      </c>
      <c r="L150" s="7" t="s">
        <v>4</v>
      </c>
      <c r="M150" s="7" t="s">
        <v>5</v>
      </c>
      <c r="N150" s="7">
        <v>1</v>
      </c>
      <c r="O150" s="7" t="s">
        <v>6</v>
      </c>
      <c r="P150" s="7" t="s">
        <v>6</v>
      </c>
      <c r="Q150" s="7">
        <v>0</v>
      </c>
    </row>
    <row r="151" spans="1:17" x14ac:dyDescent="0.25">
      <c r="A151" s="7" t="s">
        <v>0</v>
      </c>
      <c r="B151" s="7">
        <v>30062021</v>
      </c>
      <c r="C151" s="7">
        <v>3</v>
      </c>
      <c r="D151" s="7">
        <v>35</v>
      </c>
      <c r="E151" s="7">
        <v>31</v>
      </c>
      <c r="F151" s="7">
        <v>706003</v>
      </c>
      <c r="G151" s="7">
        <v>0</v>
      </c>
      <c r="H151" s="7">
        <v>151282.50053875198</v>
      </c>
      <c r="I151" s="7" t="s">
        <v>101</v>
      </c>
      <c r="J151" s="7" t="s">
        <v>2</v>
      </c>
      <c r="K151" s="7" t="s">
        <v>3</v>
      </c>
      <c r="L151" s="7" t="s">
        <v>4</v>
      </c>
      <c r="M151" s="7" t="s">
        <v>5</v>
      </c>
      <c r="N151" s="7">
        <v>1</v>
      </c>
      <c r="O151" s="7" t="s">
        <v>6</v>
      </c>
      <c r="P151" s="7" t="s">
        <v>6</v>
      </c>
      <c r="Q151" s="7">
        <v>0</v>
      </c>
    </row>
    <row r="152" spans="1:17" x14ac:dyDescent="0.25">
      <c r="A152" s="7" t="s">
        <v>0</v>
      </c>
      <c r="B152" s="7">
        <v>30062021</v>
      </c>
      <c r="C152" s="7">
        <v>3</v>
      </c>
      <c r="D152" s="7">
        <v>36</v>
      </c>
      <c r="E152" s="7">
        <v>31</v>
      </c>
      <c r="F152" s="7">
        <v>706004</v>
      </c>
      <c r="G152" s="7">
        <v>0</v>
      </c>
      <c r="H152" s="7">
        <v>147162.91556102395</v>
      </c>
      <c r="I152" s="7" t="s">
        <v>102</v>
      </c>
      <c r="J152" s="7" t="s">
        <v>2</v>
      </c>
      <c r="K152" s="7" t="s">
        <v>3</v>
      </c>
      <c r="L152" s="7" t="s">
        <v>4</v>
      </c>
      <c r="M152" s="7" t="s">
        <v>5</v>
      </c>
      <c r="N152" s="7">
        <v>1</v>
      </c>
      <c r="O152" s="7" t="s">
        <v>6</v>
      </c>
      <c r="P152" s="7" t="s">
        <v>6</v>
      </c>
      <c r="Q152" s="7">
        <v>0</v>
      </c>
    </row>
    <row r="153" spans="1:17" x14ac:dyDescent="0.25">
      <c r="A153" s="7" t="s">
        <v>0</v>
      </c>
      <c r="B153" s="7">
        <v>30062021</v>
      </c>
      <c r="C153" s="7">
        <v>3</v>
      </c>
      <c r="D153" s="7">
        <v>37</v>
      </c>
      <c r="E153" s="7">
        <v>31</v>
      </c>
      <c r="F153" s="7">
        <v>706005</v>
      </c>
      <c r="G153" s="7">
        <v>0</v>
      </c>
      <c r="H153" s="7">
        <v>42048.474795359987</v>
      </c>
      <c r="I153" s="7" t="s">
        <v>103</v>
      </c>
      <c r="J153" s="7" t="s">
        <v>2</v>
      </c>
      <c r="K153" s="7" t="s">
        <v>3</v>
      </c>
      <c r="L153" s="7" t="s">
        <v>4</v>
      </c>
      <c r="M153" s="7" t="s">
        <v>5</v>
      </c>
      <c r="N153" s="7">
        <v>1</v>
      </c>
      <c r="O153" s="7" t="s">
        <v>6</v>
      </c>
      <c r="P153" s="7" t="s">
        <v>6</v>
      </c>
      <c r="Q153" s="7">
        <v>0</v>
      </c>
    </row>
    <row r="154" spans="1:17" x14ac:dyDescent="0.25">
      <c r="A154" s="7" t="s">
        <v>0</v>
      </c>
      <c r="B154" s="7">
        <v>30062021</v>
      </c>
      <c r="C154" s="7">
        <v>3</v>
      </c>
      <c r="D154" s="7">
        <v>38</v>
      </c>
      <c r="E154" s="7">
        <v>31</v>
      </c>
      <c r="F154" s="7">
        <v>706006</v>
      </c>
      <c r="G154" s="7">
        <v>0</v>
      </c>
      <c r="H154" s="7">
        <v>113130.41641228799</v>
      </c>
      <c r="I154" s="7" t="s">
        <v>104</v>
      </c>
      <c r="J154" s="7" t="s">
        <v>2</v>
      </c>
      <c r="K154" s="7" t="s">
        <v>3</v>
      </c>
      <c r="L154" s="7" t="s">
        <v>4</v>
      </c>
      <c r="M154" s="7" t="s">
        <v>5</v>
      </c>
      <c r="N154" s="7">
        <v>1</v>
      </c>
      <c r="O154" s="7" t="s">
        <v>6</v>
      </c>
      <c r="P154" s="7" t="s">
        <v>6</v>
      </c>
      <c r="Q154" s="7">
        <v>0</v>
      </c>
    </row>
    <row r="155" spans="1:17" x14ac:dyDescent="0.25">
      <c r="A155" s="7" t="s">
        <v>0</v>
      </c>
      <c r="B155" s="7">
        <v>30062021</v>
      </c>
      <c r="C155" s="7">
        <v>3</v>
      </c>
      <c r="D155" s="7">
        <v>39</v>
      </c>
      <c r="E155" s="7">
        <v>31</v>
      </c>
      <c r="F155" s="7">
        <v>706007</v>
      </c>
      <c r="G155" s="7">
        <v>0</v>
      </c>
      <c r="H155" s="7">
        <v>119968.97299199997</v>
      </c>
      <c r="I155" s="7" t="s">
        <v>105</v>
      </c>
      <c r="J155" s="7" t="s">
        <v>2</v>
      </c>
      <c r="K155" s="7" t="s">
        <v>3</v>
      </c>
      <c r="L155" s="7" t="s">
        <v>4</v>
      </c>
      <c r="M155" s="7" t="s">
        <v>5</v>
      </c>
      <c r="N155" s="7">
        <v>1</v>
      </c>
      <c r="O155" s="7" t="s">
        <v>6</v>
      </c>
      <c r="P155" s="7" t="s">
        <v>6</v>
      </c>
      <c r="Q155" s="7">
        <v>0</v>
      </c>
    </row>
    <row r="156" spans="1:17" x14ac:dyDescent="0.25">
      <c r="A156" s="7" t="s">
        <v>0</v>
      </c>
      <c r="B156" s="7">
        <v>30062021</v>
      </c>
      <c r="C156" s="7">
        <v>3</v>
      </c>
      <c r="D156" s="7">
        <v>40</v>
      </c>
      <c r="E156" s="7">
        <v>31</v>
      </c>
      <c r="F156" s="7">
        <v>706008</v>
      </c>
      <c r="G156" s="7">
        <v>0</v>
      </c>
      <c r="H156" s="7">
        <v>111573.095597568</v>
      </c>
      <c r="I156" s="7" t="s">
        <v>106</v>
      </c>
      <c r="J156" s="7" t="s">
        <v>2</v>
      </c>
      <c r="K156" s="7" t="s">
        <v>3</v>
      </c>
      <c r="L156" s="7" t="s">
        <v>4</v>
      </c>
      <c r="M156" s="7" t="s">
        <v>5</v>
      </c>
      <c r="N156" s="7">
        <v>1</v>
      </c>
      <c r="O156" s="7" t="s">
        <v>6</v>
      </c>
      <c r="P156" s="7" t="s">
        <v>6</v>
      </c>
      <c r="Q156" s="7">
        <v>0</v>
      </c>
    </row>
    <row r="157" spans="1:17" x14ac:dyDescent="0.25">
      <c r="A157" s="7" t="s">
        <v>0</v>
      </c>
      <c r="B157" s="7">
        <v>30062021</v>
      </c>
      <c r="C157" s="7">
        <v>3</v>
      </c>
      <c r="D157" s="7">
        <v>41</v>
      </c>
      <c r="E157" s="7">
        <v>31</v>
      </c>
      <c r="F157" s="7">
        <v>706009</v>
      </c>
      <c r="G157" s="7">
        <v>0</v>
      </c>
      <c r="H157" s="7">
        <v>100442.31576191999</v>
      </c>
      <c r="I157" s="7" t="s">
        <v>107</v>
      </c>
      <c r="J157" s="7" t="s">
        <v>2</v>
      </c>
      <c r="K157" s="7" t="s">
        <v>3</v>
      </c>
      <c r="L157" s="7" t="s">
        <v>4</v>
      </c>
      <c r="M157" s="7" t="s">
        <v>5</v>
      </c>
      <c r="N157" s="7">
        <v>1</v>
      </c>
      <c r="O157" s="7" t="s">
        <v>6</v>
      </c>
      <c r="P157" s="7" t="s">
        <v>6</v>
      </c>
      <c r="Q157" s="7">
        <v>0</v>
      </c>
    </row>
    <row r="158" spans="1:17" x14ac:dyDescent="0.25">
      <c r="A158" s="7" t="s">
        <v>0</v>
      </c>
      <c r="B158" s="7">
        <v>30062021</v>
      </c>
      <c r="C158" s="7">
        <v>3</v>
      </c>
      <c r="D158" s="7">
        <v>42</v>
      </c>
      <c r="E158" s="7">
        <v>31</v>
      </c>
      <c r="F158" s="7">
        <v>706010</v>
      </c>
      <c r="G158" s="7">
        <v>0</v>
      </c>
      <c r="H158" s="7">
        <v>131233.701924864</v>
      </c>
      <c r="I158" s="7" t="s">
        <v>108</v>
      </c>
      <c r="J158" s="7" t="s">
        <v>2</v>
      </c>
      <c r="K158" s="7" t="s">
        <v>3</v>
      </c>
      <c r="L158" s="7" t="s">
        <v>4</v>
      </c>
      <c r="M158" s="7" t="s">
        <v>5</v>
      </c>
      <c r="N158" s="7">
        <v>1</v>
      </c>
      <c r="O158" s="7" t="s">
        <v>6</v>
      </c>
      <c r="P158" s="7" t="s">
        <v>6</v>
      </c>
      <c r="Q158" s="7">
        <v>0</v>
      </c>
    </row>
    <row r="159" spans="1:17" x14ac:dyDescent="0.25">
      <c r="A159" s="7" t="s">
        <v>0</v>
      </c>
      <c r="B159" s="7">
        <v>30062021</v>
      </c>
      <c r="C159" s="7">
        <v>3</v>
      </c>
      <c r="D159" s="7">
        <v>43</v>
      </c>
      <c r="E159" s="7">
        <v>31</v>
      </c>
      <c r="F159" s="7">
        <v>758000</v>
      </c>
      <c r="G159" s="7">
        <v>0</v>
      </c>
      <c r="H159" s="7">
        <v>0.1788155424</v>
      </c>
      <c r="I159" s="7" t="s">
        <v>65</v>
      </c>
      <c r="J159" s="7" t="s">
        <v>2</v>
      </c>
      <c r="K159" s="7" t="s">
        <v>3</v>
      </c>
      <c r="L159" s="7" t="s">
        <v>4</v>
      </c>
      <c r="M159" s="7" t="s">
        <v>5</v>
      </c>
      <c r="N159" s="7">
        <v>1</v>
      </c>
      <c r="O159" s="7" t="s">
        <v>6</v>
      </c>
      <c r="P159" s="7" t="s">
        <v>6</v>
      </c>
      <c r="Q159" s="7">
        <v>0</v>
      </c>
    </row>
    <row r="160" spans="1:17" x14ac:dyDescent="0.25">
      <c r="A160" s="7" t="s">
        <v>0</v>
      </c>
      <c r="B160" s="7">
        <v>30062021</v>
      </c>
      <c r="C160" s="7">
        <v>3</v>
      </c>
      <c r="D160" s="7">
        <v>44</v>
      </c>
      <c r="E160" s="7">
        <v>31</v>
      </c>
      <c r="F160" s="7">
        <v>791000</v>
      </c>
      <c r="G160" s="7">
        <v>0</v>
      </c>
      <c r="H160" s="7">
        <v>675.77644664639979</v>
      </c>
      <c r="I160" s="7" t="s">
        <v>66</v>
      </c>
      <c r="J160" s="7" t="s">
        <v>2</v>
      </c>
      <c r="K160" s="7" t="s">
        <v>3</v>
      </c>
      <c r="L160" s="7" t="s">
        <v>4</v>
      </c>
      <c r="M160" s="7" t="s">
        <v>5</v>
      </c>
      <c r="N160" s="7">
        <v>1</v>
      </c>
      <c r="O160" s="7" t="s">
        <v>6</v>
      </c>
      <c r="P160" s="7" t="s">
        <v>6</v>
      </c>
      <c r="Q160" s="7">
        <v>0</v>
      </c>
    </row>
    <row r="161" spans="1:17" x14ac:dyDescent="0.25">
      <c r="A161" s="4" t="s">
        <v>0</v>
      </c>
      <c r="B161" s="4">
        <v>30062021</v>
      </c>
      <c r="C161" s="4">
        <v>4</v>
      </c>
      <c r="D161" s="4">
        <v>1</v>
      </c>
      <c r="E161" s="4">
        <v>31</v>
      </c>
      <c r="F161" s="4">
        <v>411000</v>
      </c>
      <c r="G161" s="4">
        <v>131092.37</v>
      </c>
      <c r="H161" s="4">
        <v>0</v>
      </c>
      <c r="I161" s="4" t="s">
        <v>67</v>
      </c>
      <c r="J161" s="4" t="s">
        <v>2</v>
      </c>
      <c r="K161" s="4" t="s">
        <v>3</v>
      </c>
      <c r="L161" s="4" t="s">
        <v>4</v>
      </c>
      <c r="M161" s="4" t="s">
        <v>5</v>
      </c>
      <c r="N161" s="4">
        <v>1</v>
      </c>
      <c r="O161" s="4" t="s">
        <v>6</v>
      </c>
      <c r="P161" s="4" t="s">
        <v>6</v>
      </c>
      <c r="Q161" s="4">
        <v>0</v>
      </c>
    </row>
    <row r="162" spans="1:17" x14ac:dyDescent="0.25">
      <c r="A162" s="4" t="s">
        <v>0</v>
      </c>
      <c r="B162" s="4">
        <v>30062021</v>
      </c>
      <c r="C162" s="4">
        <v>5</v>
      </c>
      <c r="D162" s="4">
        <v>1</v>
      </c>
      <c r="E162" s="4">
        <v>31</v>
      </c>
      <c r="F162" s="4">
        <v>401000</v>
      </c>
      <c r="G162" s="4">
        <v>0</v>
      </c>
      <c r="H162" s="4">
        <v>59317.46</v>
      </c>
      <c r="I162" s="4" t="s">
        <v>68</v>
      </c>
      <c r="J162" s="4" t="s">
        <v>2</v>
      </c>
      <c r="K162" s="4" t="s">
        <v>3</v>
      </c>
      <c r="L162" s="4" t="s">
        <v>4</v>
      </c>
      <c r="M162" s="4" t="s">
        <v>5</v>
      </c>
      <c r="N162" s="4">
        <v>1</v>
      </c>
      <c r="O162" s="4" t="s">
        <v>6</v>
      </c>
      <c r="P162" s="4" t="s">
        <v>6</v>
      </c>
      <c r="Q162" s="4">
        <v>0</v>
      </c>
    </row>
    <row r="163" spans="1:17" x14ac:dyDescent="0.25">
      <c r="A163" s="2" t="s">
        <v>69</v>
      </c>
      <c r="B163" s="2">
        <v>30062021</v>
      </c>
      <c r="C163" s="2">
        <v>1</v>
      </c>
      <c r="D163" s="2">
        <v>1</v>
      </c>
      <c r="E163" s="2">
        <v>1</v>
      </c>
      <c r="F163" s="2">
        <v>101000</v>
      </c>
      <c r="G163" s="2">
        <v>0</v>
      </c>
      <c r="H163" s="2">
        <v>0</v>
      </c>
      <c r="I163" s="2" t="s">
        <v>1</v>
      </c>
      <c r="J163" s="2" t="s">
        <v>2</v>
      </c>
      <c r="K163" s="2" t="s">
        <v>3</v>
      </c>
      <c r="L163" s="2" t="s">
        <v>4</v>
      </c>
      <c r="M163" s="2" t="s">
        <v>5</v>
      </c>
      <c r="N163" s="2" t="s">
        <v>6</v>
      </c>
      <c r="O163" s="2" t="s">
        <v>6</v>
      </c>
      <c r="P163" s="2" t="s">
        <v>6</v>
      </c>
      <c r="Q163" s="2">
        <v>0</v>
      </c>
    </row>
    <row r="164" spans="1:17" x14ac:dyDescent="0.25">
      <c r="A164" s="2" t="s">
        <v>69</v>
      </c>
      <c r="B164" s="2">
        <v>30062021</v>
      </c>
      <c r="C164" s="2">
        <v>1</v>
      </c>
      <c r="D164" s="2">
        <v>2</v>
      </c>
      <c r="E164" s="2">
        <v>1</v>
      </c>
      <c r="F164" s="2">
        <v>106100</v>
      </c>
      <c r="G164" s="2">
        <v>0</v>
      </c>
      <c r="H164" s="2">
        <v>0</v>
      </c>
      <c r="I164" s="2" t="s">
        <v>7</v>
      </c>
      <c r="J164" s="2" t="s">
        <v>2</v>
      </c>
      <c r="K164" s="2" t="s">
        <v>3</v>
      </c>
      <c r="L164" s="2" t="s">
        <v>4</v>
      </c>
      <c r="M164" s="2" t="s">
        <v>5</v>
      </c>
      <c r="N164" s="2" t="s">
        <v>6</v>
      </c>
      <c r="O164" s="2" t="s">
        <v>6</v>
      </c>
      <c r="P164" s="2" t="s">
        <v>6</v>
      </c>
      <c r="Q164" s="2">
        <v>0</v>
      </c>
    </row>
    <row r="165" spans="1:17" x14ac:dyDescent="0.25">
      <c r="A165" s="2" t="s">
        <v>69</v>
      </c>
      <c r="B165" s="2">
        <v>30062021</v>
      </c>
      <c r="C165" s="2">
        <v>1</v>
      </c>
      <c r="D165" s="2">
        <v>3</v>
      </c>
      <c r="E165" s="2">
        <v>1</v>
      </c>
      <c r="F165" s="2">
        <v>110000</v>
      </c>
      <c r="G165" s="2">
        <v>0</v>
      </c>
      <c r="H165" s="2">
        <v>0</v>
      </c>
      <c r="I165" s="2" t="s">
        <v>8</v>
      </c>
      <c r="J165" s="2" t="s">
        <v>2</v>
      </c>
      <c r="K165" s="2" t="s">
        <v>3</v>
      </c>
      <c r="L165" s="2" t="s">
        <v>4</v>
      </c>
      <c r="M165" s="2" t="s">
        <v>5</v>
      </c>
      <c r="N165" s="2" t="s">
        <v>6</v>
      </c>
      <c r="O165" s="2" t="s">
        <v>6</v>
      </c>
      <c r="P165" s="2" t="s">
        <v>6</v>
      </c>
      <c r="Q165" s="2">
        <v>0</v>
      </c>
    </row>
    <row r="166" spans="1:17" x14ac:dyDescent="0.25">
      <c r="A166" s="2" t="s">
        <v>69</v>
      </c>
      <c r="B166" s="2">
        <v>30062021</v>
      </c>
      <c r="C166" s="2">
        <v>1</v>
      </c>
      <c r="D166" s="2">
        <v>4</v>
      </c>
      <c r="E166" s="2">
        <v>1</v>
      </c>
      <c r="F166" s="2">
        <v>120000</v>
      </c>
      <c r="G166" s="2">
        <v>0</v>
      </c>
      <c r="H166" s="2">
        <v>0</v>
      </c>
      <c r="I166" s="2" t="s">
        <v>9</v>
      </c>
      <c r="J166" s="2" t="s">
        <v>2</v>
      </c>
      <c r="K166" s="2" t="s">
        <v>3</v>
      </c>
      <c r="L166" s="2" t="s">
        <v>4</v>
      </c>
      <c r="M166" s="2" t="s">
        <v>5</v>
      </c>
      <c r="N166" s="2" t="s">
        <v>6</v>
      </c>
      <c r="O166" s="2" t="s">
        <v>6</v>
      </c>
      <c r="P166" s="2" t="s">
        <v>6</v>
      </c>
      <c r="Q166" s="2">
        <v>0</v>
      </c>
    </row>
    <row r="167" spans="1:17" x14ac:dyDescent="0.25">
      <c r="A167" s="2" t="s">
        <v>69</v>
      </c>
      <c r="B167" s="2">
        <v>30062021</v>
      </c>
      <c r="C167" s="2">
        <v>1</v>
      </c>
      <c r="D167" s="2">
        <v>5</v>
      </c>
      <c r="E167" s="2">
        <v>1</v>
      </c>
      <c r="F167" s="2">
        <v>164104</v>
      </c>
      <c r="G167" s="2">
        <v>350.32</v>
      </c>
      <c r="H167" s="2">
        <v>0</v>
      </c>
      <c r="I167" s="2" t="s">
        <v>92</v>
      </c>
      <c r="J167" s="2" t="s">
        <v>2</v>
      </c>
      <c r="K167" s="2" t="s">
        <v>3</v>
      </c>
      <c r="L167" s="2" t="s">
        <v>4</v>
      </c>
      <c r="M167" s="2" t="s">
        <v>5</v>
      </c>
      <c r="N167" s="2" t="s">
        <v>6</v>
      </c>
      <c r="O167" s="2" t="s">
        <v>6</v>
      </c>
      <c r="P167" s="2" t="s">
        <v>6</v>
      </c>
      <c r="Q167" s="2">
        <v>0</v>
      </c>
    </row>
    <row r="168" spans="1:17" x14ac:dyDescent="0.25">
      <c r="A168" s="2" t="s">
        <v>69</v>
      </c>
      <c r="B168" s="2">
        <v>30062021</v>
      </c>
      <c r="C168" s="2">
        <v>1</v>
      </c>
      <c r="D168" s="2">
        <v>6</v>
      </c>
      <c r="E168" s="2">
        <v>1</v>
      </c>
      <c r="F168" s="2">
        <v>164105</v>
      </c>
      <c r="G168" s="2">
        <v>587.12</v>
      </c>
      <c r="H168" s="2">
        <v>0</v>
      </c>
      <c r="I168" s="2" t="s">
        <v>93</v>
      </c>
      <c r="J168" s="2" t="s">
        <v>2</v>
      </c>
      <c r="K168" s="2" t="s">
        <v>3</v>
      </c>
      <c r="L168" s="2" t="s">
        <v>4</v>
      </c>
      <c r="M168" s="2" t="s">
        <v>5</v>
      </c>
      <c r="N168" s="2" t="s">
        <v>6</v>
      </c>
      <c r="O168" s="2" t="s">
        <v>6</v>
      </c>
      <c r="P168" s="2" t="s">
        <v>6</v>
      </c>
      <c r="Q168" s="2">
        <v>0</v>
      </c>
    </row>
    <row r="169" spans="1:17" x14ac:dyDescent="0.25">
      <c r="A169" s="3" t="s">
        <v>69</v>
      </c>
      <c r="B169" s="3">
        <v>30062021</v>
      </c>
      <c r="C169" s="3">
        <v>1</v>
      </c>
      <c r="D169" s="3">
        <v>7</v>
      </c>
      <c r="E169" s="3">
        <v>1</v>
      </c>
      <c r="F169" s="3">
        <v>205000</v>
      </c>
      <c r="G169" s="3">
        <v>0</v>
      </c>
      <c r="H169" s="3">
        <v>0</v>
      </c>
      <c r="I169" s="3" t="s">
        <v>10</v>
      </c>
      <c r="J169" s="3" t="s">
        <v>2</v>
      </c>
      <c r="K169" s="3" t="s">
        <v>3</v>
      </c>
      <c r="L169" s="3" t="s">
        <v>4</v>
      </c>
      <c r="M169" s="3" t="s">
        <v>5</v>
      </c>
      <c r="N169" s="3" t="s">
        <v>6</v>
      </c>
      <c r="O169" s="3" t="s">
        <v>6</v>
      </c>
      <c r="P169" s="3" t="s">
        <v>6</v>
      </c>
      <c r="Q169" s="3">
        <v>0</v>
      </c>
    </row>
    <row r="170" spans="1:17" x14ac:dyDescent="0.25">
      <c r="A170" s="3" t="s">
        <v>69</v>
      </c>
      <c r="B170" s="3">
        <v>30062021</v>
      </c>
      <c r="C170" s="3">
        <v>1</v>
      </c>
      <c r="D170" s="3">
        <v>8</v>
      </c>
      <c r="E170" s="3">
        <v>1</v>
      </c>
      <c r="F170" s="3">
        <v>218100</v>
      </c>
      <c r="G170" s="3">
        <v>0</v>
      </c>
      <c r="H170" s="3">
        <v>0</v>
      </c>
      <c r="I170" s="3" t="s">
        <v>11</v>
      </c>
      <c r="J170" s="3" t="s">
        <v>2</v>
      </c>
      <c r="K170" s="3" t="s">
        <v>3</v>
      </c>
      <c r="L170" s="3" t="s">
        <v>4</v>
      </c>
      <c r="M170" s="3" t="s">
        <v>5</v>
      </c>
      <c r="N170" s="3" t="s">
        <v>6</v>
      </c>
      <c r="O170" s="3" t="s">
        <v>6</v>
      </c>
      <c r="P170" s="3" t="s">
        <v>6</v>
      </c>
      <c r="Q170" s="3">
        <v>0</v>
      </c>
    </row>
    <row r="171" spans="1:17" x14ac:dyDescent="0.25">
      <c r="A171" s="3" t="s">
        <v>69</v>
      </c>
      <c r="B171" s="3">
        <v>30062021</v>
      </c>
      <c r="C171" s="3">
        <v>1</v>
      </c>
      <c r="D171" s="3">
        <v>9</v>
      </c>
      <c r="E171" s="3">
        <v>1</v>
      </c>
      <c r="F171" s="3">
        <v>218200</v>
      </c>
      <c r="G171" s="3">
        <v>0</v>
      </c>
      <c r="H171" s="3">
        <v>0</v>
      </c>
      <c r="I171" s="3" t="s">
        <v>12</v>
      </c>
      <c r="J171" s="3" t="s">
        <v>2</v>
      </c>
      <c r="K171" s="3" t="s">
        <v>3</v>
      </c>
      <c r="L171" s="3" t="s">
        <v>4</v>
      </c>
      <c r="M171" s="3" t="s">
        <v>5</v>
      </c>
      <c r="N171" s="3" t="s">
        <v>6</v>
      </c>
      <c r="O171" s="3" t="s">
        <v>6</v>
      </c>
      <c r="P171" s="3" t="s">
        <v>6</v>
      </c>
      <c r="Q171" s="3">
        <v>0</v>
      </c>
    </row>
    <row r="172" spans="1:17" x14ac:dyDescent="0.25">
      <c r="A172" s="3" t="s">
        <v>69</v>
      </c>
      <c r="B172" s="3">
        <v>30062021</v>
      </c>
      <c r="C172" s="3">
        <v>1</v>
      </c>
      <c r="D172" s="3">
        <v>10</v>
      </c>
      <c r="E172" s="3">
        <v>1</v>
      </c>
      <c r="F172" s="3">
        <v>218300</v>
      </c>
      <c r="G172" s="3">
        <v>0</v>
      </c>
      <c r="H172" s="3">
        <v>0</v>
      </c>
      <c r="I172" s="3" t="s">
        <v>13</v>
      </c>
      <c r="J172" s="3" t="s">
        <v>2</v>
      </c>
      <c r="K172" s="3" t="s">
        <v>3</v>
      </c>
      <c r="L172" s="3" t="s">
        <v>4</v>
      </c>
      <c r="M172" s="3" t="s">
        <v>5</v>
      </c>
      <c r="N172" s="3" t="s">
        <v>6</v>
      </c>
      <c r="O172" s="3" t="s">
        <v>6</v>
      </c>
      <c r="P172" s="3" t="s">
        <v>6</v>
      </c>
      <c r="Q172" s="3">
        <v>0</v>
      </c>
    </row>
    <row r="173" spans="1:17" x14ac:dyDescent="0.25">
      <c r="A173" s="3" t="s">
        <v>69</v>
      </c>
      <c r="B173" s="3">
        <v>30062021</v>
      </c>
      <c r="C173" s="3">
        <v>1</v>
      </c>
      <c r="D173" s="3">
        <v>11</v>
      </c>
      <c r="E173" s="3">
        <v>1</v>
      </c>
      <c r="F173" s="3">
        <v>218400</v>
      </c>
      <c r="G173" s="3">
        <v>0</v>
      </c>
      <c r="H173" s="3">
        <v>0</v>
      </c>
      <c r="I173" s="3" t="s">
        <v>14</v>
      </c>
      <c r="J173" s="3" t="s">
        <v>2</v>
      </c>
      <c r="K173" s="3" t="s">
        <v>3</v>
      </c>
      <c r="L173" s="3" t="s">
        <v>4</v>
      </c>
      <c r="M173" s="3" t="s">
        <v>5</v>
      </c>
      <c r="N173" s="3" t="s">
        <v>6</v>
      </c>
      <c r="O173" s="3" t="s">
        <v>6</v>
      </c>
      <c r="P173" s="3" t="s">
        <v>6</v>
      </c>
      <c r="Q173" s="3">
        <v>0</v>
      </c>
    </row>
    <row r="174" spans="1:17" x14ac:dyDescent="0.25">
      <c r="A174" s="3" t="s">
        <v>69</v>
      </c>
      <c r="B174" s="3">
        <v>30062021</v>
      </c>
      <c r="C174" s="3">
        <v>1</v>
      </c>
      <c r="D174" s="3">
        <v>12</v>
      </c>
      <c r="E174" s="3">
        <v>1</v>
      </c>
      <c r="F174" s="3">
        <v>274300</v>
      </c>
      <c r="G174" s="3">
        <v>0</v>
      </c>
      <c r="H174" s="3">
        <v>0</v>
      </c>
      <c r="I174" s="3" t="s">
        <v>15</v>
      </c>
      <c r="J174" s="3" t="s">
        <v>2</v>
      </c>
      <c r="K174" s="3" t="s">
        <v>3</v>
      </c>
      <c r="L174" s="3" t="s">
        <v>4</v>
      </c>
      <c r="M174" s="3" t="s">
        <v>5</v>
      </c>
      <c r="N174" s="3" t="s">
        <v>6</v>
      </c>
      <c r="O174" s="3" t="s">
        <v>6</v>
      </c>
      <c r="P174" s="3" t="s">
        <v>6</v>
      </c>
      <c r="Q174" s="3">
        <v>0</v>
      </c>
    </row>
    <row r="175" spans="1:17" x14ac:dyDescent="0.25">
      <c r="A175" s="3" t="s">
        <v>69</v>
      </c>
      <c r="B175" s="3">
        <v>30062021</v>
      </c>
      <c r="C175" s="3">
        <v>1</v>
      </c>
      <c r="D175" s="3">
        <v>13</v>
      </c>
      <c r="E175" s="3">
        <v>1</v>
      </c>
      <c r="F175" s="3">
        <v>275000</v>
      </c>
      <c r="G175" s="3">
        <v>0</v>
      </c>
      <c r="H175" s="3">
        <v>0</v>
      </c>
      <c r="I175" s="3" t="s">
        <v>16</v>
      </c>
      <c r="J175" s="3" t="s">
        <v>2</v>
      </c>
      <c r="K175" s="3" t="s">
        <v>3</v>
      </c>
      <c r="L175" s="3" t="s">
        <v>4</v>
      </c>
      <c r="M175" s="3" t="s">
        <v>5</v>
      </c>
      <c r="N175" s="3" t="s">
        <v>6</v>
      </c>
      <c r="O175" s="3" t="s">
        <v>6</v>
      </c>
      <c r="P175" s="3" t="s">
        <v>6</v>
      </c>
      <c r="Q175" s="3">
        <v>0</v>
      </c>
    </row>
    <row r="176" spans="1:17" x14ac:dyDescent="0.25">
      <c r="A176" s="3" t="s">
        <v>69</v>
      </c>
      <c r="B176" s="3">
        <v>30062021</v>
      </c>
      <c r="C176" s="3">
        <v>1</v>
      </c>
      <c r="D176" s="3">
        <v>14</v>
      </c>
      <c r="E176" s="3">
        <v>1</v>
      </c>
      <c r="F176" s="3">
        <v>275500</v>
      </c>
      <c r="G176" s="3">
        <v>0</v>
      </c>
      <c r="H176" s="3">
        <v>0</v>
      </c>
      <c r="I176" s="3" t="s">
        <v>17</v>
      </c>
      <c r="J176" s="3" t="s">
        <v>2</v>
      </c>
      <c r="K176" s="3" t="s">
        <v>3</v>
      </c>
      <c r="L176" s="3" t="s">
        <v>4</v>
      </c>
      <c r="M176" s="3" t="s">
        <v>5</v>
      </c>
      <c r="N176" s="3" t="s">
        <v>6</v>
      </c>
      <c r="O176" s="3" t="s">
        <v>6</v>
      </c>
      <c r="P176" s="3" t="s">
        <v>6</v>
      </c>
      <c r="Q176" s="3">
        <v>0</v>
      </c>
    </row>
    <row r="177" spans="1:17" x14ac:dyDescent="0.25">
      <c r="A177" s="3" t="s">
        <v>69</v>
      </c>
      <c r="B177" s="3">
        <v>30062021</v>
      </c>
      <c r="C177" s="3">
        <v>1</v>
      </c>
      <c r="D177" s="3">
        <v>15</v>
      </c>
      <c r="E177" s="3">
        <v>1</v>
      </c>
      <c r="F177" s="3">
        <v>275501</v>
      </c>
      <c r="G177" s="3">
        <v>0</v>
      </c>
      <c r="H177" s="3">
        <v>0</v>
      </c>
      <c r="I177" s="3" t="s">
        <v>18</v>
      </c>
      <c r="J177" s="3" t="s">
        <v>2</v>
      </c>
      <c r="K177" s="3" t="s">
        <v>3</v>
      </c>
      <c r="L177" s="3" t="s">
        <v>4</v>
      </c>
      <c r="M177" s="3" t="s">
        <v>5</v>
      </c>
      <c r="N177" s="3" t="s">
        <v>6</v>
      </c>
      <c r="O177" s="3" t="s">
        <v>6</v>
      </c>
      <c r="P177" s="3" t="s">
        <v>6</v>
      </c>
      <c r="Q177" s="3">
        <v>0</v>
      </c>
    </row>
    <row r="178" spans="1:17" x14ac:dyDescent="0.25">
      <c r="A178" s="3" t="s">
        <v>69</v>
      </c>
      <c r="B178" s="3">
        <v>30062021</v>
      </c>
      <c r="C178" s="3">
        <v>1</v>
      </c>
      <c r="D178" s="3">
        <v>16</v>
      </c>
      <c r="E178" s="3">
        <v>1</v>
      </c>
      <c r="F178" s="3">
        <v>275502</v>
      </c>
      <c r="G178" s="3">
        <v>0</v>
      </c>
      <c r="H178" s="3">
        <v>0</v>
      </c>
      <c r="I178" s="3" t="s">
        <v>19</v>
      </c>
      <c r="J178" s="3" t="s">
        <v>2</v>
      </c>
      <c r="K178" s="3" t="s">
        <v>3</v>
      </c>
      <c r="L178" s="3" t="s">
        <v>4</v>
      </c>
      <c r="M178" s="3" t="s">
        <v>5</v>
      </c>
      <c r="N178" s="3" t="s">
        <v>6</v>
      </c>
      <c r="O178" s="3" t="s">
        <v>6</v>
      </c>
      <c r="P178" s="3" t="s">
        <v>6</v>
      </c>
      <c r="Q178" s="3">
        <v>0</v>
      </c>
    </row>
    <row r="179" spans="1:17" x14ac:dyDescent="0.25">
      <c r="A179" s="3" t="s">
        <v>69</v>
      </c>
      <c r="B179" s="3">
        <v>30062021</v>
      </c>
      <c r="C179" s="3">
        <v>1</v>
      </c>
      <c r="D179" s="3">
        <v>17</v>
      </c>
      <c r="E179" s="3">
        <v>1</v>
      </c>
      <c r="F179" s="3">
        <v>280500</v>
      </c>
      <c r="G179" s="3">
        <v>0</v>
      </c>
      <c r="H179" s="3">
        <v>0</v>
      </c>
      <c r="I179" s="3" t="s">
        <v>20</v>
      </c>
      <c r="J179" s="3" t="s">
        <v>2</v>
      </c>
      <c r="K179" s="3" t="s">
        <v>3</v>
      </c>
      <c r="L179" s="3" t="s">
        <v>4</v>
      </c>
      <c r="M179" s="3" t="s">
        <v>5</v>
      </c>
      <c r="N179" s="3" t="s">
        <v>6</v>
      </c>
      <c r="O179" s="3" t="s">
        <v>6</v>
      </c>
      <c r="P179" s="3" t="s">
        <v>6</v>
      </c>
      <c r="Q179" s="3">
        <v>0</v>
      </c>
    </row>
    <row r="180" spans="1:17" x14ac:dyDescent="0.25">
      <c r="A180" s="3" t="s">
        <v>69</v>
      </c>
      <c r="B180" s="3">
        <v>30062021</v>
      </c>
      <c r="C180" s="3">
        <v>1</v>
      </c>
      <c r="D180" s="3">
        <v>18</v>
      </c>
      <c r="E180" s="3">
        <v>1</v>
      </c>
      <c r="F180" s="3">
        <v>281810</v>
      </c>
      <c r="G180" s="3">
        <v>0</v>
      </c>
      <c r="H180" s="3">
        <v>0</v>
      </c>
      <c r="I180" s="3" t="s">
        <v>21</v>
      </c>
      <c r="J180" s="3" t="s">
        <v>2</v>
      </c>
      <c r="K180" s="3" t="s">
        <v>3</v>
      </c>
      <c r="L180" s="3" t="s">
        <v>4</v>
      </c>
      <c r="M180" s="3" t="s">
        <v>5</v>
      </c>
      <c r="N180" s="3" t="s">
        <v>6</v>
      </c>
      <c r="O180" s="3" t="s">
        <v>6</v>
      </c>
      <c r="P180" s="3" t="s">
        <v>6</v>
      </c>
      <c r="Q180" s="3">
        <v>0</v>
      </c>
    </row>
    <row r="181" spans="1:17" x14ac:dyDescent="0.25">
      <c r="A181" s="3" t="s">
        <v>69</v>
      </c>
      <c r="B181" s="3">
        <v>30062021</v>
      </c>
      <c r="C181" s="3">
        <v>1</v>
      </c>
      <c r="D181" s="3">
        <v>19</v>
      </c>
      <c r="E181" s="3">
        <v>1</v>
      </c>
      <c r="F181" s="3">
        <v>281820</v>
      </c>
      <c r="G181" s="3">
        <v>0</v>
      </c>
      <c r="H181" s="3">
        <v>0</v>
      </c>
      <c r="I181" s="3" t="s">
        <v>22</v>
      </c>
      <c r="J181" s="3" t="s">
        <v>2</v>
      </c>
      <c r="K181" s="3" t="s">
        <v>3</v>
      </c>
      <c r="L181" s="3" t="s">
        <v>4</v>
      </c>
      <c r="M181" s="3" t="s">
        <v>5</v>
      </c>
      <c r="N181" s="3" t="s">
        <v>6</v>
      </c>
      <c r="O181" s="3" t="s">
        <v>6</v>
      </c>
      <c r="P181" s="3" t="s">
        <v>6</v>
      </c>
      <c r="Q181" s="3">
        <v>0</v>
      </c>
    </row>
    <row r="182" spans="1:17" x14ac:dyDescent="0.25">
      <c r="A182" s="3" t="s">
        <v>69</v>
      </c>
      <c r="B182" s="3">
        <v>30062021</v>
      </c>
      <c r="C182" s="3">
        <v>1</v>
      </c>
      <c r="D182" s="3">
        <v>20</v>
      </c>
      <c r="E182" s="3">
        <v>1</v>
      </c>
      <c r="F182" s="3">
        <v>281830</v>
      </c>
      <c r="G182" s="3">
        <v>0</v>
      </c>
      <c r="H182" s="3">
        <v>0</v>
      </c>
      <c r="I182" s="3" t="s">
        <v>23</v>
      </c>
      <c r="J182" s="3" t="s">
        <v>2</v>
      </c>
      <c r="K182" s="3" t="s">
        <v>3</v>
      </c>
      <c r="L182" s="3" t="s">
        <v>4</v>
      </c>
      <c r="M182" s="3" t="s">
        <v>5</v>
      </c>
      <c r="N182" s="3" t="s">
        <v>6</v>
      </c>
      <c r="O182" s="3" t="s">
        <v>6</v>
      </c>
      <c r="P182" s="3" t="s">
        <v>6</v>
      </c>
      <c r="Q182" s="3">
        <v>0</v>
      </c>
    </row>
    <row r="183" spans="1:17" x14ac:dyDescent="0.25">
      <c r="A183" s="3" t="s">
        <v>69</v>
      </c>
      <c r="B183" s="3">
        <v>30062021</v>
      </c>
      <c r="C183" s="3">
        <v>1</v>
      </c>
      <c r="D183" s="3">
        <v>21</v>
      </c>
      <c r="E183" s="3">
        <v>1</v>
      </c>
      <c r="F183" s="3">
        <v>281840</v>
      </c>
      <c r="G183" s="3">
        <v>0</v>
      </c>
      <c r="H183" s="3">
        <v>0</v>
      </c>
      <c r="I183" s="3" t="s">
        <v>24</v>
      </c>
      <c r="J183" s="3" t="s">
        <v>2</v>
      </c>
      <c r="K183" s="3" t="s">
        <v>3</v>
      </c>
      <c r="L183" s="3" t="s">
        <v>4</v>
      </c>
      <c r="M183" s="3" t="s">
        <v>5</v>
      </c>
      <c r="N183" s="3" t="s">
        <v>6</v>
      </c>
      <c r="O183" s="3" t="s">
        <v>6</v>
      </c>
      <c r="P183" s="3" t="s">
        <v>6</v>
      </c>
      <c r="Q183" s="3">
        <v>0</v>
      </c>
    </row>
    <row r="184" spans="1:17" x14ac:dyDescent="0.25">
      <c r="A184" s="4" t="s">
        <v>69</v>
      </c>
      <c r="B184" s="4">
        <v>30062021</v>
      </c>
      <c r="C184" s="4">
        <v>1</v>
      </c>
      <c r="D184" s="4">
        <v>22</v>
      </c>
      <c r="E184" s="4">
        <v>1</v>
      </c>
      <c r="F184" s="4">
        <v>421001</v>
      </c>
      <c r="G184" s="4">
        <v>0</v>
      </c>
      <c r="H184" s="4">
        <v>0</v>
      </c>
      <c r="I184" s="4" t="s">
        <v>80</v>
      </c>
      <c r="J184" s="4" t="s">
        <v>2</v>
      </c>
      <c r="K184" s="4" t="s">
        <v>3</v>
      </c>
      <c r="L184" s="4" t="s">
        <v>4</v>
      </c>
      <c r="M184" s="4" t="s">
        <v>5</v>
      </c>
      <c r="N184" s="4" t="s">
        <v>6</v>
      </c>
      <c r="O184" s="4" t="s">
        <v>6</v>
      </c>
      <c r="P184" s="4" t="s">
        <v>6</v>
      </c>
      <c r="Q184" s="4">
        <v>0</v>
      </c>
    </row>
    <row r="185" spans="1:17" x14ac:dyDescent="0.25">
      <c r="A185" s="4" t="s">
        <v>69</v>
      </c>
      <c r="B185" s="4">
        <v>30062021</v>
      </c>
      <c r="C185" s="4">
        <v>1</v>
      </c>
      <c r="D185" s="4">
        <v>23</v>
      </c>
      <c r="E185" s="4">
        <v>1</v>
      </c>
      <c r="F185" s="4">
        <v>421002</v>
      </c>
      <c r="G185" s="4">
        <v>0</v>
      </c>
      <c r="H185" s="4">
        <v>0</v>
      </c>
      <c r="I185" s="4" t="s">
        <v>81</v>
      </c>
      <c r="J185" s="4" t="s">
        <v>2</v>
      </c>
      <c r="K185" s="4" t="s">
        <v>3</v>
      </c>
      <c r="L185" s="4" t="s">
        <v>4</v>
      </c>
      <c r="M185" s="4" t="s">
        <v>5</v>
      </c>
      <c r="N185" s="4" t="s">
        <v>6</v>
      </c>
      <c r="O185" s="4" t="s">
        <v>6</v>
      </c>
      <c r="P185" s="4" t="s">
        <v>6</v>
      </c>
      <c r="Q185" s="4">
        <v>0</v>
      </c>
    </row>
    <row r="186" spans="1:17" x14ac:dyDescent="0.25">
      <c r="A186" s="4" t="s">
        <v>69</v>
      </c>
      <c r="B186" s="4">
        <v>30062021</v>
      </c>
      <c r="C186" s="4">
        <v>1</v>
      </c>
      <c r="D186" s="4">
        <v>24</v>
      </c>
      <c r="E186" s="4">
        <v>1</v>
      </c>
      <c r="F186" s="4">
        <v>421003</v>
      </c>
      <c r="G186" s="4">
        <v>0</v>
      </c>
      <c r="H186" s="4">
        <v>0</v>
      </c>
      <c r="I186" s="4" t="s">
        <v>82</v>
      </c>
      <c r="J186" s="4" t="s">
        <v>2</v>
      </c>
      <c r="K186" s="4" t="s">
        <v>3</v>
      </c>
      <c r="L186" s="4" t="s">
        <v>4</v>
      </c>
      <c r="M186" s="4" t="s">
        <v>5</v>
      </c>
      <c r="N186" s="4" t="s">
        <v>6</v>
      </c>
      <c r="O186" s="4" t="s">
        <v>6</v>
      </c>
      <c r="P186" s="4" t="s">
        <v>6</v>
      </c>
      <c r="Q186" s="4">
        <v>0</v>
      </c>
    </row>
    <row r="187" spans="1:17" x14ac:dyDescent="0.25">
      <c r="A187" s="4" t="s">
        <v>69</v>
      </c>
      <c r="B187" s="4">
        <v>30062021</v>
      </c>
      <c r="C187" s="4">
        <v>1</v>
      </c>
      <c r="D187" s="4">
        <v>25</v>
      </c>
      <c r="E187" s="4">
        <v>1</v>
      </c>
      <c r="F187" s="4">
        <v>421004</v>
      </c>
      <c r="G187" s="4">
        <v>0</v>
      </c>
      <c r="H187" s="4">
        <v>0</v>
      </c>
      <c r="I187" s="4" t="s">
        <v>83</v>
      </c>
      <c r="J187" s="4" t="s">
        <v>2</v>
      </c>
      <c r="K187" s="4" t="s">
        <v>3</v>
      </c>
      <c r="L187" s="4" t="s">
        <v>4</v>
      </c>
      <c r="M187" s="4" t="s">
        <v>5</v>
      </c>
      <c r="N187" s="4" t="s">
        <v>6</v>
      </c>
      <c r="O187" s="4" t="s">
        <v>6</v>
      </c>
      <c r="P187" s="4" t="s">
        <v>6</v>
      </c>
      <c r="Q187" s="4">
        <v>0</v>
      </c>
    </row>
    <row r="188" spans="1:17" x14ac:dyDescent="0.25">
      <c r="A188" s="4" t="s">
        <v>69</v>
      </c>
      <c r="B188" s="4">
        <v>30062021</v>
      </c>
      <c r="C188" s="4">
        <v>1</v>
      </c>
      <c r="D188" s="4">
        <v>26</v>
      </c>
      <c r="E188" s="4">
        <v>1</v>
      </c>
      <c r="F188" s="4">
        <v>421005</v>
      </c>
      <c r="G188" s="4">
        <v>0</v>
      </c>
      <c r="H188" s="4">
        <v>0</v>
      </c>
      <c r="I188" s="4" t="s">
        <v>84</v>
      </c>
      <c r="J188" s="4" t="s">
        <v>2</v>
      </c>
      <c r="K188" s="4" t="s">
        <v>3</v>
      </c>
      <c r="L188" s="4" t="s">
        <v>4</v>
      </c>
      <c r="M188" s="4" t="s">
        <v>5</v>
      </c>
      <c r="N188" s="4" t="s">
        <v>6</v>
      </c>
      <c r="O188" s="4" t="s">
        <v>6</v>
      </c>
      <c r="P188" s="4" t="s">
        <v>6</v>
      </c>
      <c r="Q188" s="4">
        <v>0</v>
      </c>
    </row>
    <row r="189" spans="1:17" x14ac:dyDescent="0.25">
      <c r="A189" s="4" t="s">
        <v>69</v>
      </c>
      <c r="B189" s="4">
        <v>30062021</v>
      </c>
      <c r="C189" s="4">
        <v>1</v>
      </c>
      <c r="D189" s="4">
        <v>27</v>
      </c>
      <c r="E189" s="4">
        <v>1</v>
      </c>
      <c r="F189" s="4">
        <v>421021</v>
      </c>
      <c r="G189" s="4">
        <v>0</v>
      </c>
      <c r="H189" s="4">
        <v>0</v>
      </c>
      <c r="I189" s="4" t="s">
        <v>85</v>
      </c>
      <c r="J189" s="4" t="s">
        <v>2</v>
      </c>
      <c r="K189" s="4" t="s">
        <v>3</v>
      </c>
      <c r="L189" s="4" t="s">
        <v>4</v>
      </c>
      <c r="M189" s="4" t="s">
        <v>5</v>
      </c>
      <c r="N189" s="4" t="s">
        <v>6</v>
      </c>
      <c r="O189" s="4" t="s">
        <v>6</v>
      </c>
      <c r="P189" s="4" t="s">
        <v>6</v>
      </c>
      <c r="Q189" s="4">
        <v>0</v>
      </c>
    </row>
    <row r="190" spans="1:17" x14ac:dyDescent="0.25">
      <c r="A190" s="4" t="s">
        <v>69</v>
      </c>
      <c r="B190" s="4">
        <v>30062021</v>
      </c>
      <c r="C190" s="4">
        <v>1</v>
      </c>
      <c r="D190" s="4">
        <v>28</v>
      </c>
      <c r="E190" s="4">
        <v>1</v>
      </c>
      <c r="F190" s="4">
        <v>421022</v>
      </c>
      <c r="G190" s="4">
        <v>0</v>
      </c>
      <c r="H190" s="4">
        <v>0</v>
      </c>
      <c r="I190" s="4" t="s">
        <v>86</v>
      </c>
      <c r="J190" s="4" t="s">
        <v>2</v>
      </c>
      <c r="K190" s="4" t="s">
        <v>3</v>
      </c>
      <c r="L190" s="4" t="s">
        <v>4</v>
      </c>
      <c r="M190" s="4" t="s">
        <v>5</v>
      </c>
      <c r="N190" s="4" t="s">
        <v>6</v>
      </c>
      <c r="O190" s="4" t="s">
        <v>6</v>
      </c>
      <c r="P190" s="4" t="s">
        <v>6</v>
      </c>
      <c r="Q190" s="4">
        <v>0</v>
      </c>
    </row>
    <row r="191" spans="1:17" x14ac:dyDescent="0.25">
      <c r="A191" s="4" t="s">
        <v>69</v>
      </c>
      <c r="B191" s="4">
        <v>30062021</v>
      </c>
      <c r="C191" s="4">
        <v>1</v>
      </c>
      <c r="D191" s="4">
        <v>29</v>
      </c>
      <c r="E191" s="4">
        <v>1</v>
      </c>
      <c r="F191" s="4">
        <v>421023</v>
      </c>
      <c r="G191" s="4">
        <v>0</v>
      </c>
      <c r="H191" s="4">
        <v>0</v>
      </c>
      <c r="I191" s="4" t="s">
        <v>87</v>
      </c>
      <c r="J191" s="4" t="s">
        <v>2</v>
      </c>
      <c r="K191" s="4" t="s">
        <v>3</v>
      </c>
      <c r="L191" s="4" t="s">
        <v>4</v>
      </c>
      <c r="M191" s="4" t="s">
        <v>5</v>
      </c>
      <c r="N191" s="4" t="s">
        <v>6</v>
      </c>
      <c r="O191" s="4" t="s">
        <v>6</v>
      </c>
      <c r="P191" s="4" t="s">
        <v>6</v>
      </c>
      <c r="Q191" s="4">
        <v>0</v>
      </c>
    </row>
    <row r="192" spans="1:17" x14ac:dyDescent="0.25">
      <c r="A192" s="4" t="s">
        <v>69</v>
      </c>
      <c r="B192" s="4">
        <v>30062021</v>
      </c>
      <c r="C192" s="4">
        <v>1</v>
      </c>
      <c r="D192" s="4">
        <v>30</v>
      </c>
      <c r="E192" s="4">
        <v>1</v>
      </c>
      <c r="F192" s="4">
        <v>421024</v>
      </c>
      <c r="G192" s="4">
        <v>0</v>
      </c>
      <c r="H192" s="4">
        <v>0</v>
      </c>
      <c r="I192" s="4" t="s">
        <v>88</v>
      </c>
      <c r="J192" s="4" t="s">
        <v>2</v>
      </c>
      <c r="K192" s="4" t="s">
        <v>3</v>
      </c>
      <c r="L192" s="4" t="s">
        <v>4</v>
      </c>
      <c r="M192" s="4" t="s">
        <v>5</v>
      </c>
      <c r="N192" s="4" t="s">
        <v>6</v>
      </c>
      <c r="O192" s="4" t="s">
        <v>6</v>
      </c>
      <c r="P192" s="4" t="s">
        <v>6</v>
      </c>
      <c r="Q192" s="4">
        <v>0</v>
      </c>
    </row>
    <row r="193" spans="1:17" x14ac:dyDescent="0.25">
      <c r="A193" s="4" t="s">
        <v>69</v>
      </c>
      <c r="B193" s="4">
        <v>30062021</v>
      </c>
      <c r="C193" s="4">
        <v>1</v>
      </c>
      <c r="D193" s="4">
        <v>31</v>
      </c>
      <c r="E193" s="4">
        <v>1</v>
      </c>
      <c r="F193" s="4">
        <v>421025</v>
      </c>
      <c r="G193" s="4">
        <v>0</v>
      </c>
      <c r="H193" s="4">
        <v>0</v>
      </c>
      <c r="I193" s="4" t="s">
        <v>89</v>
      </c>
      <c r="J193" s="4" t="s">
        <v>2</v>
      </c>
      <c r="K193" s="4" t="s">
        <v>3</v>
      </c>
      <c r="L193" s="4" t="s">
        <v>4</v>
      </c>
      <c r="M193" s="4" t="s">
        <v>5</v>
      </c>
      <c r="N193" s="4" t="s">
        <v>6</v>
      </c>
      <c r="O193" s="4" t="s">
        <v>6</v>
      </c>
      <c r="P193" s="4" t="s">
        <v>6</v>
      </c>
      <c r="Q193" s="4">
        <v>0</v>
      </c>
    </row>
    <row r="194" spans="1:17" x14ac:dyDescent="0.25">
      <c r="A194" s="4" t="s">
        <v>69</v>
      </c>
      <c r="B194" s="4">
        <v>30062021</v>
      </c>
      <c r="C194" s="4">
        <v>1</v>
      </c>
      <c r="D194" s="4">
        <v>33</v>
      </c>
      <c r="E194" s="4">
        <v>1</v>
      </c>
      <c r="F194" s="4">
        <v>431000</v>
      </c>
      <c r="G194" s="4">
        <v>0</v>
      </c>
      <c r="H194" s="4">
        <v>0</v>
      </c>
      <c r="I194" s="4" t="s">
        <v>25</v>
      </c>
      <c r="J194" s="4" t="s">
        <v>2</v>
      </c>
      <c r="K194" s="4" t="s">
        <v>3</v>
      </c>
      <c r="L194" s="4" t="s">
        <v>4</v>
      </c>
      <c r="M194" s="4" t="s">
        <v>5</v>
      </c>
      <c r="N194" s="4" t="s">
        <v>6</v>
      </c>
      <c r="O194" s="4" t="s">
        <v>6</v>
      </c>
      <c r="P194" s="4" t="s">
        <v>6</v>
      </c>
      <c r="Q194" s="4">
        <v>0</v>
      </c>
    </row>
    <row r="195" spans="1:17" x14ac:dyDescent="0.25">
      <c r="A195" s="4" t="s">
        <v>69</v>
      </c>
      <c r="B195" s="4">
        <v>30062021</v>
      </c>
      <c r="C195" s="4">
        <v>1</v>
      </c>
      <c r="D195" s="4">
        <v>34</v>
      </c>
      <c r="E195" s="4">
        <v>1</v>
      </c>
      <c r="F195" s="4">
        <v>431001</v>
      </c>
      <c r="G195" s="4">
        <v>0</v>
      </c>
      <c r="H195" s="4">
        <v>0</v>
      </c>
      <c r="I195" s="4" t="s">
        <v>26</v>
      </c>
      <c r="J195" s="4" t="s">
        <v>2</v>
      </c>
      <c r="K195" s="4" t="s">
        <v>3</v>
      </c>
      <c r="L195" s="4" t="s">
        <v>4</v>
      </c>
      <c r="M195" s="4" t="s">
        <v>5</v>
      </c>
      <c r="N195" s="4" t="s">
        <v>6</v>
      </c>
      <c r="O195" s="4" t="s">
        <v>6</v>
      </c>
      <c r="P195" s="4" t="s">
        <v>6</v>
      </c>
      <c r="Q195" s="4">
        <v>0</v>
      </c>
    </row>
    <row r="196" spans="1:17" x14ac:dyDescent="0.25">
      <c r="A196" s="4" t="s">
        <v>69</v>
      </c>
      <c r="B196" s="4">
        <v>30062021</v>
      </c>
      <c r="C196" s="4">
        <v>1</v>
      </c>
      <c r="D196" s="4">
        <v>35</v>
      </c>
      <c r="E196" s="4">
        <v>1</v>
      </c>
      <c r="F196" s="4">
        <v>437250</v>
      </c>
      <c r="G196" s="4">
        <v>0</v>
      </c>
      <c r="H196" s="4">
        <v>0</v>
      </c>
      <c r="I196" s="4" t="s">
        <v>27</v>
      </c>
      <c r="J196" s="4" t="s">
        <v>2</v>
      </c>
      <c r="K196" s="4" t="s">
        <v>3</v>
      </c>
      <c r="L196" s="4" t="s">
        <v>4</v>
      </c>
      <c r="M196" s="4" t="s">
        <v>5</v>
      </c>
      <c r="N196" s="4" t="s">
        <v>6</v>
      </c>
      <c r="O196" s="4" t="s">
        <v>6</v>
      </c>
      <c r="P196" s="4" t="s">
        <v>6</v>
      </c>
      <c r="Q196" s="4">
        <v>0</v>
      </c>
    </row>
    <row r="197" spans="1:17" x14ac:dyDescent="0.25">
      <c r="A197" s="4" t="s">
        <v>69</v>
      </c>
      <c r="B197" s="4">
        <v>30062021</v>
      </c>
      <c r="C197" s="4">
        <v>1</v>
      </c>
      <c r="D197" s="4">
        <v>36</v>
      </c>
      <c r="E197" s="4">
        <v>1</v>
      </c>
      <c r="F197" s="4">
        <v>437300</v>
      </c>
      <c r="G197" s="4">
        <v>0</v>
      </c>
      <c r="H197" s="4">
        <v>0</v>
      </c>
      <c r="I197" s="4" t="s">
        <v>28</v>
      </c>
      <c r="J197" s="4" t="s">
        <v>2</v>
      </c>
      <c r="K197" s="4" t="s">
        <v>3</v>
      </c>
      <c r="L197" s="4" t="s">
        <v>4</v>
      </c>
      <c r="M197" s="4" t="s">
        <v>5</v>
      </c>
      <c r="N197" s="4" t="s">
        <v>6</v>
      </c>
      <c r="O197" s="4" t="s">
        <v>6</v>
      </c>
      <c r="P197" s="4" t="s">
        <v>6</v>
      </c>
      <c r="Q197" s="4">
        <v>0</v>
      </c>
    </row>
    <row r="198" spans="1:17" x14ac:dyDescent="0.25">
      <c r="A198" s="4" t="s">
        <v>69</v>
      </c>
      <c r="B198" s="4">
        <v>30062021</v>
      </c>
      <c r="C198" s="4">
        <v>1</v>
      </c>
      <c r="D198" s="4">
        <v>37</v>
      </c>
      <c r="E198" s="4">
        <v>1</v>
      </c>
      <c r="F198" s="4">
        <v>437450</v>
      </c>
      <c r="G198" s="4">
        <v>0</v>
      </c>
      <c r="H198" s="4">
        <v>0</v>
      </c>
      <c r="I198" s="4" t="s">
        <v>29</v>
      </c>
      <c r="J198" s="4" t="s">
        <v>2</v>
      </c>
      <c r="K198" s="4" t="s">
        <v>3</v>
      </c>
      <c r="L198" s="4" t="s">
        <v>4</v>
      </c>
      <c r="M198" s="4" t="s">
        <v>5</v>
      </c>
      <c r="N198" s="4" t="s">
        <v>6</v>
      </c>
      <c r="O198" s="4" t="s">
        <v>6</v>
      </c>
      <c r="P198" s="4" t="s">
        <v>6</v>
      </c>
      <c r="Q198" s="4">
        <v>0</v>
      </c>
    </row>
    <row r="199" spans="1:17" x14ac:dyDescent="0.25">
      <c r="A199" s="4" t="s">
        <v>69</v>
      </c>
      <c r="B199" s="4">
        <v>30062021</v>
      </c>
      <c r="C199" s="4">
        <v>1</v>
      </c>
      <c r="D199" s="4">
        <v>38</v>
      </c>
      <c r="E199" s="4">
        <v>1</v>
      </c>
      <c r="F199" s="4">
        <v>444100</v>
      </c>
      <c r="G199" s="4">
        <v>0</v>
      </c>
      <c r="H199" s="4">
        <v>0</v>
      </c>
      <c r="I199" s="4" t="s">
        <v>30</v>
      </c>
      <c r="J199" s="4" t="s">
        <v>2</v>
      </c>
      <c r="K199" s="4" t="s">
        <v>3</v>
      </c>
      <c r="L199" s="4" t="s">
        <v>4</v>
      </c>
      <c r="M199" s="4" t="s">
        <v>5</v>
      </c>
      <c r="N199" s="4" t="s">
        <v>6</v>
      </c>
      <c r="O199" s="4" t="s">
        <v>6</v>
      </c>
      <c r="P199" s="4" t="s">
        <v>6</v>
      </c>
      <c r="Q199" s="4">
        <v>0</v>
      </c>
    </row>
    <row r="200" spans="1:17" x14ac:dyDescent="0.25">
      <c r="A200" s="4" t="s">
        <v>69</v>
      </c>
      <c r="B200" s="4">
        <v>30062021</v>
      </c>
      <c r="C200" s="4">
        <v>1</v>
      </c>
      <c r="D200" s="4">
        <v>39</v>
      </c>
      <c r="E200" s="4">
        <v>1</v>
      </c>
      <c r="F200" s="4">
        <v>445510</v>
      </c>
      <c r="G200" s="4">
        <v>0</v>
      </c>
      <c r="H200" s="4">
        <v>0</v>
      </c>
      <c r="I200" s="4" t="s">
        <v>31</v>
      </c>
      <c r="J200" s="4" t="s">
        <v>2</v>
      </c>
      <c r="K200" s="4" t="s">
        <v>3</v>
      </c>
      <c r="L200" s="4" t="s">
        <v>4</v>
      </c>
      <c r="M200" s="4" t="s">
        <v>5</v>
      </c>
      <c r="N200" s="4" t="s">
        <v>6</v>
      </c>
      <c r="O200" s="4" t="s">
        <v>6</v>
      </c>
      <c r="P200" s="4" t="s">
        <v>6</v>
      </c>
      <c r="Q200" s="4">
        <v>0</v>
      </c>
    </row>
    <row r="201" spans="1:17" x14ac:dyDescent="0.25">
      <c r="A201" s="4" t="s">
        <v>69</v>
      </c>
      <c r="B201" s="4">
        <v>30062021</v>
      </c>
      <c r="C201" s="4">
        <v>1</v>
      </c>
      <c r="D201" s="4">
        <v>40</v>
      </c>
      <c r="E201" s="4">
        <v>1</v>
      </c>
      <c r="F201" s="4">
        <v>445511</v>
      </c>
      <c r="G201" s="4">
        <v>0</v>
      </c>
      <c r="H201" s="4">
        <v>0</v>
      </c>
      <c r="I201" s="4" t="s">
        <v>32</v>
      </c>
      <c r="J201" s="4" t="s">
        <v>2</v>
      </c>
      <c r="K201" s="4" t="s">
        <v>3</v>
      </c>
      <c r="L201" s="4" t="s">
        <v>4</v>
      </c>
      <c r="M201" s="4" t="s">
        <v>5</v>
      </c>
      <c r="N201" s="4" t="s">
        <v>6</v>
      </c>
      <c r="O201" s="4" t="s">
        <v>6</v>
      </c>
      <c r="P201" s="4" t="s">
        <v>6</v>
      </c>
      <c r="Q201" s="4">
        <v>0</v>
      </c>
    </row>
    <row r="202" spans="1:17" x14ac:dyDescent="0.25">
      <c r="A202" s="4" t="s">
        <v>69</v>
      </c>
      <c r="B202" s="4">
        <v>30062021</v>
      </c>
      <c r="C202" s="4">
        <v>1</v>
      </c>
      <c r="D202" s="4">
        <v>41</v>
      </c>
      <c r="E202" s="4">
        <v>1</v>
      </c>
      <c r="F202" s="4">
        <v>445620</v>
      </c>
      <c r="G202" s="4">
        <v>0</v>
      </c>
      <c r="H202" s="4">
        <v>0</v>
      </c>
      <c r="I202" s="4" t="s">
        <v>33</v>
      </c>
      <c r="J202" s="4" t="s">
        <v>2</v>
      </c>
      <c r="K202" s="4" t="s">
        <v>3</v>
      </c>
      <c r="L202" s="4" t="s">
        <v>4</v>
      </c>
      <c r="M202" s="4" t="s">
        <v>5</v>
      </c>
      <c r="N202" s="4" t="s">
        <v>6</v>
      </c>
      <c r="O202" s="4" t="s">
        <v>6</v>
      </c>
      <c r="P202" s="4" t="s">
        <v>6</v>
      </c>
      <c r="Q202" s="4">
        <v>0</v>
      </c>
    </row>
    <row r="203" spans="1:17" x14ac:dyDescent="0.25">
      <c r="A203" s="4" t="s">
        <v>69</v>
      </c>
      <c r="B203" s="4">
        <v>30062021</v>
      </c>
      <c r="C203" s="4">
        <v>1</v>
      </c>
      <c r="D203" s="4">
        <v>42</v>
      </c>
      <c r="E203" s="4">
        <v>1</v>
      </c>
      <c r="F203" s="4">
        <v>445666</v>
      </c>
      <c r="G203" s="4">
        <v>0</v>
      </c>
      <c r="H203" s="4">
        <v>0</v>
      </c>
      <c r="I203" s="4" t="s">
        <v>34</v>
      </c>
      <c r="J203" s="4" t="s">
        <v>2</v>
      </c>
      <c r="K203" s="4" t="s">
        <v>3</v>
      </c>
      <c r="L203" s="4" t="s">
        <v>4</v>
      </c>
      <c r="M203" s="4" t="s">
        <v>5</v>
      </c>
      <c r="N203" s="4" t="s">
        <v>6</v>
      </c>
      <c r="O203" s="4" t="s">
        <v>6</v>
      </c>
      <c r="P203" s="4" t="s">
        <v>6</v>
      </c>
      <c r="Q203" s="4">
        <v>0</v>
      </c>
    </row>
    <row r="204" spans="1:17" x14ac:dyDescent="0.25">
      <c r="A204" s="4" t="s">
        <v>69</v>
      </c>
      <c r="B204" s="4">
        <v>30062021</v>
      </c>
      <c r="C204" s="4">
        <v>1</v>
      </c>
      <c r="D204" s="4">
        <v>43</v>
      </c>
      <c r="E204" s="4">
        <v>1</v>
      </c>
      <c r="F204" s="4">
        <v>445716</v>
      </c>
      <c r="G204" s="4">
        <v>0</v>
      </c>
      <c r="H204" s="4">
        <v>0</v>
      </c>
      <c r="I204" s="4" t="s">
        <v>35</v>
      </c>
      <c r="J204" s="4" t="s">
        <v>2</v>
      </c>
      <c r="K204" s="4" t="s">
        <v>3</v>
      </c>
      <c r="L204" s="4" t="s">
        <v>4</v>
      </c>
      <c r="M204" s="4" t="s">
        <v>5</v>
      </c>
      <c r="N204" s="4" t="s">
        <v>6</v>
      </c>
      <c r="O204" s="4" t="s">
        <v>6</v>
      </c>
      <c r="P204" s="4" t="s">
        <v>6</v>
      </c>
      <c r="Q204" s="4">
        <v>0</v>
      </c>
    </row>
    <row r="205" spans="1:17" x14ac:dyDescent="0.25">
      <c r="A205" s="4" t="s">
        <v>69</v>
      </c>
      <c r="B205" s="4">
        <v>30062021</v>
      </c>
      <c r="C205" s="4">
        <v>1</v>
      </c>
      <c r="D205" s="4">
        <v>44</v>
      </c>
      <c r="E205" s="4">
        <v>1</v>
      </c>
      <c r="F205" s="4">
        <v>445860</v>
      </c>
      <c r="G205" s="4">
        <v>0</v>
      </c>
      <c r="H205" s="4">
        <v>0</v>
      </c>
      <c r="I205" s="4" t="s">
        <v>36</v>
      </c>
      <c r="J205" s="4" t="s">
        <v>2</v>
      </c>
      <c r="K205" s="4" t="s">
        <v>3</v>
      </c>
      <c r="L205" s="4" t="s">
        <v>4</v>
      </c>
      <c r="M205" s="4" t="s">
        <v>5</v>
      </c>
      <c r="N205" s="4" t="s">
        <v>6</v>
      </c>
      <c r="O205" s="4" t="s">
        <v>6</v>
      </c>
      <c r="P205" s="4" t="s">
        <v>6</v>
      </c>
      <c r="Q205" s="4">
        <v>0</v>
      </c>
    </row>
    <row r="206" spans="1:17" x14ac:dyDescent="0.25">
      <c r="A206" s="4" t="s">
        <v>69</v>
      </c>
      <c r="B206" s="4">
        <v>30062021</v>
      </c>
      <c r="C206" s="4">
        <v>1</v>
      </c>
      <c r="D206" s="4">
        <v>45</v>
      </c>
      <c r="E206" s="4">
        <v>1</v>
      </c>
      <c r="F206" s="4">
        <v>448611</v>
      </c>
      <c r="G206" s="4">
        <v>0</v>
      </c>
      <c r="H206" s="4">
        <v>0</v>
      </c>
      <c r="I206" s="4" t="s">
        <v>37</v>
      </c>
      <c r="J206" s="4" t="s">
        <v>2</v>
      </c>
      <c r="K206" s="4" t="s">
        <v>3</v>
      </c>
      <c r="L206" s="4" t="s">
        <v>4</v>
      </c>
      <c r="M206" s="4" t="s">
        <v>5</v>
      </c>
      <c r="N206" s="4" t="s">
        <v>6</v>
      </c>
      <c r="O206" s="4" t="s">
        <v>6</v>
      </c>
      <c r="P206" s="4" t="s">
        <v>6</v>
      </c>
      <c r="Q206" s="4">
        <v>0</v>
      </c>
    </row>
    <row r="207" spans="1:17" x14ac:dyDescent="0.25">
      <c r="A207" s="4" t="s">
        <v>69</v>
      </c>
      <c r="B207" s="4">
        <v>30062021</v>
      </c>
      <c r="C207" s="4">
        <v>1</v>
      </c>
      <c r="D207" s="4">
        <v>46</v>
      </c>
      <c r="E207" s="4">
        <v>1</v>
      </c>
      <c r="F207" s="4">
        <v>448633</v>
      </c>
      <c r="G207" s="4">
        <v>0</v>
      </c>
      <c r="H207" s="4">
        <v>0</v>
      </c>
      <c r="I207" s="4" t="s">
        <v>38</v>
      </c>
      <c r="J207" s="4" t="s">
        <v>2</v>
      </c>
      <c r="K207" s="4" t="s">
        <v>3</v>
      </c>
      <c r="L207" s="4" t="s">
        <v>4</v>
      </c>
      <c r="M207" s="4" t="s">
        <v>5</v>
      </c>
      <c r="N207" s="4" t="s">
        <v>6</v>
      </c>
      <c r="O207" s="4" t="s">
        <v>6</v>
      </c>
      <c r="P207" s="4" t="s">
        <v>6</v>
      </c>
      <c r="Q207" s="4">
        <v>0</v>
      </c>
    </row>
    <row r="208" spans="1:17" x14ac:dyDescent="0.25">
      <c r="A208" s="4" t="s">
        <v>69</v>
      </c>
      <c r="B208" s="4">
        <v>30062021</v>
      </c>
      <c r="C208" s="4">
        <v>1</v>
      </c>
      <c r="D208" s="4">
        <v>47</v>
      </c>
      <c r="E208" s="4">
        <v>1</v>
      </c>
      <c r="F208" s="4">
        <v>448700</v>
      </c>
      <c r="G208" s="4">
        <v>0</v>
      </c>
      <c r="H208" s="4">
        <v>0</v>
      </c>
      <c r="I208" s="4" t="s">
        <v>39</v>
      </c>
      <c r="J208" s="4" t="s">
        <v>2</v>
      </c>
      <c r="K208" s="4" t="s">
        <v>3</v>
      </c>
      <c r="L208" s="4" t="s">
        <v>4</v>
      </c>
      <c r="M208" s="4" t="s">
        <v>5</v>
      </c>
      <c r="N208" s="4" t="s">
        <v>6</v>
      </c>
      <c r="O208" s="4" t="s">
        <v>6</v>
      </c>
      <c r="P208" s="4" t="s">
        <v>6</v>
      </c>
      <c r="Q208" s="4">
        <v>0</v>
      </c>
    </row>
    <row r="209" spans="1:17" x14ac:dyDescent="0.25">
      <c r="A209" s="4" t="s">
        <v>69</v>
      </c>
      <c r="B209" s="4">
        <v>30062021</v>
      </c>
      <c r="C209" s="4">
        <v>1</v>
      </c>
      <c r="D209" s="4">
        <v>48</v>
      </c>
      <c r="E209" s="4">
        <v>1</v>
      </c>
      <c r="F209" s="4">
        <v>455120</v>
      </c>
      <c r="G209" s="4">
        <v>0</v>
      </c>
      <c r="H209" s="4">
        <v>0</v>
      </c>
      <c r="I209" s="4" t="s">
        <v>90</v>
      </c>
      <c r="J209" s="4" t="s">
        <v>2</v>
      </c>
      <c r="K209" s="4" t="s">
        <v>3</v>
      </c>
      <c r="L209" s="4" t="s">
        <v>4</v>
      </c>
      <c r="M209" s="4" t="s">
        <v>5</v>
      </c>
      <c r="N209" s="4" t="s">
        <v>6</v>
      </c>
      <c r="O209" s="4" t="s">
        <v>6</v>
      </c>
      <c r="P209" s="4" t="s">
        <v>6</v>
      </c>
      <c r="Q209" s="4">
        <v>0</v>
      </c>
    </row>
    <row r="210" spans="1:17" x14ac:dyDescent="0.25">
      <c r="A210" s="4" t="s">
        <v>69</v>
      </c>
      <c r="B210" s="4">
        <v>30062021</v>
      </c>
      <c r="C210" s="4">
        <v>1</v>
      </c>
      <c r="D210" s="4">
        <v>49</v>
      </c>
      <c r="E210" s="4">
        <v>1</v>
      </c>
      <c r="F210" s="4">
        <v>467100</v>
      </c>
      <c r="G210" s="4">
        <v>0</v>
      </c>
      <c r="H210" s="4">
        <v>0</v>
      </c>
      <c r="I210" s="4" t="s">
        <v>91</v>
      </c>
      <c r="J210" s="4" t="s">
        <v>2</v>
      </c>
      <c r="K210" s="4" t="s">
        <v>3</v>
      </c>
      <c r="L210" s="4" t="s">
        <v>4</v>
      </c>
      <c r="M210" s="4" t="s">
        <v>5</v>
      </c>
      <c r="N210" s="4" t="s">
        <v>6</v>
      </c>
      <c r="O210" s="4" t="s">
        <v>6</v>
      </c>
      <c r="P210" s="4" t="s">
        <v>6</v>
      </c>
      <c r="Q210" s="4">
        <v>0</v>
      </c>
    </row>
    <row r="211" spans="1:17" x14ac:dyDescent="0.25">
      <c r="A211" s="4" t="s">
        <v>69</v>
      </c>
      <c r="B211" s="4">
        <v>30062021</v>
      </c>
      <c r="C211" s="4">
        <v>1</v>
      </c>
      <c r="D211" s="4">
        <v>50</v>
      </c>
      <c r="E211" s="4">
        <v>1</v>
      </c>
      <c r="F211" s="4">
        <v>467200</v>
      </c>
      <c r="G211" s="4">
        <v>0</v>
      </c>
      <c r="H211" s="4">
        <v>0</v>
      </c>
      <c r="I211" s="4" t="s">
        <v>94</v>
      </c>
      <c r="J211" s="4" t="s">
        <v>2</v>
      </c>
      <c r="K211" s="4" t="s">
        <v>3</v>
      </c>
      <c r="L211" s="4" t="s">
        <v>4</v>
      </c>
      <c r="M211" s="4" t="s">
        <v>5</v>
      </c>
      <c r="N211" s="4" t="s">
        <v>6</v>
      </c>
      <c r="O211" s="4" t="s">
        <v>6</v>
      </c>
      <c r="P211" s="4" t="s">
        <v>6</v>
      </c>
      <c r="Q211" s="4">
        <v>0</v>
      </c>
    </row>
    <row r="212" spans="1:17" x14ac:dyDescent="0.25">
      <c r="A212" s="4" t="s">
        <v>69</v>
      </c>
      <c r="B212" s="4">
        <v>30062021</v>
      </c>
      <c r="C212" s="4">
        <v>2</v>
      </c>
      <c r="D212" s="4">
        <v>1</v>
      </c>
      <c r="E212" s="4">
        <v>1</v>
      </c>
      <c r="F212" s="4">
        <v>486000</v>
      </c>
      <c r="G212" s="4">
        <v>0</v>
      </c>
      <c r="H212" s="4">
        <v>0</v>
      </c>
      <c r="I212" s="4" t="s">
        <v>40</v>
      </c>
      <c r="J212" s="4" t="s">
        <v>2</v>
      </c>
      <c r="K212" s="4" t="s">
        <v>3</v>
      </c>
      <c r="L212" s="4" t="s">
        <v>4</v>
      </c>
      <c r="M212" s="4" t="s">
        <v>5</v>
      </c>
      <c r="N212" s="4" t="s">
        <v>6</v>
      </c>
      <c r="O212" s="4" t="s">
        <v>6</v>
      </c>
      <c r="P212" s="4" t="s">
        <v>6</v>
      </c>
      <c r="Q212" s="4">
        <v>0</v>
      </c>
    </row>
    <row r="213" spans="1:17" x14ac:dyDescent="0.25">
      <c r="A213" s="5" t="s">
        <v>69</v>
      </c>
      <c r="B213" s="5">
        <v>30062021</v>
      </c>
      <c r="C213" s="5">
        <v>2</v>
      </c>
      <c r="D213" s="5">
        <v>2</v>
      </c>
      <c r="E213" s="5">
        <v>1</v>
      </c>
      <c r="F213" s="5">
        <v>503000</v>
      </c>
      <c r="G213" s="5">
        <v>0</v>
      </c>
      <c r="H213" s="5">
        <v>0</v>
      </c>
      <c r="I213" s="5" t="s">
        <v>41</v>
      </c>
      <c r="J213" s="5" t="s">
        <v>2</v>
      </c>
      <c r="K213" s="5" t="s">
        <v>3</v>
      </c>
      <c r="L213" s="5" t="s">
        <v>4</v>
      </c>
      <c r="M213" s="5" t="s">
        <v>5</v>
      </c>
      <c r="N213" s="5" t="s">
        <v>6</v>
      </c>
      <c r="O213" s="5" t="s">
        <v>6</v>
      </c>
      <c r="P213" s="5" t="s">
        <v>6</v>
      </c>
      <c r="Q213" s="5">
        <v>0</v>
      </c>
    </row>
    <row r="214" spans="1:17" x14ac:dyDescent="0.25">
      <c r="A214" s="5" t="s">
        <v>69</v>
      </c>
      <c r="B214" s="5">
        <v>30062021</v>
      </c>
      <c r="C214" s="5">
        <v>2</v>
      </c>
      <c r="D214" s="5">
        <v>3</v>
      </c>
      <c r="E214" s="5">
        <v>1</v>
      </c>
      <c r="F214" s="5">
        <v>512000</v>
      </c>
      <c r="G214" s="5">
        <v>0</v>
      </c>
      <c r="H214" s="5">
        <v>0</v>
      </c>
      <c r="I214" s="5" t="s">
        <v>95</v>
      </c>
      <c r="J214" s="5" t="s">
        <v>2</v>
      </c>
      <c r="K214" s="5" t="s">
        <v>3</v>
      </c>
      <c r="L214" s="5" t="s">
        <v>4</v>
      </c>
      <c r="M214" s="5" t="s">
        <v>5</v>
      </c>
      <c r="N214" s="5" t="s">
        <v>6</v>
      </c>
      <c r="O214" s="5" t="s">
        <v>6</v>
      </c>
      <c r="P214" s="5" t="s">
        <v>6</v>
      </c>
      <c r="Q214" s="5">
        <v>0</v>
      </c>
    </row>
    <row r="215" spans="1:17" x14ac:dyDescent="0.25">
      <c r="A215" s="5" t="s">
        <v>69</v>
      </c>
      <c r="B215" s="5">
        <v>30062021</v>
      </c>
      <c r="C215" s="5">
        <v>2</v>
      </c>
      <c r="D215" s="5">
        <v>4</v>
      </c>
      <c r="E215" s="5">
        <v>1</v>
      </c>
      <c r="F215" s="5">
        <v>512100</v>
      </c>
      <c r="G215" s="5">
        <v>0</v>
      </c>
      <c r="H215" s="5">
        <v>0</v>
      </c>
      <c r="I215" s="5" t="s">
        <v>78</v>
      </c>
      <c r="J215" s="5" t="s">
        <v>2</v>
      </c>
      <c r="K215" s="5" t="s">
        <v>3</v>
      </c>
      <c r="L215" s="5" t="s">
        <v>4</v>
      </c>
      <c r="M215" s="5" t="s">
        <v>5</v>
      </c>
      <c r="N215" s="5" t="s">
        <v>6</v>
      </c>
      <c r="O215" s="5" t="s">
        <v>6</v>
      </c>
      <c r="P215" s="5" t="s">
        <v>6</v>
      </c>
      <c r="Q215" s="5">
        <v>0</v>
      </c>
    </row>
    <row r="216" spans="1:17" x14ac:dyDescent="0.25">
      <c r="A216" s="5" t="s">
        <v>69</v>
      </c>
      <c r="B216" s="5">
        <v>30062021</v>
      </c>
      <c r="C216" s="5">
        <v>2</v>
      </c>
      <c r="D216" s="5">
        <v>5</v>
      </c>
      <c r="E216" s="5">
        <v>1</v>
      </c>
      <c r="F216" s="5">
        <v>512400</v>
      </c>
      <c r="G216" s="5">
        <v>0</v>
      </c>
      <c r="H216" s="5">
        <v>0</v>
      </c>
      <c r="I216" s="5" t="s">
        <v>42</v>
      </c>
      <c r="J216" s="5" t="s">
        <v>2</v>
      </c>
      <c r="K216" s="5" t="s">
        <v>3</v>
      </c>
      <c r="L216" s="5" t="s">
        <v>4</v>
      </c>
      <c r="M216" s="5" t="s">
        <v>5</v>
      </c>
      <c r="N216" s="5" t="s">
        <v>6</v>
      </c>
      <c r="O216" s="5" t="s">
        <v>6</v>
      </c>
      <c r="P216" s="5" t="s">
        <v>6</v>
      </c>
      <c r="Q216" s="5">
        <v>0</v>
      </c>
    </row>
    <row r="217" spans="1:17" x14ac:dyDescent="0.25">
      <c r="A217" s="5" t="s">
        <v>69</v>
      </c>
      <c r="B217" s="5">
        <v>30062021</v>
      </c>
      <c r="C217" s="5">
        <v>2</v>
      </c>
      <c r="D217" s="5">
        <v>6</v>
      </c>
      <c r="E217" s="5">
        <v>1</v>
      </c>
      <c r="F217" s="5">
        <v>518700</v>
      </c>
      <c r="G217" s="5">
        <v>0</v>
      </c>
      <c r="H217" s="5">
        <v>0</v>
      </c>
      <c r="I217" s="5" t="s">
        <v>43</v>
      </c>
      <c r="J217" s="5" t="s">
        <v>2</v>
      </c>
      <c r="K217" s="5" t="s">
        <v>3</v>
      </c>
      <c r="L217" s="5" t="s">
        <v>4</v>
      </c>
      <c r="M217" s="5" t="s">
        <v>5</v>
      </c>
      <c r="N217" s="5" t="s">
        <v>6</v>
      </c>
      <c r="O217" s="5" t="s">
        <v>6</v>
      </c>
      <c r="P217" s="5" t="s">
        <v>6</v>
      </c>
      <c r="Q217" s="5">
        <v>0</v>
      </c>
    </row>
    <row r="218" spans="1:17" x14ac:dyDescent="0.25">
      <c r="A218" s="5" t="s">
        <v>69</v>
      </c>
      <c r="B218" s="5">
        <v>30062021</v>
      </c>
      <c r="C218" s="5">
        <v>2</v>
      </c>
      <c r="D218" s="5">
        <v>7</v>
      </c>
      <c r="E218" s="5">
        <v>1</v>
      </c>
      <c r="F218" s="5">
        <v>530000</v>
      </c>
      <c r="G218" s="5">
        <v>0</v>
      </c>
      <c r="H218" s="5">
        <v>0</v>
      </c>
      <c r="I218" s="5" t="s">
        <v>44</v>
      </c>
      <c r="J218" s="5" t="s">
        <v>2</v>
      </c>
      <c r="K218" s="5" t="s">
        <v>3</v>
      </c>
      <c r="L218" s="5" t="s">
        <v>4</v>
      </c>
      <c r="M218" s="5" t="s">
        <v>5</v>
      </c>
      <c r="N218" s="5" t="s">
        <v>6</v>
      </c>
      <c r="O218" s="5" t="s">
        <v>6</v>
      </c>
      <c r="P218" s="5" t="s">
        <v>6</v>
      </c>
      <c r="Q218" s="5">
        <v>0</v>
      </c>
    </row>
    <row r="219" spans="1:17" x14ac:dyDescent="0.25">
      <c r="A219" s="6" t="s">
        <v>69</v>
      </c>
      <c r="B219" s="6">
        <v>30062021</v>
      </c>
      <c r="C219" s="6">
        <v>2</v>
      </c>
      <c r="D219" s="6">
        <v>8</v>
      </c>
      <c r="E219" s="6">
        <v>1</v>
      </c>
      <c r="F219" s="6">
        <v>606148</v>
      </c>
      <c r="G219" s="6">
        <v>0</v>
      </c>
      <c r="H219" s="6">
        <v>0</v>
      </c>
      <c r="I219" s="6" t="s">
        <v>149</v>
      </c>
      <c r="J219" s="6" t="s">
        <v>2</v>
      </c>
      <c r="K219" s="6" t="s">
        <v>3</v>
      </c>
      <c r="L219" s="6" t="s">
        <v>4</v>
      </c>
      <c r="M219" s="6" t="s">
        <v>5</v>
      </c>
      <c r="N219" s="6" t="s">
        <v>6</v>
      </c>
      <c r="O219" s="6" t="s">
        <v>6</v>
      </c>
      <c r="P219" s="6" t="s">
        <v>6</v>
      </c>
      <c r="Q219" s="6">
        <v>0</v>
      </c>
    </row>
    <row r="220" spans="1:17" x14ac:dyDescent="0.25">
      <c r="A220" s="6" t="s">
        <v>69</v>
      </c>
      <c r="B220" s="6">
        <v>30062021</v>
      </c>
      <c r="C220" s="6">
        <v>2</v>
      </c>
      <c r="D220" s="6">
        <v>9</v>
      </c>
      <c r="E220" s="6">
        <v>1</v>
      </c>
      <c r="F220" s="6">
        <v>606163</v>
      </c>
      <c r="G220" s="6">
        <v>0</v>
      </c>
      <c r="H220" s="6">
        <v>0</v>
      </c>
      <c r="I220" s="6" t="s">
        <v>150</v>
      </c>
      <c r="J220" s="6" t="s">
        <v>2</v>
      </c>
      <c r="K220" s="6" t="s">
        <v>3</v>
      </c>
      <c r="L220" s="6" t="s">
        <v>4</v>
      </c>
      <c r="M220" s="6" t="s">
        <v>5</v>
      </c>
      <c r="N220" s="6" t="s">
        <v>6</v>
      </c>
      <c r="O220" s="6" t="s">
        <v>6</v>
      </c>
      <c r="P220" s="6" t="s">
        <v>6</v>
      </c>
      <c r="Q220" s="6">
        <v>0</v>
      </c>
    </row>
    <row r="221" spans="1:17" x14ac:dyDescent="0.25">
      <c r="A221" s="6" t="s">
        <v>69</v>
      </c>
      <c r="B221" s="6">
        <v>30062021</v>
      </c>
      <c r="C221" s="6">
        <v>2</v>
      </c>
      <c r="D221" s="6">
        <v>10</v>
      </c>
      <c r="E221" s="6">
        <v>1</v>
      </c>
      <c r="F221" s="6">
        <v>606167</v>
      </c>
      <c r="G221" s="6">
        <v>0</v>
      </c>
      <c r="H221" s="6">
        <v>0</v>
      </c>
      <c r="I221" s="6" t="s">
        <v>151</v>
      </c>
      <c r="J221" s="6" t="s">
        <v>2</v>
      </c>
      <c r="K221" s="6" t="s">
        <v>3</v>
      </c>
      <c r="L221" s="6" t="s">
        <v>4</v>
      </c>
      <c r="M221" s="6" t="s">
        <v>5</v>
      </c>
      <c r="N221" s="6" t="s">
        <v>6</v>
      </c>
      <c r="O221" s="6" t="s">
        <v>6</v>
      </c>
      <c r="P221" s="6" t="s">
        <v>6</v>
      </c>
      <c r="Q221" s="6">
        <v>0</v>
      </c>
    </row>
    <row r="222" spans="1:17" x14ac:dyDescent="0.25">
      <c r="A222" s="6" t="s">
        <v>69</v>
      </c>
      <c r="B222" s="6">
        <v>30062021</v>
      </c>
      <c r="C222" s="6">
        <v>2</v>
      </c>
      <c r="D222" s="6">
        <v>11</v>
      </c>
      <c r="E222" s="6">
        <v>1</v>
      </c>
      <c r="F222" s="6">
        <v>606171</v>
      </c>
      <c r="G222" s="6">
        <v>0</v>
      </c>
      <c r="H222" s="6">
        <v>0</v>
      </c>
      <c r="I222" s="6" t="s">
        <v>152</v>
      </c>
      <c r="J222" s="6" t="s">
        <v>2</v>
      </c>
      <c r="K222" s="6" t="s">
        <v>3</v>
      </c>
      <c r="L222" s="6" t="s">
        <v>4</v>
      </c>
      <c r="M222" s="6" t="s">
        <v>5</v>
      </c>
      <c r="N222" s="6" t="s">
        <v>6</v>
      </c>
      <c r="O222" s="6" t="s">
        <v>6</v>
      </c>
      <c r="P222" s="6" t="s">
        <v>6</v>
      </c>
      <c r="Q222" s="6">
        <v>0</v>
      </c>
    </row>
    <row r="223" spans="1:17" x14ac:dyDescent="0.25">
      <c r="A223" s="6" t="s">
        <v>69</v>
      </c>
      <c r="B223" s="6">
        <v>30062021</v>
      </c>
      <c r="C223" s="6">
        <v>2</v>
      </c>
      <c r="D223" s="6">
        <v>12</v>
      </c>
      <c r="E223" s="6">
        <v>1</v>
      </c>
      <c r="F223" s="6">
        <v>606172</v>
      </c>
      <c r="G223" s="6">
        <v>0</v>
      </c>
      <c r="H223" s="6">
        <v>0</v>
      </c>
      <c r="I223" s="6" t="s">
        <v>153</v>
      </c>
      <c r="J223" s="6" t="s">
        <v>2</v>
      </c>
      <c r="K223" s="6" t="s">
        <v>3</v>
      </c>
      <c r="L223" s="6" t="s">
        <v>4</v>
      </c>
      <c r="M223" s="6" t="s">
        <v>5</v>
      </c>
      <c r="N223" s="6" t="s">
        <v>6</v>
      </c>
      <c r="O223" s="6" t="s">
        <v>6</v>
      </c>
      <c r="P223" s="6" t="s">
        <v>6</v>
      </c>
      <c r="Q223" s="6">
        <v>0</v>
      </c>
    </row>
    <row r="224" spans="1:17" x14ac:dyDescent="0.25">
      <c r="A224" s="6" t="s">
        <v>69</v>
      </c>
      <c r="B224" s="6">
        <v>30062021</v>
      </c>
      <c r="C224" s="6">
        <v>2</v>
      </c>
      <c r="D224" s="6">
        <v>13</v>
      </c>
      <c r="E224" s="6">
        <v>1</v>
      </c>
      <c r="F224" s="6">
        <v>606178</v>
      </c>
      <c r="G224" s="6">
        <v>0</v>
      </c>
      <c r="H224" s="6">
        <v>0</v>
      </c>
      <c r="I224" s="6" t="s">
        <v>154</v>
      </c>
      <c r="J224" s="6" t="s">
        <v>2</v>
      </c>
      <c r="K224" s="6" t="s">
        <v>3</v>
      </c>
      <c r="L224" s="6" t="s">
        <v>4</v>
      </c>
      <c r="M224" s="6" t="s">
        <v>5</v>
      </c>
      <c r="N224" s="6" t="s">
        <v>6</v>
      </c>
      <c r="O224" s="6" t="s">
        <v>6</v>
      </c>
      <c r="P224" s="6" t="s">
        <v>6</v>
      </c>
      <c r="Q224" s="6">
        <v>0</v>
      </c>
    </row>
    <row r="225" spans="1:17" x14ac:dyDescent="0.25">
      <c r="A225" s="6" t="s">
        <v>69</v>
      </c>
      <c r="B225" s="6">
        <v>30062021</v>
      </c>
      <c r="C225" s="6">
        <v>2</v>
      </c>
      <c r="D225" s="6">
        <v>14</v>
      </c>
      <c r="E225" s="6">
        <v>1</v>
      </c>
      <c r="F225" s="6">
        <v>606179</v>
      </c>
      <c r="G225" s="6">
        <v>0</v>
      </c>
      <c r="H225" s="6">
        <v>0</v>
      </c>
      <c r="I225" s="6" t="s">
        <v>155</v>
      </c>
      <c r="J225" s="6" t="s">
        <v>2</v>
      </c>
      <c r="K225" s="6" t="s">
        <v>3</v>
      </c>
      <c r="L225" s="6" t="s">
        <v>4</v>
      </c>
      <c r="M225" s="6" t="s">
        <v>5</v>
      </c>
      <c r="N225" s="6" t="s">
        <v>6</v>
      </c>
      <c r="O225" s="6" t="s">
        <v>6</v>
      </c>
      <c r="P225" s="6" t="s">
        <v>6</v>
      </c>
      <c r="Q225" s="6">
        <v>0</v>
      </c>
    </row>
    <row r="226" spans="1:17" x14ac:dyDescent="0.25">
      <c r="A226" s="6" t="s">
        <v>69</v>
      </c>
      <c r="B226" s="6">
        <v>30062021</v>
      </c>
      <c r="C226" s="6">
        <v>2</v>
      </c>
      <c r="D226" s="6">
        <v>15</v>
      </c>
      <c r="E226" s="6">
        <v>1</v>
      </c>
      <c r="F226" s="6">
        <v>606180</v>
      </c>
      <c r="G226" s="6">
        <v>0</v>
      </c>
      <c r="H226" s="6">
        <v>0</v>
      </c>
      <c r="I226" s="6" t="s">
        <v>156</v>
      </c>
      <c r="J226" s="6" t="s">
        <v>2</v>
      </c>
      <c r="K226" s="6" t="s">
        <v>3</v>
      </c>
      <c r="L226" s="6" t="s">
        <v>4</v>
      </c>
      <c r="M226" s="6" t="s">
        <v>5</v>
      </c>
      <c r="N226" s="6" t="s">
        <v>6</v>
      </c>
      <c r="O226" s="6" t="s">
        <v>6</v>
      </c>
      <c r="P226" s="6" t="s">
        <v>6</v>
      </c>
      <c r="Q226" s="6">
        <v>0</v>
      </c>
    </row>
    <row r="227" spans="1:17" x14ac:dyDescent="0.25">
      <c r="A227" s="6" t="s">
        <v>69</v>
      </c>
      <c r="B227" s="6">
        <v>30062021</v>
      </c>
      <c r="C227" s="6">
        <v>2</v>
      </c>
      <c r="D227" s="6">
        <v>16</v>
      </c>
      <c r="E227" s="6">
        <v>1</v>
      </c>
      <c r="F227" s="6">
        <v>606181</v>
      </c>
      <c r="G227" s="6">
        <v>0</v>
      </c>
      <c r="H227" s="6">
        <v>0</v>
      </c>
      <c r="I227" s="6" t="s">
        <v>157</v>
      </c>
      <c r="J227" s="6" t="s">
        <v>2</v>
      </c>
      <c r="K227" s="6" t="s">
        <v>3</v>
      </c>
      <c r="L227" s="6" t="s">
        <v>4</v>
      </c>
      <c r="M227" s="6" t="s">
        <v>5</v>
      </c>
      <c r="N227" s="6" t="s">
        <v>6</v>
      </c>
      <c r="O227" s="6" t="s">
        <v>6</v>
      </c>
      <c r="P227" s="6" t="s">
        <v>6</v>
      </c>
      <c r="Q227" s="6">
        <v>0</v>
      </c>
    </row>
    <row r="228" spans="1:17" x14ac:dyDescent="0.25">
      <c r="A228" s="6" t="s">
        <v>69</v>
      </c>
      <c r="B228" s="6">
        <v>30062021</v>
      </c>
      <c r="C228" s="6">
        <v>2</v>
      </c>
      <c r="D228" s="6">
        <v>17</v>
      </c>
      <c r="E228" s="6">
        <v>1</v>
      </c>
      <c r="F228" s="6">
        <v>606182</v>
      </c>
      <c r="G228" s="6">
        <v>0</v>
      </c>
      <c r="H228" s="6">
        <v>0</v>
      </c>
      <c r="I228" s="6" t="s">
        <v>158</v>
      </c>
      <c r="J228" s="6" t="s">
        <v>2</v>
      </c>
      <c r="K228" s="6" t="s">
        <v>3</v>
      </c>
      <c r="L228" s="6" t="s">
        <v>4</v>
      </c>
      <c r="M228" s="6" t="s">
        <v>5</v>
      </c>
      <c r="N228" s="6" t="s">
        <v>6</v>
      </c>
      <c r="O228" s="6" t="s">
        <v>6</v>
      </c>
      <c r="P228" s="6" t="s">
        <v>6</v>
      </c>
      <c r="Q228" s="6">
        <v>0</v>
      </c>
    </row>
    <row r="229" spans="1:17" x14ac:dyDescent="0.25">
      <c r="A229" s="6" t="s">
        <v>69</v>
      </c>
      <c r="B229" s="6">
        <v>30062021</v>
      </c>
      <c r="C229" s="6">
        <v>2</v>
      </c>
      <c r="D229" s="6">
        <v>18</v>
      </c>
      <c r="E229" s="6">
        <v>1</v>
      </c>
      <c r="F229" s="6">
        <v>606183</v>
      </c>
      <c r="G229" s="6">
        <v>0</v>
      </c>
      <c r="H229" s="6">
        <v>0</v>
      </c>
      <c r="I229" s="6" t="s">
        <v>159</v>
      </c>
      <c r="J229" s="6" t="s">
        <v>2</v>
      </c>
      <c r="K229" s="6" t="s">
        <v>3</v>
      </c>
      <c r="L229" s="6" t="s">
        <v>4</v>
      </c>
      <c r="M229" s="6" t="s">
        <v>5</v>
      </c>
      <c r="N229" s="6" t="s">
        <v>6</v>
      </c>
      <c r="O229" s="6" t="s">
        <v>6</v>
      </c>
      <c r="P229" s="6" t="s">
        <v>6</v>
      </c>
      <c r="Q229" s="6">
        <v>0</v>
      </c>
    </row>
    <row r="230" spans="1:17" x14ac:dyDescent="0.25">
      <c r="A230" s="6" t="s">
        <v>69</v>
      </c>
      <c r="B230" s="6">
        <v>30062021</v>
      </c>
      <c r="C230" s="6">
        <v>2</v>
      </c>
      <c r="D230" s="6">
        <v>19</v>
      </c>
      <c r="E230" s="6">
        <v>1</v>
      </c>
      <c r="F230" s="6">
        <v>606314</v>
      </c>
      <c r="G230" s="6">
        <v>0</v>
      </c>
      <c r="H230" s="6">
        <v>0</v>
      </c>
      <c r="I230" s="6" t="s">
        <v>160</v>
      </c>
      <c r="J230" s="6" t="s">
        <v>2</v>
      </c>
      <c r="K230" s="6" t="s">
        <v>3</v>
      </c>
      <c r="L230" s="6" t="s">
        <v>4</v>
      </c>
      <c r="M230" s="6" t="s">
        <v>5</v>
      </c>
      <c r="N230" s="6" t="s">
        <v>6</v>
      </c>
      <c r="O230" s="6" t="s">
        <v>6</v>
      </c>
      <c r="P230" s="6" t="s">
        <v>6</v>
      </c>
      <c r="Q230" s="6">
        <v>0</v>
      </c>
    </row>
    <row r="231" spans="1:17" x14ac:dyDescent="0.25">
      <c r="A231" s="6" t="s">
        <v>69</v>
      </c>
      <c r="B231" s="6">
        <v>30062021</v>
      </c>
      <c r="C231" s="6">
        <v>2</v>
      </c>
      <c r="D231" s="6">
        <v>20</v>
      </c>
      <c r="E231" s="6">
        <v>1</v>
      </c>
      <c r="F231" s="6">
        <v>606400</v>
      </c>
      <c r="G231" s="6">
        <v>0</v>
      </c>
      <c r="H231" s="6">
        <v>0</v>
      </c>
      <c r="I231" s="6" t="s">
        <v>45</v>
      </c>
      <c r="J231" s="6" t="s">
        <v>2</v>
      </c>
      <c r="K231" s="6" t="s">
        <v>3</v>
      </c>
      <c r="L231" s="6" t="s">
        <v>4</v>
      </c>
      <c r="M231" s="6" t="s">
        <v>5</v>
      </c>
      <c r="N231" s="6" t="s">
        <v>6</v>
      </c>
      <c r="O231" s="6" t="s">
        <v>6</v>
      </c>
      <c r="P231" s="6" t="s">
        <v>6</v>
      </c>
      <c r="Q231" s="6">
        <v>0</v>
      </c>
    </row>
    <row r="232" spans="1:17" x14ac:dyDescent="0.25">
      <c r="A232" s="6" t="s">
        <v>69</v>
      </c>
      <c r="B232" s="6">
        <v>30062021</v>
      </c>
      <c r="C232" s="6">
        <v>2</v>
      </c>
      <c r="D232" s="6">
        <v>21</v>
      </c>
      <c r="E232" s="6">
        <v>1</v>
      </c>
      <c r="F232" s="6">
        <v>612205</v>
      </c>
      <c r="G232" s="6">
        <v>0</v>
      </c>
      <c r="H232" s="6">
        <v>0</v>
      </c>
      <c r="I232" s="6" t="s">
        <v>109</v>
      </c>
      <c r="J232" s="6" t="s">
        <v>2</v>
      </c>
      <c r="K232" s="6" t="s">
        <v>3</v>
      </c>
      <c r="L232" s="6" t="s">
        <v>4</v>
      </c>
      <c r="M232" s="6" t="s">
        <v>5</v>
      </c>
      <c r="N232" s="6" t="s">
        <v>6</v>
      </c>
      <c r="O232" s="6" t="s">
        <v>6</v>
      </c>
      <c r="P232" s="6" t="s">
        <v>6</v>
      </c>
      <c r="Q232" s="6">
        <v>0</v>
      </c>
    </row>
    <row r="233" spans="1:17" x14ac:dyDescent="0.25">
      <c r="A233" s="6" t="s">
        <v>69</v>
      </c>
      <c r="B233" s="6">
        <v>30062021</v>
      </c>
      <c r="C233" s="6">
        <v>2</v>
      </c>
      <c r="D233" s="6">
        <v>22</v>
      </c>
      <c r="E233" s="6">
        <v>1</v>
      </c>
      <c r="F233" s="6">
        <v>613500</v>
      </c>
      <c r="G233" s="6">
        <v>0</v>
      </c>
      <c r="H233" s="6">
        <v>0</v>
      </c>
      <c r="I233" s="6" t="s">
        <v>110</v>
      </c>
      <c r="J233" s="6" t="s">
        <v>2</v>
      </c>
      <c r="K233" s="6" t="s">
        <v>3</v>
      </c>
      <c r="L233" s="6" t="s">
        <v>4</v>
      </c>
      <c r="M233" s="6" t="s">
        <v>5</v>
      </c>
      <c r="N233" s="6" t="s">
        <v>6</v>
      </c>
      <c r="O233" s="6" t="s">
        <v>6</v>
      </c>
      <c r="P233" s="6" t="s">
        <v>6</v>
      </c>
      <c r="Q233" s="6">
        <v>0</v>
      </c>
    </row>
    <row r="234" spans="1:17" x14ac:dyDescent="0.25">
      <c r="A234" s="6" t="s">
        <v>69</v>
      </c>
      <c r="B234" s="6">
        <v>30062021</v>
      </c>
      <c r="C234" s="6">
        <v>2</v>
      </c>
      <c r="D234" s="6">
        <v>23</v>
      </c>
      <c r="E234" s="6">
        <v>1</v>
      </c>
      <c r="F234" s="6">
        <v>613509</v>
      </c>
      <c r="G234" s="6">
        <v>0</v>
      </c>
      <c r="H234" s="6">
        <v>0</v>
      </c>
      <c r="I234" s="6" t="s">
        <v>111</v>
      </c>
      <c r="J234" s="6" t="s">
        <v>2</v>
      </c>
      <c r="K234" s="6" t="s">
        <v>3</v>
      </c>
      <c r="L234" s="6" t="s">
        <v>4</v>
      </c>
      <c r="M234" s="6" t="s">
        <v>5</v>
      </c>
      <c r="N234" s="6" t="s">
        <v>6</v>
      </c>
      <c r="O234" s="6" t="s">
        <v>6</v>
      </c>
      <c r="P234" s="6" t="s">
        <v>6</v>
      </c>
      <c r="Q234" s="6">
        <v>0</v>
      </c>
    </row>
    <row r="235" spans="1:17" x14ac:dyDescent="0.25">
      <c r="A235" s="6" t="s">
        <v>69</v>
      </c>
      <c r="B235" s="6">
        <v>30062021</v>
      </c>
      <c r="C235" s="6">
        <v>2</v>
      </c>
      <c r="D235" s="6">
        <v>24</v>
      </c>
      <c r="E235" s="6">
        <v>1</v>
      </c>
      <c r="F235" s="6">
        <v>613511</v>
      </c>
      <c r="G235" s="6">
        <v>0</v>
      </c>
      <c r="H235" s="6">
        <v>0</v>
      </c>
      <c r="I235" s="6" t="s">
        <v>112</v>
      </c>
      <c r="J235" s="6" t="s">
        <v>2</v>
      </c>
      <c r="K235" s="6" t="s">
        <v>3</v>
      </c>
      <c r="L235" s="6" t="s">
        <v>4</v>
      </c>
      <c r="M235" s="6" t="s">
        <v>5</v>
      </c>
      <c r="N235" s="6" t="s">
        <v>6</v>
      </c>
      <c r="O235" s="6" t="s">
        <v>6</v>
      </c>
      <c r="P235" s="6" t="s">
        <v>6</v>
      </c>
      <c r="Q235" s="6">
        <v>0</v>
      </c>
    </row>
    <row r="236" spans="1:17" x14ac:dyDescent="0.25">
      <c r="A236" s="6" t="s">
        <v>69</v>
      </c>
      <c r="B236" s="6">
        <v>30062021</v>
      </c>
      <c r="C236" s="6">
        <v>2</v>
      </c>
      <c r="D236" s="6">
        <v>25</v>
      </c>
      <c r="E236" s="6">
        <v>1</v>
      </c>
      <c r="F236" s="6">
        <v>613522</v>
      </c>
      <c r="G236" s="6">
        <v>0</v>
      </c>
      <c r="H236" s="6">
        <v>0</v>
      </c>
      <c r="I236" s="6" t="s">
        <v>113</v>
      </c>
      <c r="J236" s="6" t="s">
        <v>2</v>
      </c>
      <c r="K236" s="6" t="s">
        <v>3</v>
      </c>
      <c r="L236" s="6" t="s">
        <v>4</v>
      </c>
      <c r="M236" s="6" t="s">
        <v>5</v>
      </c>
      <c r="N236" s="6" t="s">
        <v>6</v>
      </c>
      <c r="O236" s="6" t="s">
        <v>6</v>
      </c>
      <c r="P236" s="6" t="s">
        <v>6</v>
      </c>
      <c r="Q236" s="6">
        <v>0</v>
      </c>
    </row>
    <row r="237" spans="1:17" x14ac:dyDescent="0.25">
      <c r="A237" s="6" t="s">
        <v>69</v>
      </c>
      <c r="B237" s="6">
        <v>30062021</v>
      </c>
      <c r="C237" s="6">
        <v>2</v>
      </c>
      <c r="D237" s="6">
        <v>26</v>
      </c>
      <c r="E237" s="6">
        <v>1</v>
      </c>
      <c r="F237" s="6">
        <v>613701</v>
      </c>
      <c r="G237" s="6">
        <v>0</v>
      </c>
      <c r="H237" s="6">
        <v>0</v>
      </c>
      <c r="I237" s="6" t="s">
        <v>114</v>
      </c>
      <c r="J237" s="6" t="s">
        <v>2</v>
      </c>
      <c r="K237" s="6" t="s">
        <v>3</v>
      </c>
      <c r="L237" s="6" t="s">
        <v>4</v>
      </c>
      <c r="M237" s="6" t="s">
        <v>5</v>
      </c>
      <c r="N237" s="6" t="s">
        <v>6</v>
      </c>
      <c r="O237" s="6" t="s">
        <v>6</v>
      </c>
      <c r="P237" s="6" t="s">
        <v>6</v>
      </c>
      <c r="Q237" s="6">
        <v>0</v>
      </c>
    </row>
    <row r="238" spans="1:17" x14ac:dyDescent="0.25">
      <c r="A238" s="6" t="s">
        <v>69</v>
      </c>
      <c r="B238" s="6">
        <v>30062021</v>
      </c>
      <c r="C238" s="6">
        <v>2</v>
      </c>
      <c r="D238" s="6">
        <v>27</v>
      </c>
      <c r="E238" s="6">
        <v>1</v>
      </c>
      <c r="F238" s="6">
        <v>613702</v>
      </c>
      <c r="G238" s="6">
        <v>0</v>
      </c>
      <c r="H238" s="6">
        <v>0</v>
      </c>
      <c r="I238" s="6" t="s">
        <v>115</v>
      </c>
      <c r="J238" s="6" t="s">
        <v>2</v>
      </c>
      <c r="K238" s="6" t="s">
        <v>3</v>
      </c>
      <c r="L238" s="6" t="s">
        <v>4</v>
      </c>
      <c r="M238" s="6" t="s">
        <v>5</v>
      </c>
      <c r="N238" s="6" t="s">
        <v>6</v>
      </c>
      <c r="O238" s="6" t="s">
        <v>6</v>
      </c>
      <c r="P238" s="6" t="s">
        <v>6</v>
      </c>
      <c r="Q238" s="6">
        <v>0</v>
      </c>
    </row>
    <row r="239" spans="1:17" x14ac:dyDescent="0.25">
      <c r="A239" s="6" t="s">
        <v>69</v>
      </c>
      <c r="B239" s="6">
        <v>30062021</v>
      </c>
      <c r="C239" s="6">
        <v>2</v>
      </c>
      <c r="D239" s="6">
        <v>28</v>
      </c>
      <c r="E239" s="6">
        <v>1</v>
      </c>
      <c r="F239" s="6">
        <v>613705</v>
      </c>
      <c r="G239" s="6">
        <v>0</v>
      </c>
      <c r="H239" s="6">
        <v>0</v>
      </c>
      <c r="I239" s="6" t="s">
        <v>116</v>
      </c>
      <c r="J239" s="6" t="s">
        <v>2</v>
      </c>
      <c r="K239" s="6" t="s">
        <v>3</v>
      </c>
      <c r="L239" s="6" t="s">
        <v>4</v>
      </c>
      <c r="M239" s="6" t="s">
        <v>5</v>
      </c>
      <c r="N239" s="6" t="s">
        <v>6</v>
      </c>
      <c r="O239" s="6" t="s">
        <v>6</v>
      </c>
      <c r="P239" s="6" t="s">
        <v>6</v>
      </c>
      <c r="Q239" s="6">
        <v>0</v>
      </c>
    </row>
    <row r="240" spans="1:17" x14ac:dyDescent="0.25">
      <c r="A240" s="6" t="s">
        <v>69</v>
      </c>
      <c r="B240" s="6">
        <v>30062021</v>
      </c>
      <c r="C240" s="6">
        <v>2</v>
      </c>
      <c r="D240" s="6">
        <v>29</v>
      </c>
      <c r="E240" s="6">
        <v>1</v>
      </c>
      <c r="F240" s="6">
        <v>613706</v>
      </c>
      <c r="G240" s="6">
        <v>0</v>
      </c>
      <c r="H240" s="6">
        <v>0</v>
      </c>
      <c r="I240" s="6" t="s">
        <v>117</v>
      </c>
      <c r="J240" s="6" t="s">
        <v>2</v>
      </c>
      <c r="K240" s="6" t="s">
        <v>3</v>
      </c>
      <c r="L240" s="6" t="s">
        <v>4</v>
      </c>
      <c r="M240" s="6" t="s">
        <v>5</v>
      </c>
      <c r="N240" s="6" t="s">
        <v>6</v>
      </c>
      <c r="O240" s="6" t="s">
        <v>6</v>
      </c>
      <c r="P240" s="6" t="s">
        <v>6</v>
      </c>
      <c r="Q240" s="6">
        <v>0</v>
      </c>
    </row>
    <row r="241" spans="1:17" x14ac:dyDescent="0.25">
      <c r="A241" s="6" t="s">
        <v>69</v>
      </c>
      <c r="B241" s="6">
        <v>30062021</v>
      </c>
      <c r="C241" s="6">
        <v>2</v>
      </c>
      <c r="D241" s="6">
        <v>30</v>
      </c>
      <c r="E241" s="6">
        <v>1</v>
      </c>
      <c r="F241" s="6">
        <v>613707</v>
      </c>
      <c r="G241" s="6">
        <v>0</v>
      </c>
      <c r="H241" s="6">
        <v>0</v>
      </c>
      <c r="I241" s="6" t="s">
        <v>118</v>
      </c>
      <c r="J241" s="6" t="s">
        <v>2</v>
      </c>
      <c r="K241" s="6" t="s">
        <v>3</v>
      </c>
      <c r="L241" s="6" t="s">
        <v>4</v>
      </c>
      <c r="M241" s="6" t="s">
        <v>5</v>
      </c>
      <c r="N241" s="6" t="s">
        <v>6</v>
      </c>
      <c r="O241" s="6" t="s">
        <v>6</v>
      </c>
      <c r="P241" s="6" t="s">
        <v>6</v>
      </c>
      <c r="Q241" s="6">
        <v>0</v>
      </c>
    </row>
    <row r="242" spans="1:17" x14ac:dyDescent="0.25">
      <c r="A242" s="6" t="s">
        <v>69</v>
      </c>
      <c r="B242" s="6">
        <v>30062021</v>
      </c>
      <c r="C242" s="6">
        <v>2</v>
      </c>
      <c r="D242" s="6">
        <v>31</v>
      </c>
      <c r="E242" s="6">
        <v>1</v>
      </c>
      <c r="F242" s="6">
        <v>613708</v>
      </c>
      <c r="G242" s="6">
        <v>0</v>
      </c>
      <c r="H242" s="6">
        <v>0</v>
      </c>
      <c r="I242" s="6" t="s">
        <v>119</v>
      </c>
      <c r="J242" s="6" t="s">
        <v>2</v>
      </c>
      <c r="K242" s="6" t="s">
        <v>3</v>
      </c>
      <c r="L242" s="6" t="s">
        <v>4</v>
      </c>
      <c r="M242" s="6" t="s">
        <v>5</v>
      </c>
      <c r="N242" s="6" t="s">
        <v>6</v>
      </c>
      <c r="O242" s="6" t="s">
        <v>6</v>
      </c>
      <c r="P242" s="6" t="s">
        <v>6</v>
      </c>
      <c r="Q242" s="6">
        <v>0</v>
      </c>
    </row>
    <row r="243" spans="1:17" x14ac:dyDescent="0.25">
      <c r="A243" s="6" t="s">
        <v>69</v>
      </c>
      <c r="B243" s="6">
        <v>30062021</v>
      </c>
      <c r="C243" s="6">
        <v>2</v>
      </c>
      <c r="D243" s="6">
        <v>32</v>
      </c>
      <c r="E243" s="6">
        <v>1</v>
      </c>
      <c r="F243" s="6">
        <v>613709</v>
      </c>
      <c r="G243" s="6">
        <v>0</v>
      </c>
      <c r="H243" s="6">
        <v>0</v>
      </c>
      <c r="I243" s="6" t="s">
        <v>120</v>
      </c>
      <c r="J243" s="6" t="s">
        <v>2</v>
      </c>
      <c r="K243" s="6" t="s">
        <v>3</v>
      </c>
      <c r="L243" s="6" t="s">
        <v>4</v>
      </c>
      <c r="M243" s="6" t="s">
        <v>5</v>
      </c>
      <c r="N243" s="6" t="s">
        <v>6</v>
      </c>
      <c r="O243" s="6" t="s">
        <v>6</v>
      </c>
      <c r="P243" s="6" t="s">
        <v>6</v>
      </c>
      <c r="Q243" s="6">
        <v>0</v>
      </c>
    </row>
    <row r="244" spans="1:17" x14ac:dyDescent="0.25">
      <c r="A244" s="6" t="s">
        <v>69</v>
      </c>
      <c r="B244" s="6">
        <v>30062021</v>
      </c>
      <c r="C244" s="6">
        <v>2</v>
      </c>
      <c r="D244" s="6">
        <v>33</v>
      </c>
      <c r="E244" s="6">
        <v>1</v>
      </c>
      <c r="F244" s="6">
        <v>615000</v>
      </c>
      <c r="G244" s="6">
        <v>0</v>
      </c>
      <c r="H244" s="6">
        <v>0</v>
      </c>
      <c r="I244" s="6" t="s">
        <v>121</v>
      </c>
      <c r="J244" s="6" t="s">
        <v>2</v>
      </c>
      <c r="K244" s="6" t="s">
        <v>3</v>
      </c>
      <c r="L244" s="6" t="s">
        <v>4</v>
      </c>
      <c r="M244" s="6" t="s">
        <v>5</v>
      </c>
      <c r="N244" s="6" t="s">
        <v>6</v>
      </c>
      <c r="O244" s="6" t="s">
        <v>6</v>
      </c>
      <c r="P244" s="6" t="s">
        <v>6</v>
      </c>
      <c r="Q244" s="6">
        <v>0</v>
      </c>
    </row>
    <row r="245" spans="1:17" x14ac:dyDescent="0.25">
      <c r="A245" s="6" t="s">
        <v>69</v>
      </c>
      <c r="B245" s="6">
        <v>30062021</v>
      </c>
      <c r="C245" s="6">
        <v>2</v>
      </c>
      <c r="D245" s="6">
        <v>34</v>
      </c>
      <c r="E245" s="6">
        <v>1</v>
      </c>
      <c r="F245" s="6">
        <v>615507</v>
      </c>
      <c r="G245" s="6">
        <v>0</v>
      </c>
      <c r="H245" s="6">
        <v>0</v>
      </c>
      <c r="I245" s="6" t="s">
        <v>122</v>
      </c>
      <c r="J245" s="6" t="s">
        <v>2</v>
      </c>
      <c r="K245" s="6" t="s">
        <v>3</v>
      </c>
      <c r="L245" s="6" t="s">
        <v>4</v>
      </c>
      <c r="M245" s="6" t="s">
        <v>5</v>
      </c>
      <c r="N245" s="6" t="s">
        <v>6</v>
      </c>
      <c r="O245" s="6" t="s">
        <v>6</v>
      </c>
      <c r="P245" s="6" t="s">
        <v>6</v>
      </c>
      <c r="Q245" s="6">
        <v>0</v>
      </c>
    </row>
    <row r="246" spans="1:17" x14ac:dyDescent="0.25">
      <c r="A246" s="6" t="s">
        <v>69</v>
      </c>
      <c r="B246" s="6">
        <v>30062021</v>
      </c>
      <c r="C246" s="6">
        <v>2</v>
      </c>
      <c r="D246" s="6">
        <v>35</v>
      </c>
      <c r="E246" s="6">
        <v>1</v>
      </c>
      <c r="F246" s="6">
        <v>615511</v>
      </c>
      <c r="G246" s="6">
        <v>0</v>
      </c>
      <c r="H246" s="6">
        <v>0</v>
      </c>
      <c r="I246" s="6" t="s">
        <v>123</v>
      </c>
      <c r="J246" s="6" t="s">
        <v>2</v>
      </c>
      <c r="K246" s="6" t="s">
        <v>3</v>
      </c>
      <c r="L246" s="6" t="s">
        <v>4</v>
      </c>
      <c r="M246" s="6" t="s">
        <v>5</v>
      </c>
      <c r="N246" s="6" t="s">
        <v>6</v>
      </c>
      <c r="O246" s="6" t="s">
        <v>6</v>
      </c>
      <c r="P246" s="6" t="s">
        <v>6</v>
      </c>
      <c r="Q246" s="6">
        <v>0</v>
      </c>
    </row>
    <row r="247" spans="1:17" x14ac:dyDescent="0.25">
      <c r="A247" s="6" t="s">
        <v>69</v>
      </c>
      <c r="B247" s="6">
        <v>30062021</v>
      </c>
      <c r="C247" s="6">
        <v>2</v>
      </c>
      <c r="D247" s="6">
        <v>36</v>
      </c>
      <c r="E247" s="6">
        <v>1</v>
      </c>
      <c r="F247" s="6">
        <v>615512</v>
      </c>
      <c r="G247" s="6">
        <v>0</v>
      </c>
      <c r="H247" s="6">
        <v>0</v>
      </c>
      <c r="I247" s="6" t="s">
        <v>124</v>
      </c>
      <c r="J247" s="6" t="s">
        <v>2</v>
      </c>
      <c r="K247" s="6" t="s">
        <v>3</v>
      </c>
      <c r="L247" s="6" t="s">
        <v>4</v>
      </c>
      <c r="M247" s="6" t="s">
        <v>5</v>
      </c>
      <c r="N247" s="6" t="s">
        <v>6</v>
      </c>
      <c r="O247" s="6" t="s">
        <v>6</v>
      </c>
      <c r="P247" s="6" t="s">
        <v>6</v>
      </c>
      <c r="Q247" s="6">
        <v>0</v>
      </c>
    </row>
    <row r="248" spans="1:17" x14ac:dyDescent="0.25">
      <c r="A248" s="6" t="s">
        <v>69</v>
      </c>
      <c r="B248" s="6">
        <v>30062021</v>
      </c>
      <c r="C248" s="6">
        <v>2</v>
      </c>
      <c r="D248" s="6">
        <v>37</v>
      </c>
      <c r="E248" s="6">
        <v>1</v>
      </c>
      <c r="F248" s="6">
        <v>615528</v>
      </c>
      <c r="G248" s="6">
        <v>0</v>
      </c>
      <c r="H248" s="6">
        <v>0</v>
      </c>
      <c r="I248" s="6" t="s">
        <v>125</v>
      </c>
      <c r="J248" s="6" t="s">
        <v>2</v>
      </c>
      <c r="K248" s="6" t="s">
        <v>3</v>
      </c>
      <c r="L248" s="6" t="s">
        <v>4</v>
      </c>
      <c r="M248" s="6" t="s">
        <v>5</v>
      </c>
      <c r="N248" s="6" t="s">
        <v>6</v>
      </c>
      <c r="O248" s="6" t="s">
        <v>6</v>
      </c>
      <c r="P248" s="6" t="s">
        <v>6</v>
      </c>
      <c r="Q248" s="6">
        <v>0</v>
      </c>
    </row>
    <row r="249" spans="1:17" x14ac:dyDescent="0.25">
      <c r="A249" s="6" t="s">
        <v>69</v>
      </c>
      <c r="B249" s="6">
        <v>30062021</v>
      </c>
      <c r="C249" s="6">
        <v>2</v>
      </c>
      <c r="D249" s="6">
        <v>38</v>
      </c>
      <c r="E249" s="6">
        <v>1</v>
      </c>
      <c r="F249" s="6">
        <v>615536</v>
      </c>
      <c r="G249" s="6">
        <v>0</v>
      </c>
      <c r="H249" s="6">
        <v>0</v>
      </c>
      <c r="I249" s="6" t="s">
        <v>126</v>
      </c>
      <c r="J249" s="6" t="s">
        <v>2</v>
      </c>
      <c r="K249" s="6" t="s">
        <v>3</v>
      </c>
      <c r="L249" s="6" t="s">
        <v>4</v>
      </c>
      <c r="M249" s="6" t="s">
        <v>5</v>
      </c>
      <c r="N249" s="6" t="s">
        <v>6</v>
      </c>
      <c r="O249" s="6" t="s">
        <v>6</v>
      </c>
      <c r="P249" s="6" t="s">
        <v>6</v>
      </c>
      <c r="Q249" s="6">
        <v>0</v>
      </c>
    </row>
    <row r="250" spans="1:17" x14ac:dyDescent="0.25">
      <c r="A250" s="6" t="s">
        <v>69</v>
      </c>
      <c r="B250" s="6">
        <v>30062021</v>
      </c>
      <c r="C250" s="6">
        <v>2</v>
      </c>
      <c r="D250" s="6">
        <v>39</v>
      </c>
      <c r="E250" s="6">
        <v>1</v>
      </c>
      <c r="F250" s="6">
        <v>615546</v>
      </c>
      <c r="G250" s="6">
        <v>0</v>
      </c>
      <c r="H250" s="6">
        <v>0</v>
      </c>
      <c r="I250" s="6" t="s">
        <v>127</v>
      </c>
      <c r="J250" s="6" t="s">
        <v>2</v>
      </c>
      <c r="K250" s="6" t="s">
        <v>3</v>
      </c>
      <c r="L250" s="6" t="s">
        <v>4</v>
      </c>
      <c r="M250" s="6" t="s">
        <v>5</v>
      </c>
      <c r="N250" s="6" t="s">
        <v>6</v>
      </c>
      <c r="O250" s="6" t="s">
        <v>6</v>
      </c>
      <c r="P250" s="6" t="s">
        <v>6</v>
      </c>
      <c r="Q250" s="6">
        <v>0</v>
      </c>
    </row>
    <row r="251" spans="1:17" x14ac:dyDescent="0.25">
      <c r="A251" s="6" t="s">
        <v>69</v>
      </c>
      <c r="B251" s="6">
        <v>30062021</v>
      </c>
      <c r="C251" s="6">
        <v>2</v>
      </c>
      <c r="D251" s="6">
        <v>40</v>
      </c>
      <c r="E251" s="6">
        <v>1</v>
      </c>
      <c r="F251" s="6">
        <v>615548</v>
      </c>
      <c r="G251" s="6">
        <v>0</v>
      </c>
      <c r="H251" s="6">
        <v>0</v>
      </c>
      <c r="I251" s="6" t="s">
        <v>128</v>
      </c>
      <c r="J251" s="6" t="s">
        <v>2</v>
      </c>
      <c r="K251" s="6" t="s">
        <v>3</v>
      </c>
      <c r="L251" s="6" t="s">
        <v>4</v>
      </c>
      <c r="M251" s="6" t="s">
        <v>5</v>
      </c>
      <c r="N251" s="6" t="s">
        <v>6</v>
      </c>
      <c r="O251" s="6" t="s">
        <v>6</v>
      </c>
      <c r="P251" s="6" t="s">
        <v>6</v>
      </c>
      <c r="Q251" s="6">
        <v>0</v>
      </c>
    </row>
    <row r="252" spans="1:17" x14ac:dyDescent="0.25">
      <c r="A252" s="6" t="s">
        <v>69</v>
      </c>
      <c r="B252" s="6">
        <v>30062021</v>
      </c>
      <c r="C252" s="6">
        <v>2</v>
      </c>
      <c r="D252" s="6">
        <v>41</v>
      </c>
      <c r="E252" s="6">
        <v>1</v>
      </c>
      <c r="F252" s="6">
        <v>615549</v>
      </c>
      <c r="G252" s="6">
        <v>0</v>
      </c>
      <c r="H252" s="6">
        <v>0</v>
      </c>
      <c r="I252" s="6" t="s">
        <v>129</v>
      </c>
      <c r="J252" s="6" t="s">
        <v>2</v>
      </c>
      <c r="K252" s="6" t="s">
        <v>3</v>
      </c>
      <c r="L252" s="6" t="s">
        <v>4</v>
      </c>
      <c r="M252" s="6" t="s">
        <v>5</v>
      </c>
      <c r="N252" s="6" t="s">
        <v>6</v>
      </c>
      <c r="O252" s="6" t="s">
        <v>6</v>
      </c>
      <c r="P252" s="6" t="s">
        <v>6</v>
      </c>
      <c r="Q252" s="6">
        <v>0</v>
      </c>
    </row>
    <row r="253" spans="1:17" x14ac:dyDescent="0.25">
      <c r="A253" s="6" t="s">
        <v>69</v>
      </c>
      <c r="B253" s="6">
        <v>30062021</v>
      </c>
      <c r="C253" s="6">
        <v>2</v>
      </c>
      <c r="D253" s="6">
        <v>42</v>
      </c>
      <c r="E253" s="6">
        <v>1</v>
      </c>
      <c r="F253" s="6">
        <v>615552</v>
      </c>
      <c r="G253" s="6">
        <v>0</v>
      </c>
      <c r="H253" s="6">
        <v>0</v>
      </c>
      <c r="I253" s="6" t="s">
        <v>130</v>
      </c>
      <c r="J253" s="6" t="s">
        <v>2</v>
      </c>
      <c r="K253" s="6" t="s">
        <v>3</v>
      </c>
      <c r="L253" s="6" t="s">
        <v>4</v>
      </c>
      <c r="M253" s="6" t="s">
        <v>5</v>
      </c>
      <c r="N253" s="6" t="s">
        <v>6</v>
      </c>
      <c r="O253" s="6" t="s">
        <v>6</v>
      </c>
      <c r="P253" s="6" t="s">
        <v>6</v>
      </c>
      <c r="Q253" s="6">
        <v>0</v>
      </c>
    </row>
    <row r="254" spans="1:17" x14ac:dyDescent="0.25">
      <c r="A254" s="6" t="s">
        <v>69</v>
      </c>
      <c r="B254" s="6">
        <v>30062021</v>
      </c>
      <c r="C254" s="6">
        <v>2</v>
      </c>
      <c r="D254" s="6">
        <v>43</v>
      </c>
      <c r="E254" s="6">
        <v>1</v>
      </c>
      <c r="F254" s="6">
        <v>615559</v>
      </c>
      <c r="G254" s="6">
        <v>0</v>
      </c>
      <c r="H254" s="6">
        <v>0</v>
      </c>
      <c r="I254" s="6" t="s">
        <v>131</v>
      </c>
      <c r="J254" s="6" t="s">
        <v>2</v>
      </c>
      <c r="K254" s="6" t="s">
        <v>3</v>
      </c>
      <c r="L254" s="6" t="s">
        <v>4</v>
      </c>
      <c r="M254" s="6" t="s">
        <v>5</v>
      </c>
      <c r="N254" s="6" t="s">
        <v>6</v>
      </c>
      <c r="O254" s="6" t="s">
        <v>6</v>
      </c>
      <c r="P254" s="6" t="s">
        <v>6</v>
      </c>
      <c r="Q254" s="6">
        <v>0</v>
      </c>
    </row>
    <row r="255" spans="1:17" x14ac:dyDescent="0.25">
      <c r="A255" s="6" t="s">
        <v>69</v>
      </c>
      <c r="B255" s="6">
        <v>30062021</v>
      </c>
      <c r="C255" s="6">
        <v>2</v>
      </c>
      <c r="D255" s="6">
        <v>44</v>
      </c>
      <c r="E255" s="6">
        <v>1</v>
      </c>
      <c r="F255" s="6">
        <v>615563</v>
      </c>
      <c r="G255" s="6">
        <v>0</v>
      </c>
      <c r="H255" s="6">
        <v>0</v>
      </c>
      <c r="I255" s="6" t="s">
        <v>132</v>
      </c>
      <c r="J255" s="6" t="s">
        <v>2</v>
      </c>
      <c r="K255" s="6" t="s">
        <v>3</v>
      </c>
      <c r="L255" s="6" t="s">
        <v>4</v>
      </c>
      <c r="M255" s="6" t="s">
        <v>5</v>
      </c>
      <c r="N255" s="6" t="s">
        <v>6</v>
      </c>
      <c r="O255" s="6" t="s">
        <v>6</v>
      </c>
      <c r="P255" s="6" t="s">
        <v>6</v>
      </c>
      <c r="Q255" s="6">
        <v>0</v>
      </c>
    </row>
    <row r="256" spans="1:17" x14ac:dyDescent="0.25">
      <c r="A256" s="6" t="s">
        <v>69</v>
      </c>
      <c r="B256" s="6">
        <v>30062021</v>
      </c>
      <c r="C256" s="6">
        <v>2</v>
      </c>
      <c r="D256" s="6">
        <v>45</v>
      </c>
      <c r="E256" s="6">
        <v>1</v>
      </c>
      <c r="F256" s="6">
        <v>616104</v>
      </c>
      <c r="G256" s="6">
        <v>0</v>
      </c>
      <c r="H256" s="6">
        <v>0</v>
      </c>
      <c r="I256" s="6" t="s">
        <v>133</v>
      </c>
      <c r="J256" s="6" t="s">
        <v>2</v>
      </c>
      <c r="K256" s="6" t="s">
        <v>3</v>
      </c>
      <c r="L256" s="6" t="s">
        <v>4</v>
      </c>
      <c r="M256" s="6" t="s">
        <v>5</v>
      </c>
      <c r="N256" s="6" t="s">
        <v>6</v>
      </c>
      <c r="O256" s="6" t="s">
        <v>6</v>
      </c>
      <c r="P256" s="6" t="s">
        <v>6</v>
      </c>
      <c r="Q256" s="6">
        <v>0</v>
      </c>
    </row>
    <row r="257" spans="1:17" x14ac:dyDescent="0.25">
      <c r="A257" s="6" t="s">
        <v>69</v>
      </c>
      <c r="B257" s="6">
        <v>30062021</v>
      </c>
      <c r="C257" s="6">
        <v>2</v>
      </c>
      <c r="D257" s="6">
        <v>46</v>
      </c>
      <c r="E257" s="6">
        <v>1</v>
      </c>
      <c r="F257" s="6">
        <v>616105</v>
      </c>
      <c r="G257" s="6">
        <v>0</v>
      </c>
      <c r="H257" s="6">
        <v>0</v>
      </c>
      <c r="I257" s="6" t="s">
        <v>134</v>
      </c>
      <c r="J257" s="6" t="s">
        <v>2</v>
      </c>
      <c r="K257" s="6" t="s">
        <v>3</v>
      </c>
      <c r="L257" s="6" t="s">
        <v>4</v>
      </c>
      <c r="M257" s="6" t="s">
        <v>5</v>
      </c>
      <c r="N257" s="6" t="s">
        <v>6</v>
      </c>
      <c r="O257" s="6" t="s">
        <v>6</v>
      </c>
      <c r="P257" s="6" t="s">
        <v>6</v>
      </c>
      <c r="Q257" s="6">
        <v>0</v>
      </c>
    </row>
    <row r="258" spans="1:17" x14ac:dyDescent="0.25">
      <c r="A258" s="6" t="s">
        <v>69</v>
      </c>
      <c r="B258" s="6">
        <v>30062021</v>
      </c>
      <c r="C258" s="6">
        <v>2</v>
      </c>
      <c r="D258" s="6">
        <v>47</v>
      </c>
      <c r="E258" s="6">
        <v>1</v>
      </c>
      <c r="F258" s="6">
        <v>616106</v>
      </c>
      <c r="G258" s="6">
        <v>0</v>
      </c>
      <c r="H258" s="6">
        <v>0</v>
      </c>
      <c r="I258" s="6" t="s">
        <v>135</v>
      </c>
      <c r="J258" s="6" t="s">
        <v>2</v>
      </c>
      <c r="K258" s="6" t="s">
        <v>3</v>
      </c>
      <c r="L258" s="6" t="s">
        <v>4</v>
      </c>
      <c r="M258" s="6" t="s">
        <v>5</v>
      </c>
      <c r="N258" s="6" t="s">
        <v>6</v>
      </c>
      <c r="O258" s="6" t="s">
        <v>6</v>
      </c>
      <c r="P258" s="6" t="s">
        <v>6</v>
      </c>
      <c r="Q258" s="6">
        <v>0</v>
      </c>
    </row>
    <row r="259" spans="1:17" x14ac:dyDescent="0.25">
      <c r="A259" s="6" t="s">
        <v>69</v>
      </c>
      <c r="B259" s="6">
        <v>30062021</v>
      </c>
      <c r="C259" s="6">
        <v>2</v>
      </c>
      <c r="D259" s="6">
        <v>48</v>
      </c>
      <c r="E259" s="6">
        <v>1</v>
      </c>
      <c r="F259" s="6">
        <v>616111</v>
      </c>
      <c r="G259" s="6">
        <v>0</v>
      </c>
      <c r="H259" s="6">
        <v>0</v>
      </c>
      <c r="I259" s="6" t="s">
        <v>136</v>
      </c>
      <c r="J259" s="6" t="s">
        <v>2</v>
      </c>
      <c r="K259" s="6" t="s">
        <v>3</v>
      </c>
      <c r="L259" s="6" t="s">
        <v>4</v>
      </c>
      <c r="M259" s="6" t="s">
        <v>5</v>
      </c>
      <c r="N259" s="6" t="s">
        <v>6</v>
      </c>
      <c r="O259" s="6" t="s">
        <v>6</v>
      </c>
      <c r="P259" s="6" t="s">
        <v>6</v>
      </c>
      <c r="Q259" s="6">
        <v>0</v>
      </c>
    </row>
    <row r="260" spans="1:17" x14ac:dyDescent="0.25">
      <c r="A260" s="6" t="s">
        <v>69</v>
      </c>
      <c r="B260" s="6">
        <v>30062021</v>
      </c>
      <c r="C260" s="6">
        <v>2</v>
      </c>
      <c r="D260" s="6">
        <v>49</v>
      </c>
      <c r="E260" s="6">
        <v>1</v>
      </c>
      <c r="F260" s="6">
        <v>622400</v>
      </c>
      <c r="G260" s="6">
        <v>0</v>
      </c>
      <c r="H260" s="6">
        <v>0</v>
      </c>
      <c r="I260" s="6" t="s">
        <v>47</v>
      </c>
      <c r="J260" s="6" t="s">
        <v>2</v>
      </c>
      <c r="K260" s="6" t="s">
        <v>3</v>
      </c>
      <c r="L260" s="6" t="s">
        <v>4</v>
      </c>
      <c r="M260" s="6" t="s">
        <v>5</v>
      </c>
      <c r="N260" s="6" t="s">
        <v>6</v>
      </c>
      <c r="O260" s="6" t="s">
        <v>6</v>
      </c>
      <c r="P260" s="6" t="s">
        <v>6</v>
      </c>
      <c r="Q260" s="6">
        <v>0</v>
      </c>
    </row>
    <row r="261" spans="1:17" x14ac:dyDescent="0.25">
      <c r="A261" s="6" t="s">
        <v>69</v>
      </c>
      <c r="B261" s="6">
        <v>30062021</v>
      </c>
      <c r="C261" s="6">
        <v>2</v>
      </c>
      <c r="D261" s="6">
        <v>50</v>
      </c>
      <c r="E261" s="6">
        <v>1</v>
      </c>
      <c r="F261" s="6">
        <v>622600</v>
      </c>
      <c r="G261" s="6">
        <v>0</v>
      </c>
      <c r="H261" s="6">
        <v>0</v>
      </c>
      <c r="I261" s="6" t="s">
        <v>48</v>
      </c>
      <c r="J261" s="6" t="s">
        <v>2</v>
      </c>
      <c r="K261" s="6" t="s">
        <v>3</v>
      </c>
      <c r="L261" s="6" t="s">
        <v>4</v>
      </c>
      <c r="M261" s="6" t="s">
        <v>5</v>
      </c>
      <c r="N261" s="6" t="s">
        <v>6</v>
      </c>
      <c r="O261" s="6" t="s">
        <v>6</v>
      </c>
      <c r="P261" s="6" t="s">
        <v>6</v>
      </c>
      <c r="Q261" s="6">
        <v>0</v>
      </c>
    </row>
    <row r="262" spans="1:17" x14ac:dyDescent="0.25">
      <c r="A262" s="6" t="s">
        <v>69</v>
      </c>
      <c r="B262" s="6">
        <v>30062021</v>
      </c>
      <c r="C262" s="6">
        <v>3</v>
      </c>
      <c r="D262" s="6">
        <v>1</v>
      </c>
      <c r="E262" s="6">
        <v>1</v>
      </c>
      <c r="F262" s="6">
        <v>622700</v>
      </c>
      <c r="G262" s="6">
        <v>0</v>
      </c>
      <c r="H262" s="6">
        <v>0</v>
      </c>
      <c r="I262" s="6" t="s">
        <v>49</v>
      </c>
      <c r="J262" s="6" t="s">
        <v>2</v>
      </c>
      <c r="K262" s="6" t="s">
        <v>3</v>
      </c>
      <c r="L262" s="6" t="s">
        <v>4</v>
      </c>
      <c r="M262" s="6" t="s">
        <v>5</v>
      </c>
      <c r="N262" s="6" t="s">
        <v>6</v>
      </c>
      <c r="O262" s="6" t="s">
        <v>6</v>
      </c>
      <c r="P262" s="6" t="s">
        <v>6</v>
      </c>
      <c r="Q262" s="6">
        <v>0</v>
      </c>
    </row>
    <row r="263" spans="1:17" x14ac:dyDescent="0.25">
      <c r="A263" s="6" t="s">
        <v>69</v>
      </c>
      <c r="B263" s="6">
        <v>30062021</v>
      </c>
      <c r="C263" s="6">
        <v>3</v>
      </c>
      <c r="D263" s="6">
        <v>2</v>
      </c>
      <c r="E263" s="6">
        <v>1</v>
      </c>
      <c r="F263" s="6">
        <v>625100</v>
      </c>
      <c r="G263" s="6">
        <v>0</v>
      </c>
      <c r="H263" s="6">
        <v>0</v>
      </c>
      <c r="I263" s="6" t="s">
        <v>137</v>
      </c>
      <c r="J263" s="6" t="s">
        <v>2</v>
      </c>
      <c r="K263" s="6" t="s">
        <v>3</v>
      </c>
      <c r="L263" s="6" t="s">
        <v>4</v>
      </c>
      <c r="M263" s="6" t="s">
        <v>5</v>
      </c>
      <c r="N263" s="6" t="s">
        <v>6</v>
      </c>
      <c r="O263" s="6" t="s">
        <v>6</v>
      </c>
      <c r="P263" s="6" t="s">
        <v>6</v>
      </c>
      <c r="Q263" s="6">
        <v>0</v>
      </c>
    </row>
    <row r="264" spans="1:17" x14ac:dyDescent="0.25">
      <c r="A264" s="6" t="s">
        <v>69</v>
      </c>
      <c r="B264" s="6">
        <v>30062021</v>
      </c>
      <c r="C264" s="6">
        <v>3</v>
      </c>
      <c r="D264" s="6">
        <v>3</v>
      </c>
      <c r="E264" s="6">
        <v>1</v>
      </c>
      <c r="F264" s="6">
        <v>625105</v>
      </c>
      <c r="G264" s="6">
        <v>0</v>
      </c>
      <c r="H264" s="6">
        <v>0</v>
      </c>
      <c r="I264" s="6" t="s">
        <v>138</v>
      </c>
      <c r="J264" s="6" t="s">
        <v>2</v>
      </c>
      <c r="K264" s="6" t="s">
        <v>3</v>
      </c>
      <c r="L264" s="6" t="s">
        <v>4</v>
      </c>
      <c r="M264" s="6" t="s">
        <v>5</v>
      </c>
      <c r="N264" s="6" t="s">
        <v>6</v>
      </c>
      <c r="O264" s="6" t="s">
        <v>6</v>
      </c>
      <c r="P264" s="6" t="s">
        <v>6</v>
      </c>
      <c r="Q264" s="6">
        <v>0</v>
      </c>
    </row>
    <row r="265" spans="1:17" x14ac:dyDescent="0.25">
      <c r="A265" s="6" t="s">
        <v>69</v>
      </c>
      <c r="B265" s="6">
        <v>30062021</v>
      </c>
      <c r="C265" s="6">
        <v>3</v>
      </c>
      <c r="D265" s="6">
        <v>4</v>
      </c>
      <c r="E265" s="6">
        <v>1</v>
      </c>
      <c r="F265" s="6">
        <v>625110</v>
      </c>
      <c r="G265" s="6">
        <v>0</v>
      </c>
      <c r="H265" s="6">
        <v>0</v>
      </c>
      <c r="I265" s="6" t="s">
        <v>139</v>
      </c>
      <c r="J265" s="6" t="s">
        <v>2</v>
      </c>
      <c r="K265" s="6" t="s">
        <v>3</v>
      </c>
      <c r="L265" s="6" t="s">
        <v>4</v>
      </c>
      <c r="M265" s="6" t="s">
        <v>5</v>
      </c>
      <c r="N265" s="6" t="s">
        <v>6</v>
      </c>
      <c r="O265" s="6" t="s">
        <v>6</v>
      </c>
      <c r="P265" s="6" t="s">
        <v>6</v>
      </c>
      <c r="Q265" s="6">
        <v>0</v>
      </c>
    </row>
    <row r="266" spans="1:17" x14ac:dyDescent="0.25">
      <c r="A266" s="6" t="s">
        <v>69</v>
      </c>
      <c r="B266" s="6">
        <v>30062021</v>
      </c>
      <c r="C266" s="6">
        <v>3</v>
      </c>
      <c r="D266" s="6">
        <v>5</v>
      </c>
      <c r="E266" s="6">
        <v>1</v>
      </c>
      <c r="F266" s="6">
        <v>625111</v>
      </c>
      <c r="G266" s="6">
        <v>0</v>
      </c>
      <c r="H266" s="6">
        <v>0</v>
      </c>
      <c r="I266" s="6" t="s">
        <v>140</v>
      </c>
      <c r="J266" s="6" t="s">
        <v>2</v>
      </c>
      <c r="K266" s="6" t="s">
        <v>3</v>
      </c>
      <c r="L266" s="6" t="s">
        <v>4</v>
      </c>
      <c r="M266" s="6" t="s">
        <v>5</v>
      </c>
      <c r="N266" s="6" t="s">
        <v>6</v>
      </c>
      <c r="O266" s="6" t="s">
        <v>6</v>
      </c>
      <c r="P266" s="6" t="s">
        <v>6</v>
      </c>
      <c r="Q266" s="6">
        <v>0</v>
      </c>
    </row>
    <row r="267" spans="1:17" x14ac:dyDescent="0.25">
      <c r="A267" s="6" t="s">
        <v>69</v>
      </c>
      <c r="B267" s="6">
        <v>30062021</v>
      </c>
      <c r="C267" s="6">
        <v>3</v>
      </c>
      <c r="D267" s="6">
        <v>6</v>
      </c>
      <c r="E267" s="6">
        <v>1</v>
      </c>
      <c r="F267" s="6">
        <v>625113</v>
      </c>
      <c r="G267" s="6">
        <v>0</v>
      </c>
      <c r="H267" s="6">
        <v>0</v>
      </c>
      <c r="I267" s="6" t="s">
        <v>141</v>
      </c>
      <c r="J267" s="6" t="s">
        <v>2</v>
      </c>
      <c r="K267" s="6" t="s">
        <v>3</v>
      </c>
      <c r="L267" s="6" t="s">
        <v>4</v>
      </c>
      <c r="M267" s="6" t="s">
        <v>5</v>
      </c>
      <c r="N267" s="6" t="s">
        <v>6</v>
      </c>
      <c r="O267" s="6" t="s">
        <v>6</v>
      </c>
      <c r="P267" s="6" t="s">
        <v>6</v>
      </c>
      <c r="Q267" s="6">
        <v>0</v>
      </c>
    </row>
    <row r="268" spans="1:17" x14ac:dyDescent="0.25">
      <c r="A268" s="6" t="s">
        <v>69</v>
      </c>
      <c r="B268" s="6">
        <v>30062021</v>
      </c>
      <c r="C268" s="6">
        <v>3</v>
      </c>
      <c r="D268" s="6">
        <v>7</v>
      </c>
      <c r="E268" s="6">
        <v>1</v>
      </c>
      <c r="F268" s="6">
        <v>625114</v>
      </c>
      <c r="G268" s="6">
        <v>0</v>
      </c>
      <c r="H268" s="6">
        <v>0</v>
      </c>
      <c r="I268" s="6" t="s">
        <v>142</v>
      </c>
      <c r="J268" s="6" t="s">
        <v>2</v>
      </c>
      <c r="K268" s="6" t="s">
        <v>3</v>
      </c>
      <c r="L268" s="6" t="s">
        <v>4</v>
      </c>
      <c r="M268" s="6" t="s">
        <v>5</v>
      </c>
      <c r="N268" s="6" t="s">
        <v>6</v>
      </c>
      <c r="O268" s="6" t="s">
        <v>6</v>
      </c>
      <c r="P268" s="6" t="s">
        <v>6</v>
      </c>
      <c r="Q268" s="6">
        <v>0</v>
      </c>
    </row>
    <row r="269" spans="1:17" x14ac:dyDescent="0.25">
      <c r="A269" s="6" t="s">
        <v>69</v>
      </c>
      <c r="B269" s="6">
        <v>30062021</v>
      </c>
      <c r="C269" s="6">
        <v>3</v>
      </c>
      <c r="D269" s="6">
        <v>8</v>
      </c>
      <c r="E269" s="6">
        <v>1</v>
      </c>
      <c r="F269" s="6">
        <v>625117</v>
      </c>
      <c r="G269" s="6">
        <v>0</v>
      </c>
      <c r="H269" s="6">
        <v>0</v>
      </c>
      <c r="I269" s="6" t="s">
        <v>143</v>
      </c>
      <c r="J269" s="6" t="s">
        <v>2</v>
      </c>
      <c r="K269" s="6" t="s">
        <v>3</v>
      </c>
      <c r="L269" s="6" t="s">
        <v>4</v>
      </c>
      <c r="M269" s="6" t="s">
        <v>5</v>
      </c>
      <c r="N269" s="6" t="s">
        <v>6</v>
      </c>
      <c r="O269" s="6" t="s">
        <v>6</v>
      </c>
      <c r="P269" s="6" t="s">
        <v>6</v>
      </c>
      <c r="Q269" s="6">
        <v>0</v>
      </c>
    </row>
    <row r="270" spans="1:17" x14ac:dyDescent="0.25">
      <c r="A270" s="6" t="s">
        <v>69</v>
      </c>
      <c r="B270" s="6">
        <v>30062021</v>
      </c>
      <c r="C270" s="6">
        <v>3</v>
      </c>
      <c r="D270" s="6">
        <v>9</v>
      </c>
      <c r="E270" s="6">
        <v>1</v>
      </c>
      <c r="F270" s="6">
        <v>625118</v>
      </c>
      <c r="G270" s="6">
        <v>0</v>
      </c>
      <c r="H270" s="6">
        <v>0</v>
      </c>
      <c r="I270" s="6" t="s">
        <v>144</v>
      </c>
      <c r="J270" s="6" t="s">
        <v>2</v>
      </c>
      <c r="K270" s="6" t="s">
        <v>3</v>
      </c>
      <c r="L270" s="6" t="s">
        <v>4</v>
      </c>
      <c r="M270" s="6" t="s">
        <v>5</v>
      </c>
      <c r="N270" s="6" t="s">
        <v>6</v>
      </c>
      <c r="O270" s="6" t="s">
        <v>6</v>
      </c>
      <c r="P270" s="6" t="s">
        <v>6</v>
      </c>
      <c r="Q270" s="6">
        <v>0</v>
      </c>
    </row>
    <row r="271" spans="1:17" x14ac:dyDescent="0.25">
      <c r="A271" s="6" t="s">
        <v>69</v>
      </c>
      <c r="B271" s="6">
        <v>30062021</v>
      </c>
      <c r="C271" s="6">
        <v>3</v>
      </c>
      <c r="D271" s="6">
        <v>10</v>
      </c>
      <c r="E271" s="6">
        <v>1</v>
      </c>
      <c r="F271" s="6">
        <v>625119</v>
      </c>
      <c r="G271" s="6">
        <v>0</v>
      </c>
      <c r="H271" s="6">
        <v>0</v>
      </c>
      <c r="I271" s="6" t="s">
        <v>145</v>
      </c>
      <c r="J271" s="6" t="s">
        <v>2</v>
      </c>
      <c r="K271" s="6" t="s">
        <v>3</v>
      </c>
      <c r="L271" s="6" t="s">
        <v>4</v>
      </c>
      <c r="M271" s="6" t="s">
        <v>5</v>
      </c>
      <c r="N271" s="6" t="s">
        <v>6</v>
      </c>
      <c r="O271" s="6" t="s">
        <v>6</v>
      </c>
      <c r="P271" s="6" t="s">
        <v>6</v>
      </c>
      <c r="Q271" s="6">
        <v>0</v>
      </c>
    </row>
    <row r="272" spans="1:17" x14ac:dyDescent="0.25">
      <c r="A272" s="6" t="s">
        <v>69</v>
      </c>
      <c r="B272" s="6">
        <v>30062021</v>
      </c>
      <c r="C272" s="6">
        <v>3</v>
      </c>
      <c r="D272" s="6">
        <v>11</v>
      </c>
      <c r="E272" s="6">
        <v>1</v>
      </c>
      <c r="F272" s="6">
        <v>625120</v>
      </c>
      <c r="G272" s="6">
        <v>0</v>
      </c>
      <c r="H272" s="6">
        <v>0</v>
      </c>
      <c r="I272" s="6" t="s">
        <v>146</v>
      </c>
      <c r="J272" s="6" t="s">
        <v>2</v>
      </c>
      <c r="K272" s="6" t="s">
        <v>3</v>
      </c>
      <c r="L272" s="6" t="s">
        <v>4</v>
      </c>
      <c r="M272" s="6" t="s">
        <v>5</v>
      </c>
      <c r="N272" s="6" t="s">
        <v>6</v>
      </c>
      <c r="O272" s="6" t="s">
        <v>6</v>
      </c>
      <c r="P272" s="6" t="s">
        <v>6</v>
      </c>
      <c r="Q272" s="6">
        <v>0</v>
      </c>
    </row>
    <row r="273" spans="1:17" x14ac:dyDescent="0.25">
      <c r="A273" s="6" t="s">
        <v>69</v>
      </c>
      <c r="B273" s="6">
        <v>30062021</v>
      </c>
      <c r="C273" s="6">
        <v>3</v>
      </c>
      <c r="D273" s="6">
        <v>12</v>
      </c>
      <c r="E273" s="6">
        <v>1</v>
      </c>
      <c r="F273" s="6">
        <v>625600</v>
      </c>
      <c r="G273" s="6">
        <v>0</v>
      </c>
      <c r="H273" s="6">
        <v>0</v>
      </c>
      <c r="I273" s="6" t="s">
        <v>147</v>
      </c>
      <c r="J273" s="6" t="s">
        <v>2</v>
      </c>
      <c r="K273" s="6" t="s">
        <v>3</v>
      </c>
      <c r="L273" s="6" t="s">
        <v>4</v>
      </c>
      <c r="M273" s="6" t="s">
        <v>5</v>
      </c>
      <c r="N273" s="6" t="s">
        <v>6</v>
      </c>
      <c r="O273" s="6" t="s">
        <v>6</v>
      </c>
      <c r="P273" s="6" t="s">
        <v>6</v>
      </c>
      <c r="Q273" s="6">
        <v>0</v>
      </c>
    </row>
    <row r="274" spans="1:17" x14ac:dyDescent="0.25">
      <c r="A274" s="6" t="s">
        <v>69</v>
      </c>
      <c r="B274" s="6">
        <v>30062021</v>
      </c>
      <c r="C274" s="6">
        <v>3</v>
      </c>
      <c r="D274" s="6">
        <v>13</v>
      </c>
      <c r="E274" s="6">
        <v>1</v>
      </c>
      <c r="F274" s="6">
        <v>626100</v>
      </c>
      <c r="G274" s="6">
        <v>0</v>
      </c>
      <c r="H274" s="6">
        <v>0</v>
      </c>
      <c r="I274" s="6" t="s">
        <v>50</v>
      </c>
      <c r="J274" s="6" t="s">
        <v>2</v>
      </c>
      <c r="K274" s="6" t="s">
        <v>3</v>
      </c>
      <c r="L274" s="6" t="s">
        <v>4</v>
      </c>
      <c r="M274" s="6" t="s">
        <v>5</v>
      </c>
      <c r="N274" s="6" t="s">
        <v>6</v>
      </c>
      <c r="O274" s="6" t="s">
        <v>6</v>
      </c>
      <c r="P274" s="6" t="s">
        <v>6</v>
      </c>
      <c r="Q274" s="6">
        <v>0</v>
      </c>
    </row>
    <row r="275" spans="1:17" x14ac:dyDescent="0.25">
      <c r="A275" s="6" t="s">
        <v>69</v>
      </c>
      <c r="B275" s="6">
        <v>30062021</v>
      </c>
      <c r="C275" s="6">
        <v>3</v>
      </c>
      <c r="D275" s="6">
        <v>14</v>
      </c>
      <c r="E275" s="6">
        <v>1</v>
      </c>
      <c r="F275" s="6">
        <v>626200</v>
      </c>
      <c r="G275" s="6">
        <v>0</v>
      </c>
      <c r="H275" s="6">
        <v>0</v>
      </c>
      <c r="I275" s="6" t="s">
        <v>51</v>
      </c>
      <c r="J275" s="6" t="s">
        <v>2</v>
      </c>
      <c r="K275" s="6" t="s">
        <v>3</v>
      </c>
      <c r="L275" s="6" t="s">
        <v>4</v>
      </c>
      <c r="M275" s="6" t="s">
        <v>5</v>
      </c>
      <c r="N275" s="6" t="s">
        <v>6</v>
      </c>
      <c r="O275" s="6" t="s">
        <v>6</v>
      </c>
      <c r="P275" s="6" t="s">
        <v>6</v>
      </c>
      <c r="Q275" s="6">
        <v>0</v>
      </c>
    </row>
    <row r="276" spans="1:17" x14ac:dyDescent="0.25">
      <c r="A276" s="6" t="s">
        <v>69</v>
      </c>
      <c r="B276" s="6">
        <v>30062021</v>
      </c>
      <c r="C276" s="6">
        <v>3</v>
      </c>
      <c r="D276" s="6">
        <v>15</v>
      </c>
      <c r="E276" s="6">
        <v>1</v>
      </c>
      <c r="F276" s="6">
        <v>627200</v>
      </c>
      <c r="G276" s="6">
        <v>0</v>
      </c>
      <c r="H276" s="6">
        <v>0</v>
      </c>
      <c r="I276" s="6" t="s">
        <v>52</v>
      </c>
      <c r="J276" s="6" t="s">
        <v>2</v>
      </c>
      <c r="K276" s="6" t="s">
        <v>3</v>
      </c>
      <c r="L276" s="6" t="s">
        <v>4</v>
      </c>
      <c r="M276" s="6" t="s">
        <v>5</v>
      </c>
      <c r="N276" s="6" t="s">
        <v>6</v>
      </c>
      <c r="O276" s="6" t="s">
        <v>6</v>
      </c>
      <c r="P276" s="6" t="s">
        <v>6</v>
      </c>
      <c r="Q276" s="6">
        <v>0</v>
      </c>
    </row>
    <row r="277" spans="1:17" x14ac:dyDescent="0.25">
      <c r="A277" s="6" t="s">
        <v>69</v>
      </c>
      <c r="B277" s="6">
        <v>30062021</v>
      </c>
      <c r="C277" s="6">
        <v>3</v>
      </c>
      <c r="D277" s="6">
        <v>16</v>
      </c>
      <c r="E277" s="6">
        <v>1</v>
      </c>
      <c r="F277" s="6">
        <v>627210</v>
      </c>
      <c r="G277" s="6">
        <v>0</v>
      </c>
      <c r="H277" s="6">
        <v>0</v>
      </c>
      <c r="I277" s="6" t="s">
        <v>53</v>
      </c>
      <c r="J277" s="6" t="s">
        <v>2</v>
      </c>
      <c r="K277" s="6" t="s">
        <v>3</v>
      </c>
      <c r="L277" s="6" t="s">
        <v>4</v>
      </c>
      <c r="M277" s="6" t="s">
        <v>5</v>
      </c>
      <c r="N277" s="6" t="s">
        <v>6</v>
      </c>
      <c r="O277" s="6" t="s">
        <v>6</v>
      </c>
      <c r="P277" s="6" t="s">
        <v>6</v>
      </c>
      <c r="Q277" s="6">
        <v>0</v>
      </c>
    </row>
    <row r="278" spans="1:17" x14ac:dyDescent="0.25">
      <c r="A278" s="6" t="s">
        <v>69</v>
      </c>
      <c r="B278" s="6">
        <v>30062021</v>
      </c>
      <c r="C278" s="6">
        <v>3</v>
      </c>
      <c r="D278" s="6">
        <v>17</v>
      </c>
      <c r="E278" s="6">
        <v>1</v>
      </c>
      <c r="F278" s="6">
        <v>641100</v>
      </c>
      <c r="G278" s="6">
        <v>0</v>
      </c>
      <c r="H278" s="6">
        <v>0</v>
      </c>
      <c r="I278" s="6" t="s">
        <v>54</v>
      </c>
      <c r="J278" s="6" t="s">
        <v>2</v>
      </c>
      <c r="K278" s="6" t="s">
        <v>3</v>
      </c>
      <c r="L278" s="6" t="s">
        <v>4</v>
      </c>
      <c r="M278" s="6" t="s">
        <v>5</v>
      </c>
      <c r="N278" s="6" t="s">
        <v>6</v>
      </c>
      <c r="O278" s="6" t="s">
        <v>6</v>
      </c>
      <c r="P278" s="6" t="s">
        <v>6</v>
      </c>
      <c r="Q278" s="6">
        <v>0</v>
      </c>
    </row>
    <row r="279" spans="1:17" x14ac:dyDescent="0.25">
      <c r="A279" s="6" t="s">
        <v>69</v>
      </c>
      <c r="B279" s="6">
        <v>30062021</v>
      </c>
      <c r="C279" s="6">
        <v>3</v>
      </c>
      <c r="D279" s="6">
        <v>18</v>
      </c>
      <c r="E279" s="6">
        <v>1</v>
      </c>
      <c r="F279" s="6">
        <v>644000</v>
      </c>
      <c r="G279" s="6">
        <v>0</v>
      </c>
      <c r="H279" s="6">
        <v>0</v>
      </c>
      <c r="I279" s="6" t="s">
        <v>55</v>
      </c>
      <c r="J279" s="6" t="s">
        <v>2</v>
      </c>
      <c r="K279" s="6" t="s">
        <v>3</v>
      </c>
      <c r="L279" s="6" t="s">
        <v>4</v>
      </c>
      <c r="M279" s="6" t="s">
        <v>5</v>
      </c>
      <c r="N279" s="6" t="s">
        <v>6</v>
      </c>
      <c r="O279" s="6" t="s">
        <v>6</v>
      </c>
      <c r="P279" s="6" t="s">
        <v>6</v>
      </c>
      <c r="Q279" s="6">
        <v>0</v>
      </c>
    </row>
    <row r="280" spans="1:17" x14ac:dyDescent="0.25">
      <c r="A280" s="6" t="s">
        <v>69</v>
      </c>
      <c r="B280" s="6">
        <v>30062021</v>
      </c>
      <c r="C280" s="6">
        <v>3</v>
      </c>
      <c r="D280" s="6">
        <v>19</v>
      </c>
      <c r="E280" s="6">
        <v>1</v>
      </c>
      <c r="F280" s="6">
        <v>644001</v>
      </c>
      <c r="G280" s="6">
        <v>0</v>
      </c>
      <c r="H280" s="6">
        <v>0</v>
      </c>
      <c r="I280" s="6" t="s">
        <v>96</v>
      </c>
      <c r="J280" s="6" t="s">
        <v>2</v>
      </c>
      <c r="K280" s="6" t="s">
        <v>3</v>
      </c>
      <c r="L280" s="6" t="s">
        <v>4</v>
      </c>
      <c r="M280" s="6" t="s">
        <v>5</v>
      </c>
      <c r="N280" s="6" t="s">
        <v>6</v>
      </c>
      <c r="O280" s="6" t="s">
        <v>6</v>
      </c>
      <c r="P280" s="6" t="s">
        <v>6</v>
      </c>
      <c r="Q280" s="6">
        <v>0</v>
      </c>
    </row>
    <row r="281" spans="1:17" x14ac:dyDescent="0.25">
      <c r="A281" s="6" t="s">
        <v>69</v>
      </c>
      <c r="B281" s="6">
        <v>30062021</v>
      </c>
      <c r="C281" s="6">
        <v>3</v>
      </c>
      <c r="D281" s="6">
        <v>20</v>
      </c>
      <c r="E281" s="6">
        <v>1</v>
      </c>
      <c r="F281" s="6">
        <v>644104</v>
      </c>
      <c r="G281" s="6">
        <v>0</v>
      </c>
      <c r="H281" s="6">
        <v>0</v>
      </c>
      <c r="I281" s="6" t="s">
        <v>97</v>
      </c>
      <c r="J281" s="6" t="s">
        <v>2</v>
      </c>
      <c r="K281" s="6" t="s">
        <v>3</v>
      </c>
      <c r="L281" s="6" t="s">
        <v>4</v>
      </c>
      <c r="M281" s="6" t="s">
        <v>5</v>
      </c>
      <c r="N281" s="6" t="s">
        <v>6</v>
      </c>
      <c r="O281" s="6" t="s">
        <v>6</v>
      </c>
      <c r="P281" s="6" t="s">
        <v>6</v>
      </c>
      <c r="Q281" s="6">
        <v>0</v>
      </c>
    </row>
    <row r="282" spans="1:17" x14ac:dyDescent="0.25">
      <c r="A282" s="6" t="s">
        <v>69</v>
      </c>
      <c r="B282" s="6">
        <v>30062021</v>
      </c>
      <c r="C282" s="6">
        <v>3</v>
      </c>
      <c r="D282" s="6">
        <v>21</v>
      </c>
      <c r="E282" s="6">
        <v>1</v>
      </c>
      <c r="F282" s="6">
        <v>644151</v>
      </c>
      <c r="G282" s="6">
        <v>0</v>
      </c>
      <c r="H282" s="6">
        <v>0</v>
      </c>
      <c r="I282" s="6" t="s">
        <v>148</v>
      </c>
      <c r="J282" s="6" t="s">
        <v>2</v>
      </c>
      <c r="K282" s="6" t="s">
        <v>3</v>
      </c>
      <c r="L282" s="6" t="s">
        <v>4</v>
      </c>
      <c r="M282" s="6" t="s">
        <v>5</v>
      </c>
      <c r="N282" s="6" t="s">
        <v>6</v>
      </c>
      <c r="O282" s="6" t="s">
        <v>6</v>
      </c>
      <c r="P282" s="6" t="s">
        <v>6</v>
      </c>
      <c r="Q282" s="6">
        <v>0</v>
      </c>
    </row>
    <row r="283" spans="1:17" x14ac:dyDescent="0.25">
      <c r="A283" s="6" t="s">
        <v>69</v>
      </c>
      <c r="B283" s="6">
        <v>30062021</v>
      </c>
      <c r="C283" s="6">
        <v>3</v>
      </c>
      <c r="D283" s="6">
        <v>23</v>
      </c>
      <c r="E283" s="6">
        <v>1</v>
      </c>
      <c r="F283" s="6">
        <v>645100</v>
      </c>
      <c r="G283" s="6">
        <v>0</v>
      </c>
      <c r="H283" s="6">
        <v>0</v>
      </c>
      <c r="I283" s="6" t="s">
        <v>56</v>
      </c>
      <c r="J283" s="6" t="s">
        <v>2</v>
      </c>
      <c r="K283" s="6" t="s">
        <v>3</v>
      </c>
      <c r="L283" s="6" t="s">
        <v>4</v>
      </c>
      <c r="M283" s="6" t="s">
        <v>5</v>
      </c>
      <c r="N283" s="6" t="s">
        <v>6</v>
      </c>
      <c r="O283" s="6" t="s">
        <v>6</v>
      </c>
      <c r="P283" s="6" t="s">
        <v>6</v>
      </c>
      <c r="Q283" s="6">
        <v>0</v>
      </c>
    </row>
    <row r="284" spans="1:17" x14ac:dyDescent="0.25">
      <c r="A284" s="6" t="s">
        <v>69</v>
      </c>
      <c r="B284" s="6">
        <v>30062021</v>
      </c>
      <c r="C284" s="6">
        <v>3</v>
      </c>
      <c r="D284" s="6">
        <v>24</v>
      </c>
      <c r="E284" s="6">
        <v>1</v>
      </c>
      <c r="F284" s="6">
        <v>645250</v>
      </c>
      <c r="G284" s="6">
        <v>0</v>
      </c>
      <c r="H284" s="6">
        <v>0</v>
      </c>
      <c r="I284" s="6" t="s">
        <v>27</v>
      </c>
      <c r="J284" s="6" t="s">
        <v>2</v>
      </c>
      <c r="K284" s="6" t="s">
        <v>3</v>
      </c>
      <c r="L284" s="6" t="s">
        <v>4</v>
      </c>
      <c r="M284" s="6" t="s">
        <v>5</v>
      </c>
      <c r="N284" s="6" t="s">
        <v>6</v>
      </c>
      <c r="O284" s="6" t="s">
        <v>6</v>
      </c>
      <c r="P284" s="6" t="s">
        <v>6</v>
      </c>
      <c r="Q284" s="6">
        <v>0</v>
      </c>
    </row>
    <row r="285" spans="1:17" x14ac:dyDescent="0.25">
      <c r="A285" s="6" t="s">
        <v>69</v>
      </c>
      <c r="B285" s="6">
        <v>30062021</v>
      </c>
      <c r="C285" s="6">
        <v>3</v>
      </c>
      <c r="D285" s="6">
        <v>25</v>
      </c>
      <c r="E285" s="6">
        <v>1</v>
      </c>
      <c r="F285" s="6">
        <v>645300</v>
      </c>
      <c r="G285" s="6">
        <v>0</v>
      </c>
      <c r="H285" s="6">
        <v>0</v>
      </c>
      <c r="I285" s="6" t="s">
        <v>57</v>
      </c>
      <c r="J285" s="6" t="s">
        <v>2</v>
      </c>
      <c r="K285" s="6" t="s">
        <v>3</v>
      </c>
      <c r="L285" s="6" t="s">
        <v>4</v>
      </c>
      <c r="M285" s="6" t="s">
        <v>5</v>
      </c>
      <c r="N285" s="6" t="s">
        <v>6</v>
      </c>
      <c r="O285" s="6" t="s">
        <v>6</v>
      </c>
      <c r="P285" s="6" t="s">
        <v>6</v>
      </c>
      <c r="Q285" s="6">
        <v>0</v>
      </c>
    </row>
    <row r="286" spans="1:17" x14ac:dyDescent="0.25">
      <c r="A286" s="6" t="s">
        <v>69</v>
      </c>
      <c r="B286" s="6">
        <v>30062021</v>
      </c>
      <c r="C286" s="6">
        <v>3</v>
      </c>
      <c r="D286" s="6">
        <v>26</v>
      </c>
      <c r="E286" s="6">
        <v>1</v>
      </c>
      <c r="F286" s="6">
        <v>645400</v>
      </c>
      <c r="G286" s="6">
        <v>0</v>
      </c>
      <c r="H286" s="6">
        <v>0</v>
      </c>
      <c r="I286" s="6" t="s">
        <v>58</v>
      </c>
      <c r="J286" s="6" t="s">
        <v>2</v>
      </c>
      <c r="K286" s="6" t="s">
        <v>3</v>
      </c>
      <c r="L286" s="6" t="s">
        <v>4</v>
      </c>
      <c r="M286" s="6" t="s">
        <v>5</v>
      </c>
      <c r="N286" s="6" t="s">
        <v>6</v>
      </c>
      <c r="O286" s="6" t="s">
        <v>6</v>
      </c>
      <c r="P286" s="6" t="s">
        <v>6</v>
      </c>
      <c r="Q286" s="6">
        <v>0</v>
      </c>
    </row>
    <row r="287" spans="1:17" x14ac:dyDescent="0.25">
      <c r="A287" s="6" t="s">
        <v>69</v>
      </c>
      <c r="B287" s="6">
        <v>30062021</v>
      </c>
      <c r="C287" s="6">
        <v>3</v>
      </c>
      <c r="D287" s="6">
        <v>27</v>
      </c>
      <c r="E287" s="6">
        <v>1</v>
      </c>
      <c r="F287" s="6">
        <v>645450</v>
      </c>
      <c r="G287" s="6">
        <v>0</v>
      </c>
      <c r="H287" s="6">
        <v>0</v>
      </c>
      <c r="I287" s="6" t="s">
        <v>59</v>
      </c>
      <c r="J287" s="6" t="s">
        <v>2</v>
      </c>
      <c r="K287" s="6" t="s">
        <v>3</v>
      </c>
      <c r="L287" s="6" t="s">
        <v>4</v>
      </c>
      <c r="M287" s="6" t="s">
        <v>5</v>
      </c>
      <c r="N287" s="6" t="s">
        <v>6</v>
      </c>
      <c r="O287" s="6" t="s">
        <v>6</v>
      </c>
      <c r="P287" s="6" t="s">
        <v>6</v>
      </c>
      <c r="Q287" s="6">
        <v>0</v>
      </c>
    </row>
    <row r="288" spans="1:17" x14ac:dyDescent="0.25">
      <c r="A288" s="6" t="s">
        <v>69</v>
      </c>
      <c r="B288" s="6">
        <v>30062021</v>
      </c>
      <c r="C288" s="6">
        <v>3</v>
      </c>
      <c r="D288" s="6">
        <v>28</v>
      </c>
      <c r="E288" s="6">
        <v>1</v>
      </c>
      <c r="F288" s="6">
        <v>647500</v>
      </c>
      <c r="G288" s="6">
        <v>0</v>
      </c>
      <c r="H288" s="6">
        <v>0</v>
      </c>
      <c r="I288" s="6" t="s">
        <v>60</v>
      </c>
      <c r="J288" s="6" t="s">
        <v>2</v>
      </c>
      <c r="K288" s="6" t="s">
        <v>3</v>
      </c>
      <c r="L288" s="6" t="s">
        <v>4</v>
      </c>
      <c r="M288" s="6" t="s">
        <v>5</v>
      </c>
      <c r="N288" s="6" t="s">
        <v>6</v>
      </c>
      <c r="O288" s="6" t="s">
        <v>6</v>
      </c>
      <c r="P288" s="6" t="s">
        <v>6</v>
      </c>
      <c r="Q288" s="6">
        <v>0</v>
      </c>
    </row>
    <row r="289" spans="1:17" x14ac:dyDescent="0.25">
      <c r="A289" s="6" t="s">
        <v>69</v>
      </c>
      <c r="B289" s="6">
        <v>30062021</v>
      </c>
      <c r="C289" s="6">
        <v>3</v>
      </c>
      <c r="D289" s="6">
        <v>29</v>
      </c>
      <c r="E289" s="6">
        <v>1</v>
      </c>
      <c r="F289" s="6">
        <v>658000</v>
      </c>
      <c r="G289" s="6">
        <v>0</v>
      </c>
      <c r="H289" s="6">
        <v>0</v>
      </c>
      <c r="I289" s="6" t="s">
        <v>61</v>
      </c>
      <c r="J289" s="6" t="s">
        <v>2</v>
      </c>
      <c r="K289" s="6" t="s">
        <v>3</v>
      </c>
      <c r="L289" s="6" t="s">
        <v>4</v>
      </c>
      <c r="M289" s="6" t="s">
        <v>5</v>
      </c>
      <c r="N289" s="6" t="s">
        <v>6</v>
      </c>
      <c r="O289" s="6" t="s">
        <v>6</v>
      </c>
      <c r="P289" s="6" t="s">
        <v>6</v>
      </c>
      <c r="Q289" s="6">
        <v>0</v>
      </c>
    </row>
    <row r="290" spans="1:17" x14ac:dyDescent="0.25">
      <c r="A290" s="6" t="s">
        <v>69</v>
      </c>
      <c r="B290" s="6">
        <v>30062021</v>
      </c>
      <c r="C290" s="6">
        <v>3</v>
      </c>
      <c r="D290" s="6">
        <v>30</v>
      </c>
      <c r="E290" s="6">
        <v>1</v>
      </c>
      <c r="F290" s="6">
        <v>661104</v>
      </c>
      <c r="G290" s="6">
        <v>0</v>
      </c>
      <c r="H290" s="6">
        <v>0</v>
      </c>
      <c r="I290" s="6" t="s">
        <v>46</v>
      </c>
      <c r="J290" s="6" t="s">
        <v>2</v>
      </c>
      <c r="K290" s="6" t="s">
        <v>3</v>
      </c>
      <c r="L290" s="6" t="s">
        <v>4</v>
      </c>
      <c r="M290" s="6" t="s">
        <v>5</v>
      </c>
      <c r="N290" s="6" t="s">
        <v>6</v>
      </c>
      <c r="O290" s="6" t="s">
        <v>6</v>
      </c>
      <c r="P290" s="6" t="s">
        <v>6</v>
      </c>
      <c r="Q290" s="6">
        <v>0</v>
      </c>
    </row>
    <row r="291" spans="1:17" x14ac:dyDescent="0.25">
      <c r="A291" s="6" t="s">
        <v>69</v>
      </c>
      <c r="B291" s="6">
        <v>30062021</v>
      </c>
      <c r="C291" s="6">
        <v>3</v>
      </c>
      <c r="D291" s="6">
        <v>32</v>
      </c>
      <c r="E291" s="6">
        <v>1</v>
      </c>
      <c r="F291" s="6">
        <v>671200</v>
      </c>
      <c r="G291" s="6">
        <v>0</v>
      </c>
      <c r="H291" s="6">
        <v>0</v>
      </c>
      <c r="I291" s="6" t="s">
        <v>62</v>
      </c>
      <c r="J291" s="6" t="s">
        <v>2</v>
      </c>
      <c r="K291" s="6" t="s">
        <v>3</v>
      </c>
      <c r="L291" s="6" t="s">
        <v>4</v>
      </c>
      <c r="M291" s="6" t="s">
        <v>5</v>
      </c>
      <c r="N291" s="6" t="s">
        <v>6</v>
      </c>
      <c r="O291" s="6" t="s">
        <v>6</v>
      </c>
      <c r="P291" s="6" t="s">
        <v>6</v>
      </c>
      <c r="Q291" s="6">
        <v>0</v>
      </c>
    </row>
    <row r="292" spans="1:17" x14ac:dyDescent="0.25">
      <c r="A292" s="6" t="s">
        <v>69</v>
      </c>
      <c r="B292" s="6">
        <v>30062021</v>
      </c>
      <c r="C292" s="6">
        <v>3</v>
      </c>
      <c r="D292" s="6">
        <v>33</v>
      </c>
      <c r="E292" s="6">
        <v>1</v>
      </c>
      <c r="F292" s="6">
        <v>671800</v>
      </c>
      <c r="G292" s="6">
        <v>0</v>
      </c>
      <c r="H292" s="6">
        <v>0</v>
      </c>
      <c r="I292" s="6" t="s">
        <v>63</v>
      </c>
      <c r="J292" s="6" t="s">
        <v>2</v>
      </c>
      <c r="K292" s="6" t="s">
        <v>3</v>
      </c>
      <c r="L292" s="6" t="s">
        <v>4</v>
      </c>
      <c r="M292" s="6" t="s">
        <v>5</v>
      </c>
      <c r="N292" s="6" t="s">
        <v>6</v>
      </c>
      <c r="O292" s="6" t="s">
        <v>6</v>
      </c>
      <c r="P292" s="6" t="s">
        <v>6</v>
      </c>
      <c r="Q292" s="6">
        <v>0</v>
      </c>
    </row>
    <row r="293" spans="1:17" x14ac:dyDescent="0.25">
      <c r="A293" s="6" t="s">
        <v>69</v>
      </c>
      <c r="B293" s="6">
        <v>30062021</v>
      </c>
      <c r="C293" s="6">
        <v>3</v>
      </c>
      <c r="D293" s="6">
        <v>34</v>
      </c>
      <c r="E293" s="6">
        <v>1</v>
      </c>
      <c r="F293" s="6">
        <v>678800</v>
      </c>
      <c r="G293" s="6">
        <v>0</v>
      </c>
      <c r="H293" s="6">
        <v>0</v>
      </c>
      <c r="I293" s="6" t="s">
        <v>64</v>
      </c>
      <c r="J293" s="6" t="s">
        <v>2</v>
      </c>
      <c r="K293" s="6" t="s">
        <v>3</v>
      </c>
      <c r="L293" s="6" t="s">
        <v>4</v>
      </c>
      <c r="M293" s="6" t="s">
        <v>5</v>
      </c>
      <c r="N293" s="6" t="s">
        <v>6</v>
      </c>
      <c r="O293" s="6" t="s">
        <v>6</v>
      </c>
      <c r="P293" s="6" t="s">
        <v>6</v>
      </c>
      <c r="Q293" s="6">
        <v>0</v>
      </c>
    </row>
    <row r="294" spans="1:17" x14ac:dyDescent="0.25">
      <c r="A294" s="6" t="s">
        <v>69</v>
      </c>
      <c r="B294" s="6">
        <v>30062021</v>
      </c>
      <c r="C294" s="6">
        <v>3</v>
      </c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6" t="s">
        <v>69</v>
      </c>
      <c r="B295" s="6">
        <v>30062021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7" t="s">
        <v>69</v>
      </c>
      <c r="B296" s="7">
        <v>30062021</v>
      </c>
      <c r="C296" s="7">
        <v>3</v>
      </c>
      <c r="D296" s="7">
        <v>35</v>
      </c>
      <c r="E296" s="7">
        <v>1</v>
      </c>
      <c r="F296" s="7">
        <v>706001</v>
      </c>
      <c r="G296" s="7">
        <v>0</v>
      </c>
      <c r="H296" s="7">
        <v>0</v>
      </c>
      <c r="I296" s="7" t="s">
        <v>99</v>
      </c>
      <c r="J296" s="7" t="s">
        <v>2</v>
      </c>
      <c r="K296" s="7" t="s">
        <v>3</v>
      </c>
      <c r="L296" s="7" t="s">
        <v>4</v>
      </c>
      <c r="M296" s="7" t="s">
        <v>5</v>
      </c>
      <c r="N296" s="7" t="s">
        <v>6</v>
      </c>
      <c r="O296" s="7" t="s">
        <v>6</v>
      </c>
      <c r="P296" s="7" t="s">
        <v>6</v>
      </c>
      <c r="Q296" s="7">
        <v>0</v>
      </c>
    </row>
    <row r="297" spans="1:17" x14ac:dyDescent="0.25">
      <c r="A297" s="7" t="s">
        <v>69</v>
      </c>
      <c r="B297" s="7">
        <v>30062021</v>
      </c>
      <c r="C297" s="7">
        <v>3</v>
      </c>
      <c r="D297" s="7">
        <v>36</v>
      </c>
      <c r="E297" s="7">
        <v>1</v>
      </c>
      <c r="F297" s="7">
        <v>706002</v>
      </c>
      <c r="G297" s="7">
        <v>0</v>
      </c>
      <c r="H297" s="7">
        <v>0</v>
      </c>
      <c r="I297" s="7" t="s">
        <v>100</v>
      </c>
      <c r="J297" s="7" t="s">
        <v>2</v>
      </c>
      <c r="K297" s="7" t="s">
        <v>3</v>
      </c>
      <c r="L297" s="7" t="s">
        <v>4</v>
      </c>
      <c r="M297" s="7" t="s">
        <v>5</v>
      </c>
      <c r="N297" s="7" t="s">
        <v>6</v>
      </c>
      <c r="O297" s="7" t="s">
        <v>6</v>
      </c>
      <c r="P297" s="7" t="s">
        <v>6</v>
      </c>
      <c r="Q297" s="7">
        <v>0</v>
      </c>
    </row>
    <row r="298" spans="1:17" x14ac:dyDescent="0.25">
      <c r="A298" s="7" t="s">
        <v>69</v>
      </c>
      <c r="B298" s="7">
        <v>30062021</v>
      </c>
      <c r="C298" s="7">
        <v>3</v>
      </c>
      <c r="D298" s="7">
        <v>37</v>
      </c>
      <c r="E298" s="7">
        <v>1</v>
      </c>
      <c r="F298" s="7">
        <v>706003</v>
      </c>
      <c r="G298" s="7">
        <v>0</v>
      </c>
      <c r="H298" s="7">
        <v>0</v>
      </c>
      <c r="I298" s="7" t="s">
        <v>101</v>
      </c>
      <c r="J298" s="7" t="s">
        <v>2</v>
      </c>
      <c r="K298" s="7" t="s">
        <v>3</v>
      </c>
      <c r="L298" s="7" t="s">
        <v>4</v>
      </c>
      <c r="M298" s="7" t="s">
        <v>5</v>
      </c>
      <c r="N298" s="7" t="s">
        <v>6</v>
      </c>
      <c r="O298" s="7" t="s">
        <v>6</v>
      </c>
      <c r="P298" s="7" t="s">
        <v>6</v>
      </c>
      <c r="Q298" s="7">
        <v>0</v>
      </c>
    </row>
    <row r="299" spans="1:17" x14ac:dyDescent="0.25">
      <c r="A299" s="7" t="s">
        <v>69</v>
      </c>
      <c r="B299" s="7">
        <v>30062021</v>
      </c>
      <c r="C299" s="7">
        <v>3</v>
      </c>
      <c r="D299" s="7">
        <v>38</v>
      </c>
      <c r="E299" s="7">
        <v>1</v>
      </c>
      <c r="F299" s="7">
        <v>706004</v>
      </c>
      <c r="G299" s="7">
        <v>0</v>
      </c>
      <c r="H299" s="7">
        <v>0</v>
      </c>
      <c r="I299" s="7" t="s">
        <v>102</v>
      </c>
      <c r="J299" s="7" t="s">
        <v>2</v>
      </c>
      <c r="K299" s="7" t="s">
        <v>3</v>
      </c>
      <c r="L299" s="7" t="s">
        <v>4</v>
      </c>
      <c r="M299" s="7" t="s">
        <v>5</v>
      </c>
      <c r="N299" s="7" t="s">
        <v>6</v>
      </c>
      <c r="O299" s="7" t="s">
        <v>6</v>
      </c>
      <c r="P299" s="7" t="s">
        <v>6</v>
      </c>
      <c r="Q299" s="7">
        <v>0</v>
      </c>
    </row>
    <row r="300" spans="1:17" x14ac:dyDescent="0.25">
      <c r="A300" s="7" t="s">
        <v>69</v>
      </c>
      <c r="B300" s="7">
        <v>30062021</v>
      </c>
      <c r="C300" s="7">
        <v>3</v>
      </c>
      <c r="D300" s="7">
        <v>39</v>
      </c>
      <c r="E300" s="7">
        <v>1</v>
      </c>
      <c r="F300" s="7">
        <v>706005</v>
      </c>
      <c r="G300" s="7">
        <v>0</v>
      </c>
      <c r="H300" s="7">
        <v>0</v>
      </c>
      <c r="I300" s="7" t="s">
        <v>103</v>
      </c>
      <c r="J300" s="7" t="s">
        <v>2</v>
      </c>
      <c r="K300" s="7" t="s">
        <v>3</v>
      </c>
      <c r="L300" s="7" t="s">
        <v>4</v>
      </c>
      <c r="M300" s="7" t="s">
        <v>5</v>
      </c>
      <c r="N300" s="7" t="s">
        <v>6</v>
      </c>
      <c r="O300" s="7" t="s">
        <v>6</v>
      </c>
      <c r="P300" s="7" t="s">
        <v>6</v>
      </c>
      <c r="Q300" s="7">
        <v>0</v>
      </c>
    </row>
    <row r="301" spans="1:17" x14ac:dyDescent="0.25">
      <c r="A301" s="7" t="s">
        <v>69</v>
      </c>
      <c r="B301" s="7">
        <v>30062021</v>
      </c>
      <c r="C301" s="7">
        <v>3</v>
      </c>
      <c r="D301" s="7">
        <v>40</v>
      </c>
      <c r="E301" s="7">
        <v>1</v>
      </c>
      <c r="F301" s="7">
        <v>706006</v>
      </c>
      <c r="G301" s="7">
        <v>0</v>
      </c>
      <c r="H301" s="7">
        <v>0</v>
      </c>
      <c r="I301" s="7" t="s">
        <v>104</v>
      </c>
      <c r="J301" s="7" t="s">
        <v>2</v>
      </c>
      <c r="K301" s="7" t="s">
        <v>3</v>
      </c>
      <c r="L301" s="7" t="s">
        <v>4</v>
      </c>
      <c r="M301" s="7" t="s">
        <v>5</v>
      </c>
      <c r="N301" s="7" t="s">
        <v>6</v>
      </c>
      <c r="O301" s="7" t="s">
        <v>6</v>
      </c>
      <c r="P301" s="7" t="s">
        <v>6</v>
      </c>
      <c r="Q301" s="7">
        <v>0</v>
      </c>
    </row>
    <row r="302" spans="1:17" x14ac:dyDescent="0.25">
      <c r="A302" s="7" t="s">
        <v>69</v>
      </c>
      <c r="B302" s="7">
        <v>30062021</v>
      </c>
      <c r="C302" s="7">
        <v>3</v>
      </c>
      <c r="D302" s="7">
        <v>41</v>
      </c>
      <c r="E302" s="7">
        <v>1</v>
      </c>
      <c r="F302" s="7">
        <v>706007</v>
      </c>
      <c r="G302" s="7">
        <v>0</v>
      </c>
      <c r="H302" s="7">
        <v>0</v>
      </c>
      <c r="I302" s="7" t="s">
        <v>105</v>
      </c>
      <c r="J302" s="7" t="s">
        <v>2</v>
      </c>
      <c r="K302" s="7" t="s">
        <v>3</v>
      </c>
      <c r="L302" s="7" t="s">
        <v>4</v>
      </c>
      <c r="M302" s="7" t="s">
        <v>5</v>
      </c>
      <c r="N302" s="7" t="s">
        <v>6</v>
      </c>
      <c r="O302" s="7" t="s">
        <v>6</v>
      </c>
      <c r="P302" s="7" t="s">
        <v>6</v>
      </c>
      <c r="Q302" s="7">
        <v>0</v>
      </c>
    </row>
    <row r="303" spans="1:17" x14ac:dyDescent="0.25">
      <c r="A303" s="7" t="s">
        <v>69</v>
      </c>
      <c r="B303" s="7">
        <v>30062021</v>
      </c>
      <c r="C303" s="7">
        <v>3</v>
      </c>
      <c r="D303" s="7">
        <v>42</v>
      </c>
      <c r="E303" s="7">
        <v>1</v>
      </c>
      <c r="F303" s="7">
        <v>706008</v>
      </c>
      <c r="G303" s="7">
        <v>0</v>
      </c>
      <c r="H303" s="7">
        <v>0</v>
      </c>
      <c r="I303" s="7" t="s">
        <v>106</v>
      </c>
      <c r="J303" s="7" t="s">
        <v>2</v>
      </c>
      <c r="K303" s="7" t="s">
        <v>3</v>
      </c>
      <c r="L303" s="7" t="s">
        <v>4</v>
      </c>
      <c r="M303" s="7" t="s">
        <v>5</v>
      </c>
      <c r="N303" s="7" t="s">
        <v>6</v>
      </c>
      <c r="O303" s="7" t="s">
        <v>6</v>
      </c>
      <c r="P303" s="7" t="s">
        <v>6</v>
      </c>
      <c r="Q303" s="7">
        <v>0</v>
      </c>
    </row>
    <row r="304" spans="1:17" x14ac:dyDescent="0.25">
      <c r="A304" s="7" t="s">
        <v>69</v>
      </c>
      <c r="B304" s="7">
        <v>30062021</v>
      </c>
      <c r="C304" s="7">
        <v>3</v>
      </c>
      <c r="D304" s="7">
        <v>43</v>
      </c>
      <c r="E304" s="7">
        <v>1</v>
      </c>
      <c r="F304" s="7">
        <v>706009</v>
      </c>
      <c r="G304" s="7">
        <v>0</v>
      </c>
      <c r="H304" s="7">
        <v>0</v>
      </c>
      <c r="I304" s="7" t="s">
        <v>107</v>
      </c>
      <c r="J304" s="7" t="s">
        <v>2</v>
      </c>
      <c r="K304" s="7" t="s">
        <v>3</v>
      </c>
      <c r="L304" s="7" t="s">
        <v>4</v>
      </c>
      <c r="M304" s="7" t="s">
        <v>5</v>
      </c>
      <c r="N304" s="7" t="s">
        <v>6</v>
      </c>
      <c r="O304" s="7" t="s">
        <v>6</v>
      </c>
      <c r="P304" s="7" t="s">
        <v>6</v>
      </c>
      <c r="Q304" s="7">
        <v>0</v>
      </c>
    </row>
    <row r="305" spans="1:17" x14ac:dyDescent="0.25">
      <c r="A305" s="7" t="s">
        <v>69</v>
      </c>
      <c r="B305" s="7">
        <v>30062021</v>
      </c>
      <c r="C305" s="7">
        <v>3</v>
      </c>
      <c r="D305" s="7">
        <v>44</v>
      </c>
      <c r="E305" s="7">
        <v>1</v>
      </c>
      <c r="F305" s="7">
        <v>706010</v>
      </c>
      <c r="G305" s="7">
        <v>0</v>
      </c>
      <c r="H305" s="7">
        <v>0</v>
      </c>
      <c r="I305" s="7" t="s">
        <v>108</v>
      </c>
      <c r="J305" s="7" t="s">
        <v>2</v>
      </c>
      <c r="K305" s="7" t="s">
        <v>3</v>
      </c>
      <c r="L305" s="7" t="s">
        <v>4</v>
      </c>
      <c r="M305" s="7" t="s">
        <v>5</v>
      </c>
      <c r="N305" s="7" t="s">
        <v>6</v>
      </c>
      <c r="O305" s="7" t="s">
        <v>6</v>
      </c>
      <c r="P305" s="7" t="s">
        <v>6</v>
      </c>
      <c r="Q305" s="7">
        <v>0</v>
      </c>
    </row>
    <row r="306" spans="1:17" x14ac:dyDescent="0.25">
      <c r="A306" s="7" t="s">
        <v>69</v>
      </c>
      <c r="B306" s="7">
        <v>30062021</v>
      </c>
      <c r="C306" s="7">
        <v>3</v>
      </c>
      <c r="D306" s="7">
        <v>45</v>
      </c>
      <c r="E306" s="7">
        <v>1</v>
      </c>
      <c r="F306" s="7">
        <v>758000</v>
      </c>
      <c r="G306" s="7">
        <v>0</v>
      </c>
      <c r="H306" s="7">
        <v>0</v>
      </c>
      <c r="I306" s="7" t="s">
        <v>65</v>
      </c>
      <c r="J306" s="7" t="s">
        <v>2</v>
      </c>
      <c r="K306" s="7" t="s">
        <v>3</v>
      </c>
      <c r="L306" s="7" t="s">
        <v>4</v>
      </c>
      <c r="M306" s="7" t="s">
        <v>5</v>
      </c>
      <c r="N306" s="7" t="s">
        <v>6</v>
      </c>
      <c r="O306" s="7" t="s">
        <v>6</v>
      </c>
      <c r="P306" s="7" t="s">
        <v>6</v>
      </c>
      <c r="Q306" s="7">
        <v>0</v>
      </c>
    </row>
    <row r="307" spans="1:17" x14ac:dyDescent="0.25">
      <c r="A307" s="7" t="s">
        <v>69</v>
      </c>
      <c r="B307" s="7">
        <v>30062021</v>
      </c>
      <c r="C307" s="7">
        <v>3</v>
      </c>
      <c r="D307" s="7">
        <v>46</v>
      </c>
      <c r="E307" s="7">
        <v>1</v>
      </c>
      <c r="F307" s="7">
        <v>791000</v>
      </c>
      <c r="G307" s="7">
        <v>0</v>
      </c>
      <c r="H307" s="7">
        <v>0</v>
      </c>
      <c r="I307" s="7" t="s">
        <v>66</v>
      </c>
      <c r="J307" s="7" t="s">
        <v>2</v>
      </c>
      <c r="K307" s="7" t="s">
        <v>3</v>
      </c>
      <c r="L307" s="7" t="s">
        <v>4</v>
      </c>
      <c r="M307" s="7" t="s">
        <v>5</v>
      </c>
      <c r="N307" s="7" t="s">
        <v>6</v>
      </c>
      <c r="O307" s="7" t="s">
        <v>6</v>
      </c>
      <c r="P307" s="7" t="s">
        <v>6</v>
      </c>
      <c r="Q307" s="7">
        <v>0</v>
      </c>
    </row>
    <row r="308" spans="1:17" x14ac:dyDescent="0.25">
      <c r="A308" s="4" t="s">
        <v>69</v>
      </c>
      <c r="B308" s="4">
        <v>30062021</v>
      </c>
      <c r="C308" s="4">
        <v>3</v>
      </c>
      <c r="D308" s="4">
        <v>47</v>
      </c>
      <c r="E308" s="4">
        <v>1</v>
      </c>
      <c r="F308" s="4">
        <v>411000</v>
      </c>
      <c r="G308" s="4">
        <v>0</v>
      </c>
      <c r="H308" s="4">
        <v>0</v>
      </c>
      <c r="I308" s="4" t="s">
        <v>67</v>
      </c>
      <c r="J308" s="4" t="s">
        <v>2</v>
      </c>
      <c r="K308" s="4" t="s">
        <v>3</v>
      </c>
      <c r="L308" s="4" t="s">
        <v>4</v>
      </c>
      <c r="M308" s="4" t="s">
        <v>5</v>
      </c>
      <c r="N308" s="4" t="s">
        <v>6</v>
      </c>
      <c r="O308" s="4" t="s">
        <v>6</v>
      </c>
      <c r="P308" s="4" t="s">
        <v>6</v>
      </c>
      <c r="Q308" s="4">
        <v>0</v>
      </c>
    </row>
    <row r="309" spans="1:17" x14ac:dyDescent="0.25">
      <c r="A309" s="4" t="s">
        <v>69</v>
      </c>
      <c r="B309" s="4">
        <v>30062021</v>
      </c>
      <c r="C309" s="4">
        <v>3</v>
      </c>
      <c r="D309" s="4">
        <v>48</v>
      </c>
      <c r="E309" s="4">
        <v>1</v>
      </c>
      <c r="F309" s="4">
        <v>401000</v>
      </c>
      <c r="G309" s="4">
        <v>0</v>
      </c>
      <c r="H309" s="4">
        <v>0</v>
      </c>
      <c r="I309" s="4" t="s">
        <v>68</v>
      </c>
      <c r="J309" s="4" t="s">
        <v>2</v>
      </c>
      <c r="K309" s="4" t="s">
        <v>3</v>
      </c>
      <c r="L309" s="4" t="s">
        <v>4</v>
      </c>
      <c r="M309" s="4" t="s">
        <v>5</v>
      </c>
      <c r="N309" s="4" t="s">
        <v>6</v>
      </c>
      <c r="O309" s="4" t="s">
        <v>6</v>
      </c>
      <c r="P309" s="4" t="s">
        <v>6</v>
      </c>
      <c r="Q309" s="4">
        <v>0</v>
      </c>
    </row>
    <row r="310" spans="1:17" x14ac:dyDescent="0.25">
      <c r="A310" t="s">
        <v>70</v>
      </c>
    </row>
    <row r="312" spans="1:17" x14ac:dyDescent="0.25">
      <c r="I312" s="8"/>
    </row>
  </sheetData>
  <autoFilter ref="A1:Q310" xr:uid="{00000000-0009-0000-0000-00000A000000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B1:I28"/>
  <sheetViews>
    <sheetView tabSelected="1" workbookViewId="0">
      <selection activeCell="I2" sqref="I1:I1048576"/>
    </sheetView>
  </sheetViews>
  <sheetFormatPr baseColWidth="10" defaultColWidth="10.85546875" defaultRowHeight="15" x14ac:dyDescent="0.25"/>
  <cols>
    <col min="1" max="1" width="4.42578125" style="13" customWidth="1"/>
    <col min="2" max="2" width="16.7109375" style="15" bestFit="1" customWidth="1"/>
    <col min="3" max="3" width="4.42578125" style="13" customWidth="1"/>
    <col min="4" max="4" width="18.42578125" style="15" bestFit="1" customWidth="1"/>
    <col min="5" max="5" width="4.42578125" style="13" customWidth="1"/>
    <col min="6" max="6" width="17.7109375" style="13" customWidth="1"/>
    <col min="7" max="8" width="10.85546875" style="13"/>
    <col min="9" max="9" width="36.7109375" style="13" customWidth="1"/>
    <col min="10" max="16384" width="10.85546875" style="13"/>
  </cols>
  <sheetData>
    <row r="1" spans="2:9" x14ac:dyDescent="0.25">
      <c r="H1" s="44" t="s">
        <v>207</v>
      </c>
      <c r="I1" s="45"/>
    </row>
    <row r="2" spans="2:9" x14ac:dyDescent="0.25">
      <c r="B2" s="37" t="s">
        <v>162</v>
      </c>
      <c r="D2" s="37" t="s">
        <v>163</v>
      </c>
      <c r="F2" s="37" t="s">
        <v>164</v>
      </c>
      <c r="H2" s="37" t="s">
        <v>236</v>
      </c>
      <c r="I2" s="37" t="s">
        <v>237</v>
      </c>
    </row>
    <row r="3" spans="2:9" x14ac:dyDescent="0.25">
      <c r="B3" s="14" t="s">
        <v>177</v>
      </c>
      <c r="D3" s="14" t="s">
        <v>189</v>
      </c>
      <c r="F3" s="14" t="s">
        <v>165</v>
      </c>
      <c r="H3" s="12"/>
      <c r="I3" s="12" t="s">
        <v>6</v>
      </c>
    </row>
    <row r="4" spans="2:9" x14ac:dyDescent="0.25">
      <c r="B4" s="14" t="s">
        <v>178</v>
      </c>
      <c r="D4" s="14" t="s">
        <v>190</v>
      </c>
      <c r="F4" s="14" t="s">
        <v>166</v>
      </c>
      <c r="H4" s="12"/>
      <c r="I4" s="12"/>
    </row>
    <row r="5" spans="2:9" x14ac:dyDescent="0.25">
      <c r="B5" s="14" t="s">
        <v>179</v>
      </c>
      <c r="D5" s="14" t="s">
        <v>191</v>
      </c>
      <c r="F5" s="14" t="s">
        <v>167</v>
      </c>
      <c r="H5" s="12"/>
      <c r="I5" s="12"/>
    </row>
    <row r="6" spans="2:9" x14ac:dyDescent="0.25">
      <c r="B6" s="14" t="s">
        <v>180</v>
      </c>
      <c r="D6" s="14" t="s">
        <v>192</v>
      </c>
      <c r="F6" s="14" t="s">
        <v>168</v>
      </c>
      <c r="H6" s="12">
        <v>604000</v>
      </c>
      <c r="I6" s="12" t="s">
        <v>229</v>
      </c>
    </row>
    <row r="7" spans="2:9" x14ac:dyDescent="0.25">
      <c r="B7" s="14" t="s">
        <v>181</v>
      </c>
      <c r="D7" s="14" t="s">
        <v>193</v>
      </c>
      <c r="F7" s="14" t="s">
        <v>169</v>
      </c>
      <c r="H7" s="12">
        <v>606100</v>
      </c>
      <c r="I7" s="12" t="s">
        <v>206</v>
      </c>
    </row>
    <row r="8" spans="2:9" x14ac:dyDescent="0.25">
      <c r="B8" s="14" t="s">
        <v>182</v>
      </c>
      <c r="D8" s="14" t="s">
        <v>194</v>
      </c>
      <c r="F8" s="14" t="s">
        <v>170</v>
      </c>
      <c r="H8" s="12">
        <v>606300</v>
      </c>
      <c r="I8" s="12" t="s">
        <v>208</v>
      </c>
    </row>
    <row r="9" spans="2:9" x14ac:dyDescent="0.25">
      <c r="B9" s="14" t="s">
        <v>183</v>
      </c>
      <c r="D9" s="14" t="s">
        <v>195</v>
      </c>
      <c r="F9" s="14" t="s">
        <v>171</v>
      </c>
      <c r="H9" s="12">
        <v>606400</v>
      </c>
      <c r="I9" s="12" t="s">
        <v>208</v>
      </c>
    </row>
    <row r="10" spans="2:9" x14ac:dyDescent="0.25">
      <c r="B10" s="14" t="s">
        <v>184</v>
      </c>
      <c r="D10" s="14" t="s">
        <v>196</v>
      </c>
      <c r="F10" s="14" t="s">
        <v>172</v>
      </c>
      <c r="H10" s="12">
        <v>613000</v>
      </c>
      <c r="I10" s="12" t="s">
        <v>209</v>
      </c>
    </row>
    <row r="11" spans="2:9" x14ac:dyDescent="0.25">
      <c r="B11" s="14" t="s">
        <v>185</v>
      </c>
      <c r="D11" s="14" t="s">
        <v>197</v>
      </c>
      <c r="F11" s="14" t="s">
        <v>173</v>
      </c>
      <c r="H11" s="12">
        <v>615000</v>
      </c>
      <c r="I11" s="12" t="s">
        <v>215</v>
      </c>
    </row>
    <row r="12" spans="2:9" x14ac:dyDescent="0.25">
      <c r="B12" s="14" t="s">
        <v>186</v>
      </c>
      <c r="D12" s="14" t="s">
        <v>198</v>
      </c>
      <c r="F12" s="14" t="s">
        <v>174</v>
      </c>
      <c r="H12" s="12">
        <v>616000</v>
      </c>
      <c r="I12" s="12" t="s">
        <v>211</v>
      </c>
    </row>
    <row r="13" spans="2:9" x14ac:dyDescent="0.25">
      <c r="B13" s="14" t="s">
        <v>187</v>
      </c>
      <c r="D13" s="14" t="s">
        <v>199</v>
      </c>
      <c r="F13" s="14" t="s">
        <v>175</v>
      </c>
      <c r="H13" s="12">
        <v>622000</v>
      </c>
      <c r="I13" s="12" t="s">
        <v>212</v>
      </c>
    </row>
    <row r="14" spans="2:9" x14ac:dyDescent="0.25">
      <c r="B14" s="14" t="s">
        <v>188</v>
      </c>
      <c r="D14" s="14" t="s">
        <v>200</v>
      </c>
      <c r="F14" s="14" t="s">
        <v>176</v>
      </c>
      <c r="H14" s="12"/>
      <c r="I14" s="12"/>
    </row>
    <row r="15" spans="2:9" x14ac:dyDescent="0.25">
      <c r="H15" s="12">
        <v>625000</v>
      </c>
      <c r="I15" s="12" t="s">
        <v>210</v>
      </c>
    </row>
    <row r="16" spans="2:9" x14ac:dyDescent="0.25">
      <c r="H16" s="12"/>
      <c r="I16" s="12"/>
    </row>
    <row r="17" spans="8:9" x14ac:dyDescent="0.25">
      <c r="H17" s="12">
        <v>641000</v>
      </c>
      <c r="I17" s="12" t="s">
        <v>214</v>
      </c>
    </row>
    <row r="18" spans="8:9" x14ac:dyDescent="0.25">
      <c r="H18" s="12"/>
      <c r="I18" s="12"/>
    </row>
    <row r="19" spans="8:9" x14ac:dyDescent="0.25">
      <c r="H19" s="12"/>
      <c r="I19" s="12"/>
    </row>
    <row r="20" spans="8:9" x14ac:dyDescent="0.25">
      <c r="H20" s="12"/>
      <c r="I20" s="12"/>
    </row>
    <row r="21" spans="8:9" x14ac:dyDescent="0.25">
      <c r="H21" s="12">
        <v>706000</v>
      </c>
      <c r="I21" s="12" t="s">
        <v>219</v>
      </c>
    </row>
    <row r="22" spans="8:9" x14ac:dyDescent="0.25">
      <c r="H22" s="12"/>
      <c r="I22" s="12"/>
    </row>
    <row r="23" spans="8:9" x14ac:dyDescent="0.25">
      <c r="H23" s="12"/>
      <c r="I23" s="12"/>
    </row>
    <row r="24" spans="8:9" x14ac:dyDescent="0.25">
      <c r="H24" s="12"/>
      <c r="I24" s="12"/>
    </row>
    <row r="25" spans="8:9" x14ac:dyDescent="0.25">
      <c r="H25" s="12"/>
      <c r="I25" s="12"/>
    </row>
    <row r="26" spans="8:9" x14ac:dyDescent="0.25">
      <c r="H26" s="12"/>
      <c r="I26" s="12"/>
    </row>
    <row r="27" spans="8:9" x14ac:dyDescent="0.25">
      <c r="H27" s="12"/>
      <c r="I27" s="12"/>
    </row>
    <row r="28" spans="8:9" x14ac:dyDescent="0.25">
      <c r="H28" s="12"/>
      <c r="I28" s="12"/>
    </row>
  </sheetData>
  <mergeCells count="1"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6</vt:i4>
      </vt:variant>
    </vt:vector>
  </HeadingPairs>
  <TitlesOfParts>
    <vt:vector size="18" baseType="lpstr">
      <vt:lpstr>Cumul</vt:lpstr>
      <vt:lpstr>début_cumul</vt:lpstr>
      <vt:lpstr>fin_cumul</vt:lpstr>
      <vt:lpstr>janvier</vt:lpstr>
      <vt:lpstr>01BAL</vt:lpstr>
      <vt:lpstr>01VENTIL</vt:lpstr>
      <vt:lpstr>02BAL</vt:lpstr>
      <vt:lpstr>03BAL</vt:lpstr>
      <vt:lpstr>04BAL</vt:lpstr>
      <vt:lpstr>05BAL</vt:lpstr>
      <vt:lpstr>06BAL</vt:lpstr>
      <vt:lpstr>paramètres</vt:lpstr>
      <vt:lpstr>IntituléCpte</vt:lpstr>
      <vt:lpstr>liste_comptes</vt:lpstr>
      <vt:lpstr>liste_mois</vt:lpstr>
      <vt:lpstr>liste_onglet_balance</vt:lpstr>
      <vt:lpstr>liste_onglet_ventil</vt:lpstr>
      <vt:lpstr>NumCpte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François Rieu</dc:creator>
  <cp:lastModifiedBy>Jean François Rieu</cp:lastModifiedBy>
  <dcterms:created xsi:type="dcterms:W3CDTF">2013-12-16T09:54:18Z</dcterms:created>
  <dcterms:modified xsi:type="dcterms:W3CDTF">2022-04-27T17:05:43Z</dcterms:modified>
</cp:coreProperties>
</file>